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3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reid-mcconnell/Library/Containers/com.apple.mail/Data/Library/Mail Downloads/604D4892-B9CB-4CF6-8817-8800026D8027/"/>
    </mc:Choice>
  </mc:AlternateContent>
  <bookViews>
    <workbookView xWindow="0" yWindow="460" windowWidth="28800" windowHeight="16040" tabRatio="869"/>
  </bookViews>
  <sheets>
    <sheet name="Results" sheetId="31" r:id="rId1"/>
    <sheet name="Economic Analysis" sheetId="32" r:id="rId2"/>
    <sheet name="Smolt Growth (ONP)" sheetId="41" r:id="rId3"/>
    <sheet name="Salmon Growth (ONP)" sheetId="42" r:id="rId4"/>
    <sheet name="Smolt Growth (RAS)" sheetId="43" r:id="rId5"/>
    <sheet name="Salmon Growth (RAS) " sheetId="44" r:id="rId6"/>
    <sheet name="Impact Analysis" sheetId="34" r:id="rId7"/>
    <sheet name="Energy Usage " sheetId="33" r:id="rId8"/>
    <sheet name="Pre-Farm" sheetId="29" r:id="rId9"/>
    <sheet name="Post-Farm " sheetId="35" r:id="rId10"/>
    <sheet name="Costs " sheetId="14" r:id="rId11"/>
    <sheet name="Temperature Data" sheetId="28" r:id="rId12"/>
    <sheet name="Water and Waste Data" sheetId="19" r:id="rId13"/>
    <sheet name="Life Cycle Survey" sheetId="6" r:id="rId14"/>
    <sheet name="Data Collection " sheetId="23" r:id="rId15"/>
    <sheet name="Location Data " sheetId="16" r:id="rId16"/>
  </sheets>
  <externalReferences>
    <externalReference r:id="rId17"/>
  </externalReferences>
  <definedNames>
    <definedName name="UpdateYear">[1]Introduction!$E$6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5" i="44" l="1"/>
  <c r="O5" i="44"/>
  <c r="Q4" i="44"/>
  <c r="R16" i="44"/>
  <c r="E24" i="29"/>
  <c r="Q358" i="44"/>
  <c r="R358" i="44"/>
  <c r="S358" i="44"/>
  <c r="T358" i="44"/>
  <c r="U358" i="44"/>
  <c r="Q359" i="44"/>
  <c r="R359" i="44"/>
  <c r="S359" i="44"/>
  <c r="T359" i="44"/>
  <c r="U359" i="44"/>
  <c r="Q360" i="44"/>
  <c r="R360" i="44"/>
  <c r="S360" i="44"/>
  <c r="T360" i="44"/>
  <c r="U360" i="44"/>
  <c r="Q361" i="44"/>
  <c r="R361" i="44"/>
  <c r="S361" i="44"/>
  <c r="T361" i="44"/>
  <c r="U361" i="44"/>
  <c r="Q362" i="44"/>
  <c r="R362" i="44"/>
  <c r="S362" i="44"/>
  <c r="T362" i="44"/>
  <c r="U362" i="44"/>
  <c r="Q363" i="44"/>
  <c r="R363" i="44"/>
  <c r="S363" i="44"/>
  <c r="T363" i="44"/>
  <c r="U363" i="44"/>
  <c r="Q364" i="44"/>
  <c r="R364" i="44"/>
  <c r="S364" i="44"/>
  <c r="T364" i="44"/>
  <c r="U364" i="44"/>
  <c r="Q365" i="44"/>
  <c r="R365" i="44"/>
  <c r="S365" i="44"/>
  <c r="T365" i="44"/>
  <c r="U365" i="44"/>
  <c r="Q366" i="44"/>
  <c r="R366" i="44"/>
  <c r="S366" i="44"/>
  <c r="T366" i="44"/>
  <c r="U366" i="44"/>
  <c r="Q367" i="44"/>
  <c r="R367" i="44"/>
  <c r="S367" i="44"/>
  <c r="T367" i="44"/>
  <c r="U367" i="44"/>
  <c r="Q368" i="44"/>
  <c r="R368" i="44"/>
  <c r="S368" i="44"/>
  <c r="T368" i="44"/>
  <c r="U368" i="44"/>
  <c r="Q369" i="44"/>
  <c r="R369" i="44"/>
  <c r="S369" i="44"/>
  <c r="T369" i="44"/>
  <c r="U369" i="44"/>
  <c r="Q370" i="44"/>
  <c r="R370" i="44"/>
  <c r="S370" i="44"/>
  <c r="T370" i="44"/>
  <c r="U370" i="44"/>
  <c r="Q371" i="44"/>
  <c r="R371" i="44"/>
  <c r="S371" i="44"/>
  <c r="T371" i="44"/>
  <c r="U371" i="44"/>
  <c r="Q372" i="44"/>
  <c r="R372" i="44"/>
  <c r="S372" i="44"/>
  <c r="T372" i="44"/>
  <c r="U372" i="44"/>
  <c r="Q373" i="44"/>
  <c r="R373" i="44"/>
  <c r="S373" i="44"/>
  <c r="T373" i="44"/>
  <c r="U373" i="44"/>
  <c r="Q374" i="44"/>
  <c r="R374" i="44"/>
  <c r="S374" i="44"/>
  <c r="T374" i="44"/>
  <c r="U374" i="44"/>
  <c r="Q375" i="44"/>
  <c r="R375" i="44"/>
  <c r="S375" i="44"/>
  <c r="T375" i="44"/>
  <c r="U375" i="44"/>
  <c r="Q376" i="44"/>
  <c r="R376" i="44"/>
  <c r="S376" i="44"/>
  <c r="T376" i="44"/>
  <c r="U376" i="44"/>
  <c r="Q377" i="44"/>
  <c r="R377" i="44"/>
  <c r="S377" i="44"/>
  <c r="T377" i="44"/>
  <c r="U377" i="44"/>
  <c r="Q378" i="44"/>
  <c r="R378" i="44"/>
  <c r="S378" i="44"/>
  <c r="T378" i="44"/>
  <c r="U378" i="44"/>
  <c r="Q379" i="44"/>
  <c r="R379" i="44"/>
  <c r="S379" i="44"/>
  <c r="T379" i="44"/>
  <c r="U379" i="44"/>
  <c r="Q380" i="44"/>
  <c r="R380" i="44"/>
  <c r="S380" i="44"/>
  <c r="T380" i="44"/>
  <c r="U380" i="44"/>
  <c r="Q381" i="44"/>
  <c r="R381" i="44"/>
  <c r="S381" i="44"/>
  <c r="T381" i="44"/>
  <c r="U381" i="44"/>
  <c r="Q382" i="44"/>
  <c r="R382" i="44"/>
  <c r="S382" i="44"/>
  <c r="T382" i="44"/>
  <c r="U382" i="44"/>
  <c r="Q383" i="44"/>
  <c r="R383" i="44"/>
  <c r="S383" i="44"/>
  <c r="T383" i="44"/>
  <c r="U383" i="44"/>
  <c r="Q384" i="44"/>
  <c r="R384" i="44"/>
  <c r="S384" i="44"/>
  <c r="T384" i="44"/>
  <c r="U384" i="44"/>
  <c r="Q385" i="44"/>
  <c r="R385" i="44"/>
  <c r="S385" i="44"/>
  <c r="T385" i="44"/>
  <c r="U385" i="44"/>
  <c r="Q386" i="44"/>
  <c r="R386" i="44"/>
  <c r="S386" i="44"/>
  <c r="T386" i="44"/>
  <c r="U386" i="44"/>
  <c r="Q387" i="44"/>
  <c r="R387" i="44"/>
  <c r="S387" i="44"/>
  <c r="T387" i="44"/>
  <c r="U387" i="44"/>
  <c r="Q388" i="44"/>
  <c r="R388" i="44"/>
  <c r="S388" i="44"/>
  <c r="T388" i="44"/>
  <c r="U388" i="44"/>
  <c r="Q389" i="44"/>
  <c r="R389" i="44"/>
  <c r="S389" i="44"/>
  <c r="T389" i="44"/>
  <c r="U389" i="44"/>
  <c r="Q390" i="44"/>
  <c r="R390" i="44"/>
  <c r="S390" i="44"/>
  <c r="T390" i="44"/>
  <c r="U390" i="44"/>
  <c r="Q391" i="44"/>
  <c r="R391" i="44"/>
  <c r="S391" i="44"/>
  <c r="T391" i="44"/>
  <c r="U391" i="44"/>
  <c r="Q392" i="44"/>
  <c r="R392" i="44"/>
  <c r="S392" i="44"/>
  <c r="T392" i="44"/>
  <c r="U392" i="44"/>
  <c r="Q393" i="44"/>
  <c r="R393" i="44"/>
  <c r="S393" i="44"/>
  <c r="T393" i="44"/>
  <c r="U393" i="44"/>
  <c r="Q394" i="44"/>
  <c r="R394" i="44"/>
  <c r="S394" i="44"/>
  <c r="T394" i="44"/>
  <c r="U394" i="44"/>
  <c r="Q395" i="44"/>
  <c r="R395" i="44"/>
  <c r="S395" i="44"/>
  <c r="T395" i="44"/>
  <c r="U395" i="44"/>
  <c r="Q396" i="44"/>
  <c r="R396" i="44"/>
  <c r="S396" i="44"/>
  <c r="T396" i="44"/>
  <c r="U396" i="44"/>
  <c r="Q397" i="44"/>
  <c r="R397" i="44"/>
  <c r="S397" i="44"/>
  <c r="T397" i="44"/>
  <c r="U397" i="44"/>
  <c r="Q398" i="44"/>
  <c r="R398" i="44"/>
  <c r="S398" i="44"/>
  <c r="T398" i="44"/>
  <c r="U398" i="44"/>
  <c r="Q399" i="44"/>
  <c r="R399" i="44"/>
  <c r="S399" i="44"/>
  <c r="T399" i="44"/>
  <c r="U399" i="44"/>
  <c r="Q400" i="44"/>
  <c r="R400" i="44"/>
  <c r="S400" i="44"/>
  <c r="T400" i="44"/>
  <c r="U400" i="44"/>
  <c r="Q401" i="44"/>
  <c r="R401" i="44"/>
  <c r="S401" i="44"/>
  <c r="T401" i="44"/>
  <c r="U401" i="44"/>
  <c r="Q402" i="44"/>
  <c r="R402" i="44"/>
  <c r="S402" i="44"/>
  <c r="T402" i="44"/>
  <c r="U402" i="44"/>
  <c r="Q403" i="44"/>
  <c r="R403" i="44"/>
  <c r="S403" i="44"/>
  <c r="T403" i="44"/>
  <c r="U403" i="44"/>
  <c r="Q404" i="44"/>
  <c r="R404" i="44"/>
  <c r="S404" i="44"/>
  <c r="T404" i="44"/>
  <c r="U404" i="44"/>
  <c r="Q405" i="44"/>
  <c r="R405" i="44"/>
  <c r="S405" i="44"/>
  <c r="T405" i="44"/>
  <c r="U405" i="44"/>
  <c r="Q406" i="44"/>
  <c r="R406" i="44"/>
  <c r="S406" i="44"/>
  <c r="T406" i="44"/>
  <c r="U406" i="44"/>
  <c r="Q407" i="44"/>
  <c r="R407" i="44"/>
  <c r="S407" i="44"/>
  <c r="T407" i="44"/>
  <c r="U407" i="44"/>
  <c r="Q408" i="44"/>
  <c r="R408" i="44"/>
  <c r="S408" i="44"/>
  <c r="T408" i="44"/>
  <c r="U408" i="44"/>
  <c r="Q409" i="44"/>
  <c r="R409" i="44"/>
  <c r="S409" i="44"/>
  <c r="T409" i="44"/>
  <c r="U409" i="44"/>
  <c r="Q410" i="44"/>
  <c r="R410" i="44"/>
  <c r="S410" i="44"/>
  <c r="T410" i="44"/>
  <c r="U410" i="44"/>
  <c r="Q411" i="44"/>
  <c r="R411" i="44"/>
  <c r="S411" i="44"/>
  <c r="T411" i="44"/>
  <c r="U411" i="44"/>
  <c r="Q412" i="44"/>
  <c r="R412" i="44"/>
  <c r="S412" i="44"/>
  <c r="T412" i="44"/>
  <c r="U412" i="44"/>
  <c r="Q413" i="44"/>
  <c r="R413" i="44"/>
  <c r="S413" i="44"/>
  <c r="T413" i="44"/>
  <c r="U413" i="44"/>
  <c r="Q414" i="44"/>
  <c r="R414" i="44"/>
  <c r="S414" i="44"/>
  <c r="T414" i="44"/>
  <c r="U414" i="44"/>
  <c r="Q415" i="44"/>
  <c r="R415" i="44"/>
  <c r="S415" i="44"/>
  <c r="T415" i="44"/>
  <c r="U415" i="44"/>
  <c r="Q416" i="44"/>
  <c r="R416" i="44"/>
  <c r="S416" i="44"/>
  <c r="T416" i="44"/>
  <c r="U416" i="44"/>
  <c r="Q417" i="44"/>
  <c r="R417" i="44"/>
  <c r="S417" i="44"/>
  <c r="T417" i="44"/>
  <c r="U417" i="44"/>
  <c r="Q418" i="44"/>
  <c r="R418" i="44"/>
  <c r="S418" i="44"/>
  <c r="T418" i="44"/>
  <c r="U418" i="44"/>
  <c r="Q419" i="44"/>
  <c r="R419" i="44"/>
  <c r="S419" i="44"/>
  <c r="T419" i="44"/>
  <c r="U419" i="44"/>
  <c r="Q420" i="44"/>
  <c r="R420" i="44"/>
  <c r="S420" i="44"/>
  <c r="T420" i="44"/>
  <c r="U420" i="44"/>
  <c r="Q421" i="44"/>
  <c r="R421" i="44"/>
  <c r="S421" i="44"/>
  <c r="T421" i="44"/>
  <c r="U421" i="44"/>
  <c r="Q422" i="44"/>
  <c r="R422" i="44"/>
  <c r="S422" i="44"/>
  <c r="T422" i="44"/>
  <c r="U422" i="44"/>
  <c r="Q423" i="44"/>
  <c r="R423" i="44"/>
  <c r="S423" i="44"/>
  <c r="T423" i="44"/>
  <c r="U423" i="44"/>
  <c r="Q424" i="44"/>
  <c r="R424" i="44"/>
  <c r="S424" i="44"/>
  <c r="T424" i="44"/>
  <c r="U424" i="44"/>
  <c r="Q425" i="44"/>
  <c r="R425" i="44"/>
  <c r="S425" i="44"/>
  <c r="T425" i="44"/>
  <c r="U425" i="44"/>
  <c r="Q426" i="44"/>
  <c r="R426" i="44"/>
  <c r="S426" i="44"/>
  <c r="T426" i="44"/>
  <c r="U426" i="44"/>
  <c r="Q427" i="44"/>
  <c r="R427" i="44"/>
  <c r="S427" i="44"/>
  <c r="T427" i="44"/>
  <c r="U427" i="44"/>
  <c r="Q428" i="44"/>
  <c r="R428" i="44"/>
  <c r="S428" i="44"/>
  <c r="T428" i="44"/>
  <c r="U428" i="44"/>
  <c r="Q429" i="44"/>
  <c r="R429" i="44"/>
  <c r="S429" i="44"/>
  <c r="T429" i="44"/>
  <c r="U429" i="44"/>
  <c r="Q430" i="44"/>
  <c r="R430" i="44"/>
  <c r="S430" i="44"/>
  <c r="T430" i="44"/>
  <c r="U430" i="44"/>
  <c r="Q431" i="44"/>
  <c r="R431" i="44"/>
  <c r="S431" i="44"/>
  <c r="T431" i="44"/>
  <c r="U431" i="44"/>
  <c r="Q432" i="44"/>
  <c r="R432" i="44"/>
  <c r="S432" i="44"/>
  <c r="T432" i="44"/>
  <c r="U432" i="44"/>
  <c r="Q433" i="44"/>
  <c r="R433" i="44"/>
  <c r="S433" i="44"/>
  <c r="T433" i="44"/>
  <c r="U433" i="44"/>
  <c r="Q434" i="44"/>
  <c r="R434" i="44"/>
  <c r="S434" i="44"/>
  <c r="T434" i="44"/>
  <c r="U434" i="44"/>
  <c r="Q435" i="44"/>
  <c r="R435" i="44"/>
  <c r="S435" i="44"/>
  <c r="T435" i="44"/>
  <c r="U435" i="44"/>
  <c r="Q436" i="44"/>
  <c r="R436" i="44"/>
  <c r="S436" i="44"/>
  <c r="T436" i="44"/>
  <c r="U436" i="44"/>
  <c r="Q437" i="44"/>
  <c r="R437" i="44"/>
  <c r="S437" i="44"/>
  <c r="T437" i="44"/>
  <c r="U437" i="44"/>
  <c r="Q438" i="44"/>
  <c r="R438" i="44"/>
  <c r="S438" i="44"/>
  <c r="T438" i="44"/>
  <c r="U438" i="44"/>
  <c r="Q439" i="44"/>
  <c r="R439" i="44"/>
  <c r="S439" i="44"/>
  <c r="T439" i="44"/>
  <c r="U439" i="44"/>
  <c r="Q440" i="44"/>
  <c r="R440" i="44"/>
  <c r="S440" i="44"/>
  <c r="T440" i="44"/>
  <c r="U440" i="44"/>
  <c r="Q441" i="44"/>
  <c r="R441" i="44"/>
  <c r="S441" i="44"/>
  <c r="T441" i="44"/>
  <c r="U441" i="44"/>
  <c r="Q442" i="44"/>
  <c r="R442" i="44"/>
  <c r="S442" i="44"/>
  <c r="T442" i="44"/>
  <c r="U442" i="44"/>
  <c r="Q443" i="44"/>
  <c r="R443" i="44"/>
  <c r="S443" i="44"/>
  <c r="T443" i="44"/>
  <c r="U443" i="44"/>
  <c r="Q444" i="44"/>
  <c r="R444" i="44"/>
  <c r="S444" i="44"/>
  <c r="T444" i="44"/>
  <c r="U444" i="44"/>
  <c r="Q445" i="44"/>
  <c r="R445" i="44"/>
  <c r="S445" i="44"/>
  <c r="T445" i="44"/>
  <c r="U445" i="44"/>
  <c r="Q446" i="44"/>
  <c r="R446" i="44"/>
  <c r="S446" i="44"/>
  <c r="T446" i="44"/>
  <c r="U446" i="44"/>
  <c r="Q447" i="44"/>
  <c r="R447" i="44"/>
  <c r="S447" i="44"/>
  <c r="T447" i="44"/>
  <c r="U447" i="44"/>
  <c r="Q448" i="44"/>
  <c r="R448" i="44"/>
  <c r="S448" i="44"/>
  <c r="T448" i="44"/>
  <c r="U448" i="44"/>
  <c r="Q449" i="44"/>
  <c r="R449" i="44"/>
  <c r="S449" i="44"/>
  <c r="T449" i="44"/>
  <c r="U449" i="44"/>
  <c r="Q450" i="44"/>
  <c r="R450" i="44"/>
  <c r="S450" i="44"/>
  <c r="T450" i="44"/>
  <c r="U450" i="44"/>
  <c r="Q451" i="44"/>
  <c r="R451" i="44"/>
  <c r="S451" i="44"/>
  <c r="T451" i="44"/>
  <c r="U451" i="44"/>
  <c r="Q452" i="44"/>
  <c r="R452" i="44"/>
  <c r="S452" i="44"/>
  <c r="T452" i="44"/>
  <c r="U452" i="44"/>
  <c r="Q453" i="44"/>
  <c r="R453" i="44"/>
  <c r="S453" i="44"/>
  <c r="T453" i="44"/>
  <c r="U453" i="44"/>
  <c r="Q454" i="44"/>
  <c r="R454" i="44"/>
  <c r="S454" i="44"/>
  <c r="T454" i="44"/>
  <c r="U454" i="44"/>
  <c r="Q455" i="44"/>
  <c r="R455" i="44"/>
  <c r="S455" i="44"/>
  <c r="T455" i="44"/>
  <c r="U455" i="44"/>
  <c r="Q456" i="44"/>
  <c r="R456" i="44"/>
  <c r="S456" i="44"/>
  <c r="T456" i="44"/>
  <c r="U456" i="44"/>
  <c r="Q457" i="44"/>
  <c r="R457" i="44"/>
  <c r="S457" i="44"/>
  <c r="T457" i="44"/>
  <c r="U457" i="44"/>
  <c r="Q458" i="44"/>
  <c r="R458" i="44"/>
  <c r="S458" i="44"/>
  <c r="T458" i="44"/>
  <c r="U458" i="44"/>
  <c r="Q459" i="44"/>
  <c r="R459" i="44"/>
  <c r="S459" i="44"/>
  <c r="T459" i="44"/>
  <c r="U459" i="44"/>
  <c r="Q460" i="44"/>
  <c r="R460" i="44"/>
  <c r="S460" i="44"/>
  <c r="T460" i="44"/>
  <c r="U460" i="44"/>
  <c r="Q461" i="44"/>
  <c r="R461" i="44"/>
  <c r="S461" i="44"/>
  <c r="T461" i="44"/>
  <c r="U461" i="44"/>
  <c r="Q462" i="44"/>
  <c r="R462" i="44"/>
  <c r="S462" i="44"/>
  <c r="T462" i="44"/>
  <c r="U462" i="44"/>
  <c r="Q463" i="44"/>
  <c r="R463" i="44"/>
  <c r="S463" i="44"/>
  <c r="T463" i="44"/>
  <c r="U463" i="44"/>
  <c r="Q464" i="44"/>
  <c r="R464" i="44"/>
  <c r="S464" i="44"/>
  <c r="T464" i="44"/>
  <c r="U464" i="44"/>
  <c r="Q465" i="44"/>
  <c r="R465" i="44"/>
  <c r="S465" i="44"/>
  <c r="T465" i="44"/>
  <c r="U465" i="44"/>
  <c r="Q466" i="44"/>
  <c r="R466" i="44"/>
  <c r="S466" i="44"/>
  <c r="T466" i="44"/>
  <c r="U466" i="44"/>
  <c r="Q467" i="44"/>
  <c r="R467" i="44"/>
  <c r="S467" i="44"/>
  <c r="T467" i="44"/>
  <c r="U467" i="44"/>
  <c r="Q468" i="44"/>
  <c r="R468" i="44"/>
  <c r="S468" i="44"/>
  <c r="T468" i="44"/>
  <c r="U468" i="44"/>
  <c r="Q469" i="44"/>
  <c r="R469" i="44"/>
  <c r="S469" i="44"/>
  <c r="T469" i="44"/>
  <c r="U469" i="44"/>
  <c r="Q470" i="44"/>
  <c r="R470" i="44"/>
  <c r="S470" i="44"/>
  <c r="T470" i="44"/>
  <c r="U470" i="44"/>
  <c r="Q471" i="44"/>
  <c r="R471" i="44"/>
  <c r="S471" i="44"/>
  <c r="T471" i="44"/>
  <c r="U471" i="44"/>
  <c r="Q472" i="44"/>
  <c r="R472" i="44"/>
  <c r="S472" i="44"/>
  <c r="T472" i="44"/>
  <c r="U472" i="44"/>
  <c r="Q473" i="44"/>
  <c r="R473" i="44"/>
  <c r="S473" i="44"/>
  <c r="T473" i="44"/>
  <c r="U473" i="44"/>
  <c r="Q474" i="44"/>
  <c r="R474" i="44"/>
  <c r="S474" i="44"/>
  <c r="T474" i="44"/>
  <c r="U474" i="44"/>
  <c r="Q475" i="44"/>
  <c r="R475" i="44"/>
  <c r="S475" i="44"/>
  <c r="T475" i="44"/>
  <c r="U475" i="44"/>
  <c r="Q476" i="44"/>
  <c r="R476" i="44"/>
  <c r="S476" i="44"/>
  <c r="T476" i="44"/>
  <c r="U476" i="44"/>
  <c r="Q477" i="44"/>
  <c r="R477" i="44"/>
  <c r="S477" i="44"/>
  <c r="T477" i="44"/>
  <c r="U477" i="44"/>
  <c r="Q478" i="44"/>
  <c r="R478" i="44"/>
  <c r="S478" i="44"/>
  <c r="T478" i="44"/>
  <c r="U478" i="44"/>
  <c r="Q479" i="44"/>
  <c r="R479" i="44"/>
  <c r="S479" i="44"/>
  <c r="T479" i="44"/>
  <c r="U479" i="44"/>
  <c r="Q480" i="44"/>
  <c r="R480" i="44"/>
  <c r="S480" i="44"/>
  <c r="T480" i="44"/>
  <c r="U480" i="44"/>
  <c r="Q481" i="44"/>
  <c r="R481" i="44"/>
  <c r="S481" i="44"/>
  <c r="T481" i="44"/>
  <c r="U481" i="44"/>
  <c r="Q482" i="44"/>
  <c r="R482" i="44"/>
  <c r="S482" i="44"/>
  <c r="T482" i="44"/>
  <c r="U482" i="44"/>
  <c r="Q483" i="44"/>
  <c r="R483" i="44"/>
  <c r="S483" i="44"/>
  <c r="T483" i="44"/>
  <c r="U483" i="44"/>
  <c r="Q484" i="44"/>
  <c r="R484" i="44"/>
  <c r="S484" i="44"/>
  <c r="T484" i="44"/>
  <c r="U484" i="44"/>
  <c r="Q485" i="44"/>
  <c r="R485" i="44"/>
  <c r="S485" i="44"/>
  <c r="T485" i="44"/>
  <c r="U485" i="44"/>
  <c r="Q486" i="44"/>
  <c r="R486" i="44"/>
  <c r="S486" i="44"/>
  <c r="T486" i="44"/>
  <c r="U486" i="44"/>
  <c r="Q487" i="44"/>
  <c r="R487" i="44"/>
  <c r="S487" i="44"/>
  <c r="T487" i="44"/>
  <c r="U487" i="44"/>
  <c r="Q488" i="44"/>
  <c r="R488" i="44"/>
  <c r="S488" i="44"/>
  <c r="T488" i="44"/>
  <c r="U488" i="44"/>
  <c r="Q489" i="44"/>
  <c r="R489" i="44"/>
  <c r="S489" i="44"/>
  <c r="T489" i="44"/>
  <c r="U489" i="44"/>
  <c r="Q490" i="44"/>
  <c r="R490" i="44"/>
  <c r="S490" i="44"/>
  <c r="T490" i="44"/>
  <c r="U490" i="44"/>
  <c r="Q491" i="44"/>
  <c r="R491" i="44"/>
  <c r="S491" i="44"/>
  <c r="T491" i="44"/>
  <c r="U491" i="44"/>
  <c r="Q492" i="44"/>
  <c r="R492" i="44"/>
  <c r="S492" i="44"/>
  <c r="T492" i="44"/>
  <c r="U492" i="44"/>
  <c r="Q493" i="44"/>
  <c r="R493" i="44"/>
  <c r="S493" i="44"/>
  <c r="T493" i="44"/>
  <c r="U493" i="44"/>
  <c r="Q494" i="44"/>
  <c r="R494" i="44"/>
  <c r="S494" i="44"/>
  <c r="T494" i="44"/>
  <c r="U494" i="44"/>
  <c r="Q495" i="44"/>
  <c r="R495" i="44"/>
  <c r="S495" i="44"/>
  <c r="T495" i="44"/>
  <c r="U495" i="44"/>
  <c r="Q496" i="44"/>
  <c r="R496" i="44"/>
  <c r="S496" i="44"/>
  <c r="T496" i="44"/>
  <c r="U496" i="44"/>
  <c r="Q497" i="44"/>
  <c r="R497" i="44"/>
  <c r="S497" i="44"/>
  <c r="T497" i="44"/>
  <c r="U497" i="44"/>
  <c r="Q498" i="44"/>
  <c r="R498" i="44"/>
  <c r="S498" i="44"/>
  <c r="T498" i="44"/>
  <c r="U498" i="44"/>
  <c r="Q499" i="44"/>
  <c r="R499" i="44"/>
  <c r="S499" i="44"/>
  <c r="T499" i="44"/>
  <c r="U499" i="44"/>
  <c r="Q500" i="44"/>
  <c r="R500" i="44"/>
  <c r="S500" i="44"/>
  <c r="T500" i="44"/>
  <c r="U500" i="44"/>
  <c r="Q501" i="44"/>
  <c r="R501" i="44"/>
  <c r="S501" i="44"/>
  <c r="T501" i="44"/>
  <c r="U501" i="44"/>
  <c r="Q502" i="44"/>
  <c r="R502" i="44"/>
  <c r="S502" i="44"/>
  <c r="T502" i="44"/>
  <c r="U502" i="44"/>
  <c r="Q503" i="44"/>
  <c r="R503" i="44"/>
  <c r="S503" i="44"/>
  <c r="T503" i="44"/>
  <c r="U503" i="44"/>
  <c r="Q504" i="44"/>
  <c r="R504" i="44"/>
  <c r="S504" i="44"/>
  <c r="T504" i="44"/>
  <c r="U504" i="44"/>
  <c r="Q505" i="44"/>
  <c r="R505" i="44"/>
  <c r="S505" i="44"/>
  <c r="T505" i="44"/>
  <c r="U505" i="44"/>
  <c r="Q506" i="44"/>
  <c r="R506" i="44"/>
  <c r="S506" i="44"/>
  <c r="T506" i="44"/>
  <c r="U506" i="44"/>
  <c r="Q507" i="44"/>
  <c r="R507" i="44"/>
  <c r="S507" i="44"/>
  <c r="T507" i="44"/>
  <c r="U507" i="44"/>
  <c r="Q508" i="44"/>
  <c r="R508" i="44"/>
  <c r="S508" i="44"/>
  <c r="T508" i="44"/>
  <c r="U508" i="44"/>
  <c r="Q509" i="44"/>
  <c r="R509" i="44"/>
  <c r="S509" i="44"/>
  <c r="T509" i="44"/>
  <c r="U509" i="44"/>
  <c r="Q510" i="44"/>
  <c r="R510" i="44"/>
  <c r="S510" i="44"/>
  <c r="T510" i="44"/>
  <c r="U510" i="44"/>
  <c r="Q511" i="44"/>
  <c r="R511" i="44"/>
  <c r="S511" i="44"/>
  <c r="T511" i="44"/>
  <c r="U511" i="44"/>
  <c r="Q512" i="44"/>
  <c r="R512" i="44"/>
  <c r="S512" i="44"/>
  <c r="T512" i="44"/>
  <c r="U512" i="44"/>
  <c r="Q513" i="44"/>
  <c r="R513" i="44"/>
  <c r="S513" i="44"/>
  <c r="T513" i="44"/>
  <c r="U513" i="44"/>
  <c r="Q514" i="44"/>
  <c r="R514" i="44"/>
  <c r="S514" i="44"/>
  <c r="T514" i="44"/>
  <c r="U514" i="44"/>
  <c r="Q515" i="44"/>
  <c r="R515" i="44"/>
  <c r="S515" i="44"/>
  <c r="T515" i="44"/>
  <c r="U515" i="44"/>
  <c r="Q516" i="44"/>
  <c r="R516" i="44"/>
  <c r="S516" i="44"/>
  <c r="T516" i="44"/>
  <c r="U516" i="44"/>
  <c r="Q517" i="44"/>
  <c r="R517" i="44"/>
  <c r="S517" i="44"/>
  <c r="T517" i="44"/>
  <c r="U517" i="44"/>
  <c r="Q518" i="44"/>
  <c r="R518" i="44"/>
  <c r="S518" i="44"/>
  <c r="T518" i="44"/>
  <c r="U518" i="44"/>
  <c r="Q519" i="44"/>
  <c r="R519" i="44"/>
  <c r="S519" i="44"/>
  <c r="T519" i="44"/>
  <c r="U519" i="44"/>
  <c r="Q520" i="44"/>
  <c r="R520" i="44"/>
  <c r="S520" i="44"/>
  <c r="T520" i="44"/>
  <c r="U520" i="44"/>
  <c r="Q521" i="44"/>
  <c r="R521" i="44"/>
  <c r="S521" i="44"/>
  <c r="T521" i="44"/>
  <c r="U521" i="44"/>
  <c r="Q522" i="44"/>
  <c r="R522" i="44"/>
  <c r="S522" i="44"/>
  <c r="T522" i="44"/>
  <c r="U522" i="44"/>
  <c r="Q523" i="44"/>
  <c r="R523" i="44"/>
  <c r="S523" i="44"/>
  <c r="T523" i="44"/>
  <c r="U523" i="44"/>
  <c r="Q524" i="44"/>
  <c r="R524" i="44"/>
  <c r="S524" i="44"/>
  <c r="T524" i="44"/>
  <c r="U524" i="44"/>
  <c r="Q525" i="44"/>
  <c r="R525" i="44"/>
  <c r="S525" i="44"/>
  <c r="T525" i="44"/>
  <c r="U525" i="44"/>
  <c r="Q526" i="44"/>
  <c r="R526" i="44"/>
  <c r="S526" i="44"/>
  <c r="T526" i="44"/>
  <c r="U526" i="44"/>
  <c r="Q527" i="44"/>
  <c r="R527" i="44"/>
  <c r="S527" i="44"/>
  <c r="T527" i="44"/>
  <c r="U527" i="44"/>
  <c r="Q528" i="44"/>
  <c r="R528" i="44"/>
  <c r="S528" i="44"/>
  <c r="T528" i="44"/>
  <c r="U528" i="44"/>
  <c r="Q529" i="44"/>
  <c r="R529" i="44"/>
  <c r="S529" i="44"/>
  <c r="T529" i="44"/>
  <c r="U529" i="44"/>
  <c r="Q530" i="44"/>
  <c r="R530" i="44"/>
  <c r="S530" i="44"/>
  <c r="T530" i="44"/>
  <c r="U530" i="44"/>
  <c r="Q531" i="44"/>
  <c r="R531" i="44"/>
  <c r="S531" i="44"/>
  <c r="T531" i="44"/>
  <c r="U531" i="44"/>
  <c r="Q532" i="44"/>
  <c r="R532" i="44"/>
  <c r="S532" i="44"/>
  <c r="T532" i="44"/>
  <c r="U532" i="44"/>
  <c r="Q533" i="44"/>
  <c r="R533" i="44"/>
  <c r="S533" i="44"/>
  <c r="T533" i="44"/>
  <c r="U533" i="44"/>
  <c r="Q534" i="44"/>
  <c r="R534" i="44"/>
  <c r="S534" i="44"/>
  <c r="T534" i="44"/>
  <c r="U534" i="44"/>
  <c r="Q535" i="44"/>
  <c r="R535" i="44"/>
  <c r="S535" i="44"/>
  <c r="T535" i="44"/>
  <c r="U535" i="44"/>
  <c r="Q536" i="44"/>
  <c r="R536" i="44"/>
  <c r="S536" i="44"/>
  <c r="T536" i="44"/>
  <c r="U536" i="44"/>
  <c r="Q537" i="44"/>
  <c r="R537" i="44"/>
  <c r="S537" i="44"/>
  <c r="T537" i="44"/>
  <c r="U537" i="44"/>
  <c r="Q538" i="44"/>
  <c r="R538" i="44"/>
  <c r="S538" i="44"/>
  <c r="T538" i="44"/>
  <c r="U538" i="44"/>
  <c r="Q539" i="44"/>
  <c r="R539" i="44"/>
  <c r="S539" i="44"/>
  <c r="T539" i="44"/>
  <c r="U539" i="44"/>
  <c r="Q540" i="44"/>
  <c r="R540" i="44"/>
  <c r="S540" i="44"/>
  <c r="T540" i="44"/>
  <c r="U540" i="44"/>
  <c r="Q541" i="44"/>
  <c r="R541" i="44"/>
  <c r="S541" i="44"/>
  <c r="T541" i="44"/>
  <c r="U541" i="44"/>
  <c r="Q542" i="44"/>
  <c r="R542" i="44"/>
  <c r="S542" i="44"/>
  <c r="T542" i="44"/>
  <c r="U542" i="44"/>
  <c r="Q543" i="44"/>
  <c r="R543" i="44"/>
  <c r="S543" i="44"/>
  <c r="T543" i="44"/>
  <c r="U543" i="44"/>
  <c r="Q544" i="44"/>
  <c r="R544" i="44"/>
  <c r="S544" i="44"/>
  <c r="T544" i="44"/>
  <c r="U544" i="44"/>
  <c r="Q545" i="44"/>
  <c r="R545" i="44"/>
  <c r="S545" i="44"/>
  <c r="T545" i="44"/>
  <c r="U545" i="44"/>
  <c r="Q546" i="44"/>
  <c r="R546" i="44"/>
  <c r="S546" i="44"/>
  <c r="T546" i="44"/>
  <c r="U546" i="44"/>
  <c r="Q547" i="44"/>
  <c r="R547" i="44"/>
  <c r="S547" i="44"/>
  <c r="T547" i="44"/>
  <c r="U547" i="44"/>
  <c r="Q548" i="44"/>
  <c r="R548" i="44"/>
  <c r="S548" i="44"/>
  <c r="T548" i="44"/>
  <c r="U548" i="44"/>
  <c r="Q549" i="44"/>
  <c r="R549" i="44"/>
  <c r="S549" i="44"/>
  <c r="T549" i="44"/>
  <c r="U549" i="44"/>
  <c r="Q550" i="44"/>
  <c r="R550" i="44"/>
  <c r="S550" i="44"/>
  <c r="T550" i="44"/>
  <c r="U550" i="44"/>
  <c r="Q551" i="44"/>
  <c r="R551" i="44"/>
  <c r="S551" i="44"/>
  <c r="T551" i="44"/>
  <c r="U551" i="44"/>
  <c r="Q552" i="44"/>
  <c r="R552" i="44"/>
  <c r="S552" i="44"/>
  <c r="T552" i="44"/>
  <c r="U552" i="44"/>
  <c r="Q553" i="44"/>
  <c r="R553" i="44"/>
  <c r="S553" i="44"/>
  <c r="T553" i="44"/>
  <c r="U553" i="44"/>
  <c r="Q554" i="44"/>
  <c r="R554" i="44"/>
  <c r="S554" i="44"/>
  <c r="T554" i="44"/>
  <c r="U554" i="44"/>
  <c r="Q555" i="44"/>
  <c r="R555" i="44"/>
  <c r="S555" i="44"/>
  <c r="T555" i="44"/>
  <c r="U555" i="44"/>
  <c r="Q556" i="44"/>
  <c r="R556" i="44"/>
  <c r="S556" i="44"/>
  <c r="T556" i="44"/>
  <c r="U556" i="44"/>
  <c r="Q557" i="44"/>
  <c r="R557" i="44"/>
  <c r="S557" i="44"/>
  <c r="T557" i="44"/>
  <c r="U557" i="44"/>
  <c r="Q558" i="44"/>
  <c r="R558" i="44"/>
  <c r="S558" i="44"/>
  <c r="T558" i="44"/>
  <c r="U558" i="44"/>
  <c r="Q559" i="44"/>
  <c r="R559" i="44"/>
  <c r="S559" i="44"/>
  <c r="T559" i="44"/>
  <c r="U559" i="44"/>
  <c r="Q560" i="44"/>
  <c r="R560" i="44"/>
  <c r="S560" i="44"/>
  <c r="T560" i="44"/>
  <c r="U560" i="44"/>
  <c r="Q561" i="44"/>
  <c r="R561" i="44"/>
  <c r="S561" i="44"/>
  <c r="T561" i="44"/>
  <c r="U561" i="44"/>
  <c r="Q562" i="44"/>
  <c r="R562" i="44"/>
  <c r="S562" i="44"/>
  <c r="T562" i="44"/>
  <c r="U562" i="44"/>
  <c r="Q563" i="44"/>
  <c r="R563" i="44"/>
  <c r="S563" i="44"/>
  <c r="T563" i="44"/>
  <c r="U563" i="44"/>
  <c r="Q564" i="44"/>
  <c r="R564" i="44"/>
  <c r="S564" i="44"/>
  <c r="T564" i="44"/>
  <c r="U564" i="44"/>
  <c r="Q565" i="44"/>
  <c r="R565" i="44"/>
  <c r="S565" i="44"/>
  <c r="T565" i="44"/>
  <c r="U565" i="44"/>
  <c r="Q566" i="44"/>
  <c r="R566" i="44"/>
  <c r="S566" i="44"/>
  <c r="T566" i="44"/>
  <c r="U566" i="44"/>
  <c r="Q567" i="44"/>
  <c r="R567" i="44"/>
  <c r="S567" i="44"/>
  <c r="T567" i="44"/>
  <c r="U567" i="44"/>
  <c r="Q568" i="44"/>
  <c r="R568" i="44"/>
  <c r="S568" i="44"/>
  <c r="T568" i="44"/>
  <c r="U568" i="44"/>
  <c r="Q569" i="44"/>
  <c r="R569" i="44"/>
  <c r="S569" i="44"/>
  <c r="T569" i="44"/>
  <c r="U569" i="44"/>
  <c r="Q570" i="44"/>
  <c r="R570" i="44"/>
  <c r="S570" i="44"/>
  <c r="T570" i="44"/>
  <c r="U570" i="44"/>
  <c r="Q571" i="44"/>
  <c r="R571" i="44"/>
  <c r="S571" i="44"/>
  <c r="T571" i="44"/>
  <c r="U571" i="44"/>
  <c r="Q572" i="44"/>
  <c r="R572" i="44"/>
  <c r="S572" i="44"/>
  <c r="T572" i="44"/>
  <c r="U572" i="44"/>
  <c r="Q573" i="44"/>
  <c r="R573" i="44"/>
  <c r="S573" i="44"/>
  <c r="T573" i="44"/>
  <c r="U573" i="44"/>
  <c r="Q574" i="44"/>
  <c r="R574" i="44"/>
  <c r="S574" i="44"/>
  <c r="T574" i="44"/>
  <c r="U574" i="44"/>
  <c r="Q575" i="44"/>
  <c r="R575" i="44"/>
  <c r="S575" i="44"/>
  <c r="T575" i="44"/>
  <c r="U575" i="44"/>
  <c r="Q576" i="44"/>
  <c r="R576" i="44"/>
  <c r="S576" i="44"/>
  <c r="T576" i="44"/>
  <c r="U576" i="44"/>
  <c r="Q577" i="44"/>
  <c r="R577" i="44"/>
  <c r="S577" i="44"/>
  <c r="T577" i="44"/>
  <c r="U577" i="44"/>
  <c r="Q578" i="44"/>
  <c r="R578" i="44"/>
  <c r="S578" i="44"/>
  <c r="T578" i="44"/>
  <c r="U578" i="44"/>
  <c r="Q579" i="44"/>
  <c r="R579" i="44"/>
  <c r="S579" i="44"/>
  <c r="T579" i="44"/>
  <c r="U579" i="44"/>
  <c r="Q580" i="44"/>
  <c r="R580" i="44"/>
  <c r="S580" i="44"/>
  <c r="T580" i="44"/>
  <c r="U580" i="44"/>
  <c r="Q581" i="44"/>
  <c r="R581" i="44"/>
  <c r="S581" i="44"/>
  <c r="T581" i="44"/>
  <c r="U581" i="44"/>
  <c r="Q582" i="44"/>
  <c r="R582" i="44"/>
  <c r="S582" i="44"/>
  <c r="T582" i="44"/>
  <c r="U582" i="44"/>
  <c r="Q583" i="44"/>
  <c r="R583" i="44"/>
  <c r="S583" i="44"/>
  <c r="T583" i="44"/>
  <c r="U583" i="44"/>
  <c r="Q584" i="44"/>
  <c r="R584" i="44"/>
  <c r="S584" i="44"/>
  <c r="T584" i="44"/>
  <c r="U584" i="44"/>
  <c r="Q585" i="44"/>
  <c r="R585" i="44"/>
  <c r="S585" i="44"/>
  <c r="T585" i="44"/>
  <c r="U585" i="44"/>
  <c r="Q586" i="44"/>
  <c r="R586" i="44"/>
  <c r="S586" i="44"/>
  <c r="T586" i="44"/>
  <c r="U586" i="44"/>
  <c r="Q587" i="44"/>
  <c r="R587" i="44"/>
  <c r="S587" i="44"/>
  <c r="T587" i="44"/>
  <c r="U587" i="44"/>
  <c r="Q588" i="44"/>
  <c r="R588" i="44"/>
  <c r="S588" i="44"/>
  <c r="T588" i="44"/>
  <c r="U588" i="44"/>
  <c r="Q589" i="44"/>
  <c r="R589" i="44"/>
  <c r="S589" i="44"/>
  <c r="T589" i="44"/>
  <c r="U589" i="44"/>
  <c r="Q590" i="44"/>
  <c r="R590" i="44"/>
  <c r="S590" i="44"/>
  <c r="T590" i="44"/>
  <c r="U590" i="44"/>
  <c r="Q591" i="44"/>
  <c r="R591" i="44"/>
  <c r="S591" i="44"/>
  <c r="T591" i="44"/>
  <c r="U591" i="44"/>
  <c r="Q592" i="44"/>
  <c r="R592" i="44"/>
  <c r="S592" i="44"/>
  <c r="T592" i="44"/>
  <c r="U592" i="44"/>
  <c r="Q593" i="44"/>
  <c r="R593" i="44"/>
  <c r="S593" i="44"/>
  <c r="T593" i="44"/>
  <c r="U593" i="44"/>
  <c r="Q594" i="44"/>
  <c r="R594" i="44"/>
  <c r="S594" i="44"/>
  <c r="T594" i="44"/>
  <c r="U594" i="44"/>
  <c r="Q595" i="44"/>
  <c r="R595" i="44"/>
  <c r="S595" i="44"/>
  <c r="T595" i="44"/>
  <c r="U595" i="44"/>
  <c r="Q596" i="44"/>
  <c r="R596" i="44"/>
  <c r="S596" i="44"/>
  <c r="T596" i="44"/>
  <c r="U596" i="44"/>
  <c r="Q597" i="44"/>
  <c r="R597" i="44"/>
  <c r="S597" i="44"/>
  <c r="T597" i="44"/>
  <c r="U597" i="44"/>
  <c r="Q598" i="44"/>
  <c r="R598" i="44"/>
  <c r="S598" i="44"/>
  <c r="T598" i="44"/>
  <c r="U598" i="44"/>
  <c r="Q599" i="44"/>
  <c r="R599" i="44"/>
  <c r="S599" i="44"/>
  <c r="T599" i="44"/>
  <c r="U599" i="44"/>
  <c r="Q600" i="44"/>
  <c r="R600" i="44"/>
  <c r="S600" i="44"/>
  <c r="T600" i="44"/>
  <c r="U600" i="44"/>
  <c r="Q601" i="44"/>
  <c r="R601" i="44"/>
  <c r="S601" i="44"/>
  <c r="T601" i="44"/>
  <c r="U601" i="44"/>
  <c r="Q602" i="44"/>
  <c r="R602" i="44"/>
  <c r="S602" i="44"/>
  <c r="T602" i="44"/>
  <c r="U602" i="44"/>
  <c r="Q603" i="44"/>
  <c r="R603" i="44"/>
  <c r="S603" i="44"/>
  <c r="T603" i="44"/>
  <c r="U603" i="44"/>
  <c r="Q604" i="44"/>
  <c r="R604" i="44"/>
  <c r="S604" i="44"/>
  <c r="T604" i="44"/>
  <c r="U604" i="44"/>
  <c r="Q605" i="44"/>
  <c r="R605" i="44"/>
  <c r="S605" i="44"/>
  <c r="T605" i="44"/>
  <c r="U605" i="44"/>
  <c r="Q606" i="44"/>
  <c r="R606" i="44"/>
  <c r="S606" i="44"/>
  <c r="T606" i="44"/>
  <c r="U606" i="44"/>
  <c r="Q607" i="44"/>
  <c r="R607" i="44"/>
  <c r="S607" i="44"/>
  <c r="T607" i="44"/>
  <c r="U607" i="44"/>
  <c r="Q608" i="44"/>
  <c r="R608" i="44"/>
  <c r="S608" i="44"/>
  <c r="T608" i="44"/>
  <c r="U608" i="44"/>
  <c r="Q609" i="44"/>
  <c r="R609" i="44"/>
  <c r="S609" i="44"/>
  <c r="T609" i="44"/>
  <c r="U609" i="44"/>
  <c r="Q610" i="44"/>
  <c r="R610" i="44"/>
  <c r="S610" i="44"/>
  <c r="T610" i="44"/>
  <c r="U610" i="44"/>
  <c r="Q611" i="44"/>
  <c r="R611" i="44"/>
  <c r="S611" i="44"/>
  <c r="T611" i="44"/>
  <c r="U611" i="44"/>
  <c r="Q612" i="44"/>
  <c r="R612" i="44"/>
  <c r="S612" i="44"/>
  <c r="T612" i="44"/>
  <c r="U612" i="44"/>
  <c r="Q613" i="44"/>
  <c r="R613" i="44"/>
  <c r="S613" i="44"/>
  <c r="T613" i="44"/>
  <c r="U613" i="44"/>
  <c r="Q614" i="44"/>
  <c r="R614" i="44"/>
  <c r="S614" i="44"/>
  <c r="T614" i="44"/>
  <c r="U614" i="44"/>
  <c r="Q615" i="44"/>
  <c r="R615" i="44"/>
  <c r="S615" i="44"/>
  <c r="T615" i="44"/>
  <c r="U615" i="44"/>
  <c r="Q616" i="44"/>
  <c r="R616" i="44"/>
  <c r="S616" i="44"/>
  <c r="T616" i="44"/>
  <c r="U616" i="44"/>
  <c r="Q617" i="44"/>
  <c r="R617" i="44"/>
  <c r="S617" i="44"/>
  <c r="T617" i="44"/>
  <c r="U617" i="44"/>
  <c r="Q618" i="44"/>
  <c r="R618" i="44"/>
  <c r="S618" i="44"/>
  <c r="T618" i="44"/>
  <c r="U618" i="44"/>
  <c r="Q619" i="44"/>
  <c r="R619" i="44"/>
  <c r="S619" i="44"/>
  <c r="T619" i="44"/>
  <c r="U619" i="44"/>
  <c r="Q620" i="44"/>
  <c r="R620" i="44"/>
  <c r="S620" i="44"/>
  <c r="T620" i="44"/>
  <c r="U620" i="44"/>
  <c r="Q621" i="44"/>
  <c r="R621" i="44"/>
  <c r="S621" i="44"/>
  <c r="T621" i="44"/>
  <c r="U621" i="44"/>
  <c r="Q622" i="44"/>
  <c r="R622" i="44"/>
  <c r="S622" i="44"/>
  <c r="T622" i="44"/>
  <c r="U622" i="44"/>
  <c r="Q623" i="44"/>
  <c r="R623" i="44"/>
  <c r="S623" i="44"/>
  <c r="T623" i="44"/>
  <c r="U623" i="44"/>
  <c r="Q624" i="44"/>
  <c r="R624" i="44"/>
  <c r="S624" i="44"/>
  <c r="T624" i="44"/>
  <c r="U624" i="44"/>
  <c r="Q625" i="44"/>
  <c r="R625" i="44"/>
  <c r="S625" i="44"/>
  <c r="T625" i="44"/>
  <c r="U625" i="44"/>
  <c r="Q626" i="44"/>
  <c r="R626" i="44"/>
  <c r="S626" i="44"/>
  <c r="T626" i="44"/>
  <c r="U626" i="44"/>
  <c r="Q627" i="44"/>
  <c r="R627" i="44"/>
  <c r="S627" i="44"/>
  <c r="T627" i="44"/>
  <c r="U627" i="44"/>
  <c r="Q628" i="44"/>
  <c r="R628" i="44"/>
  <c r="S628" i="44"/>
  <c r="T628" i="44"/>
  <c r="U628" i="44"/>
  <c r="Q629" i="44"/>
  <c r="R629" i="44"/>
  <c r="S629" i="44"/>
  <c r="T629" i="44"/>
  <c r="U629" i="44"/>
  <c r="Q630" i="44"/>
  <c r="R630" i="44"/>
  <c r="S630" i="44"/>
  <c r="T630" i="44"/>
  <c r="U630" i="44"/>
  <c r="Q631" i="44"/>
  <c r="R631" i="44"/>
  <c r="S631" i="44"/>
  <c r="T631" i="44"/>
  <c r="U631" i="44"/>
  <c r="Q632" i="44"/>
  <c r="R632" i="44"/>
  <c r="S632" i="44"/>
  <c r="T632" i="44"/>
  <c r="U632" i="44"/>
  <c r="Q633" i="44"/>
  <c r="R633" i="44"/>
  <c r="S633" i="44"/>
  <c r="T633" i="44"/>
  <c r="U633" i="44"/>
  <c r="Q634" i="44"/>
  <c r="R634" i="44"/>
  <c r="S634" i="44"/>
  <c r="T634" i="44"/>
  <c r="U634" i="44"/>
  <c r="Q635" i="44"/>
  <c r="R635" i="44"/>
  <c r="S635" i="44"/>
  <c r="T635" i="44"/>
  <c r="U635" i="44"/>
  <c r="Q636" i="44"/>
  <c r="R636" i="44"/>
  <c r="S636" i="44"/>
  <c r="T636" i="44"/>
  <c r="U636" i="44"/>
  <c r="Q637" i="44"/>
  <c r="R637" i="44"/>
  <c r="S637" i="44"/>
  <c r="T637" i="44"/>
  <c r="U637" i="44"/>
  <c r="Q638" i="44"/>
  <c r="R638" i="44"/>
  <c r="S638" i="44"/>
  <c r="T638" i="44"/>
  <c r="U638" i="44"/>
  <c r="Q639" i="44"/>
  <c r="R639" i="44"/>
  <c r="S639" i="44"/>
  <c r="T639" i="44"/>
  <c r="U639" i="44"/>
  <c r="Q640" i="44"/>
  <c r="R640" i="44"/>
  <c r="S640" i="44"/>
  <c r="T640" i="44"/>
  <c r="U640" i="44"/>
  <c r="Q641" i="44"/>
  <c r="R641" i="44"/>
  <c r="S641" i="44"/>
  <c r="T641" i="44"/>
  <c r="U641" i="44"/>
  <c r="Q642" i="44"/>
  <c r="R642" i="44"/>
  <c r="S642" i="44"/>
  <c r="T642" i="44"/>
  <c r="U642" i="44"/>
  <c r="Q643" i="44"/>
  <c r="R643" i="44"/>
  <c r="S643" i="44"/>
  <c r="T643" i="44"/>
  <c r="U643" i="44"/>
  <c r="Q644" i="44"/>
  <c r="R644" i="44"/>
  <c r="S644" i="44"/>
  <c r="T644" i="44"/>
  <c r="U644" i="44"/>
  <c r="Q645" i="44"/>
  <c r="R645" i="44"/>
  <c r="S645" i="44"/>
  <c r="T645" i="44"/>
  <c r="U645" i="44"/>
  <c r="Q646" i="44"/>
  <c r="R646" i="44"/>
  <c r="S646" i="44"/>
  <c r="T646" i="44"/>
  <c r="U646" i="44"/>
  <c r="Q647" i="44"/>
  <c r="R647" i="44"/>
  <c r="S647" i="44"/>
  <c r="T647" i="44"/>
  <c r="U647" i="44"/>
  <c r="Q648" i="44"/>
  <c r="R648" i="44"/>
  <c r="S648" i="44"/>
  <c r="T648" i="44"/>
  <c r="U648" i="44"/>
  <c r="Q649" i="44"/>
  <c r="R649" i="44"/>
  <c r="S649" i="44"/>
  <c r="T649" i="44"/>
  <c r="U649" i="44"/>
  <c r="Q650" i="44"/>
  <c r="R650" i="44"/>
  <c r="S650" i="44"/>
  <c r="T650" i="44"/>
  <c r="U650" i="44"/>
  <c r="Q651" i="44"/>
  <c r="R651" i="44"/>
  <c r="S651" i="44"/>
  <c r="T651" i="44"/>
  <c r="U651" i="44"/>
  <c r="Q652" i="44"/>
  <c r="R652" i="44"/>
  <c r="S652" i="44"/>
  <c r="T652" i="44"/>
  <c r="U652" i="44"/>
  <c r="Q653" i="44"/>
  <c r="R653" i="44"/>
  <c r="S653" i="44"/>
  <c r="T653" i="44"/>
  <c r="U653" i="44"/>
  <c r="Q654" i="44"/>
  <c r="R654" i="44"/>
  <c r="S654" i="44"/>
  <c r="T654" i="44"/>
  <c r="U654" i="44"/>
  <c r="Q655" i="44"/>
  <c r="R655" i="44"/>
  <c r="S655" i="44"/>
  <c r="T655" i="44"/>
  <c r="U655" i="44"/>
  <c r="Q656" i="44"/>
  <c r="R656" i="44"/>
  <c r="S656" i="44"/>
  <c r="T656" i="44"/>
  <c r="U656" i="44"/>
  <c r="Q657" i="44"/>
  <c r="R657" i="44"/>
  <c r="S657" i="44"/>
  <c r="T657" i="44"/>
  <c r="U657" i="44"/>
  <c r="Q658" i="44"/>
  <c r="R658" i="44"/>
  <c r="S658" i="44"/>
  <c r="T658" i="44"/>
  <c r="U658" i="44"/>
  <c r="Q659" i="44"/>
  <c r="R659" i="44"/>
  <c r="S659" i="44"/>
  <c r="T659" i="44"/>
  <c r="U659" i="44"/>
  <c r="Q660" i="44"/>
  <c r="R660" i="44"/>
  <c r="S660" i="44"/>
  <c r="T660" i="44"/>
  <c r="U660" i="44"/>
  <c r="Q661" i="44"/>
  <c r="R661" i="44"/>
  <c r="S661" i="44"/>
  <c r="T661" i="44"/>
  <c r="U661" i="44"/>
  <c r="Q662" i="44"/>
  <c r="R662" i="44"/>
  <c r="S662" i="44"/>
  <c r="T662" i="44"/>
  <c r="U662" i="44"/>
  <c r="Q663" i="44"/>
  <c r="R663" i="44"/>
  <c r="S663" i="44"/>
  <c r="T663" i="44"/>
  <c r="U663" i="44"/>
  <c r="Q664" i="44"/>
  <c r="R664" i="44"/>
  <c r="S664" i="44"/>
  <c r="T664" i="44"/>
  <c r="U664" i="44"/>
  <c r="Q665" i="44"/>
  <c r="R665" i="44"/>
  <c r="S665" i="44"/>
  <c r="T665" i="44"/>
  <c r="U665" i="44"/>
  <c r="Q666" i="44"/>
  <c r="R666" i="44"/>
  <c r="S666" i="44"/>
  <c r="T666" i="44"/>
  <c r="U666" i="44"/>
  <c r="Q667" i="44"/>
  <c r="R667" i="44"/>
  <c r="S667" i="44"/>
  <c r="T667" i="44"/>
  <c r="U667" i="44"/>
  <c r="Q668" i="44"/>
  <c r="R668" i="44"/>
  <c r="S668" i="44"/>
  <c r="T668" i="44"/>
  <c r="U668" i="44"/>
  <c r="Q669" i="44"/>
  <c r="R669" i="44"/>
  <c r="S669" i="44"/>
  <c r="T669" i="44"/>
  <c r="U669" i="44"/>
  <c r="Q670" i="44"/>
  <c r="R670" i="44"/>
  <c r="S670" i="44"/>
  <c r="T670" i="44"/>
  <c r="U670" i="44"/>
  <c r="Q671" i="44"/>
  <c r="R671" i="44"/>
  <c r="S671" i="44"/>
  <c r="T671" i="44"/>
  <c r="U671" i="44"/>
  <c r="Q672" i="44"/>
  <c r="R672" i="44"/>
  <c r="S672" i="44"/>
  <c r="T672" i="44"/>
  <c r="U672" i="44"/>
  <c r="Q673" i="44"/>
  <c r="R673" i="44"/>
  <c r="S673" i="44"/>
  <c r="T673" i="44"/>
  <c r="U673" i="44"/>
  <c r="Q674" i="44"/>
  <c r="R674" i="44"/>
  <c r="S674" i="44"/>
  <c r="T674" i="44"/>
  <c r="U674" i="44"/>
  <c r="Q675" i="44"/>
  <c r="R675" i="44"/>
  <c r="S675" i="44"/>
  <c r="T675" i="44"/>
  <c r="U675" i="44"/>
  <c r="Q676" i="44"/>
  <c r="R676" i="44"/>
  <c r="S676" i="44"/>
  <c r="T676" i="44"/>
  <c r="U676" i="44"/>
  <c r="Q677" i="44"/>
  <c r="R677" i="44"/>
  <c r="S677" i="44"/>
  <c r="T677" i="44"/>
  <c r="U677" i="44"/>
  <c r="Q678" i="44"/>
  <c r="R678" i="44"/>
  <c r="S678" i="44"/>
  <c r="T678" i="44"/>
  <c r="U678" i="44"/>
  <c r="Q679" i="44"/>
  <c r="R679" i="44"/>
  <c r="S679" i="44"/>
  <c r="T679" i="44"/>
  <c r="U679" i="44"/>
  <c r="Q680" i="44"/>
  <c r="R680" i="44"/>
  <c r="S680" i="44"/>
  <c r="T680" i="44"/>
  <c r="U680" i="44"/>
  <c r="Q681" i="44"/>
  <c r="R681" i="44"/>
  <c r="S681" i="44"/>
  <c r="T681" i="44"/>
  <c r="U681" i="44"/>
  <c r="Q682" i="44"/>
  <c r="R682" i="44"/>
  <c r="S682" i="44"/>
  <c r="T682" i="44"/>
  <c r="U682" i="44"/>
  <c r="Q683" i="44"/>
  <c r="R683" i="44"/>
  <c r="S683" i="44"/>
  <c r="T683" i="44"/>
  <c r="U683" i="44"/>
  <c r="Q684" i="44"/>
  <c r="R684" i="44"/>
  <c r="S684" i="44"/>
  <c r="T684" i="44"/>
  <c r="U684" i="44"/>
  <c r="Q685" i="44"/>
  <c r="R685" i="44"/>
  <c r="S685" i="44"/>
  <c r="T685" i="44"/>
  <c r="U685" i="44"/>
  <c r="Q686" i="44"/>
  <c r="R686" i="44"/>
  <c r="S686" i="44"/>
  <c r="T686" i="44"/>
  <c r="U686" i="44"/>
  <c r="Q687" i="44"/>
  <c r="R687" i="44"/>
  <c r="S687" i="44"/>
  <c r="T687" i="44"/>
  <c r="U687" i="44"/>
  <c r="Q688" i="44"/>
  <c r="R688" i="44"/>
  <c r="S688" i="44"/>
  <c r="T688" i="44"/>
  <c r="U688" i="44"/>
  <c r="Q689" i="44"/>
  <c r="R689" i="44"/>
  <c r="S689" i="44"/>
  <c r="T689" i="44"/>
  <c r="U689" i="44"/>
  <c r="Q690" i="44"/>
  <c r="R690" i="44"/>
  <c r="S690" i="44"/>
  <c r="T690" i="44"/>
  <c r="U690" i="44"/>
  <c r="Q691" i="44"/>
  <c r="R691" i="44"/>
  <c r="S691" i="44"/>
  <c r="T691" i="44"/>
  <c r="U691" i="44"/>
  <c r="Q692" i="44"/>
  <c r="R692" i="44"/>
  <c r="S692" i="44"/>
  <c r="T692" i="44"/>
  <c r="U692" i="44"/>
  <c r="Q693" i="44"/>
  <c r="R693" i="44"/>
  <c r="S693" i="44"/>
  <c r="T693" i="44"/>
  <c r="U693" i="44"/>
  <c r="Q694" i="44"/>
  <c r="R694" i="44"/>
  <c r="S694" i="44"/>
  <c r="T694" i="44"/>
  <c r="U694" i="44"/>
  <c r="Q695" i="44"/>
  <c r="R695" i="44"/>
  <c r="S695" i="44"/>
  <c r="T695" i="44"/>
  <c r="U695" i="44"/>
  <c r="Q696" i="44"/>
  <c r="R696" i="44"/>
  <c r="S696" i="44"/>
  <c r="T696" i="44"/>
  <c r="U696" i="44"/>
  <c r="Q697" i="44"/>
  <c r="R697" i="44"/>
  <c r="S697" i="44"/>
  <c r="T697" i="44"/>
  <c r="U697" i="44"/>
  <c r="Q698" i="44"/>
  <c r="R698" i="44"/>
  <c r="S698" i="44"/>
  <c r="T698" i="44"/>
  <c r="U698" i="44"/>
  <c r="Q699" i="44"/>
  <c r="R699" i="44"/>
  <c r="S699" i="44"/>
  <c r="T699" i="44"/>
  <c r="U699" i="44"/>
  <c r="Q700" i="44"/>
  <c r="R700" i="44"/>
  <c r="S700" i="44"/>
  <c r="T700" i="44"/>
  <c r="U700" i="44"/>
  <c r="Q701" i="44"/>
  <c r="R701" i="44"/>
  <c r="S701" i="44"/>
  <c r="T701" i="44"/>
  <c r="U701" i="44"/>
  <c r="Q702" i="44"/>
  <c r="R702" i="44"/>
  <c r="S702" i="44"/>
  <c r="T702" i="44"/>
  <c r="U702" i="44"/>
  <c r="Q703" i="44"/>
  <c r="R703" i="44"/>
  <c r="S703" i="44"/>
  <c r="T703" i="44"/>
  <c r="U703" i="44"/>
  <c r="Q704" i="44"/>
  <c r="R704" i="44"/>
  <c r="S704" i="44"/>
  <c r="T704" i="44"/>
  <c r="U704" i="44"/>
  <c r="Q705" i="44"/>
  <c r="R705" i="44"/>
  <c r="S705" i="44"/>
  <c r="T705" i="44"/>
  <c r="U705" i="44"/>
  <c r="Q706" i="44"/>
  <c r="R706" i="44"/>
  <c r="S706" i="44"/>
  <c r="T706" i="44"/>
  <c r="U706" i="44"/>
  <c r="Q707" i="44"/>
  <c r="R707" i="44"/>
  <c r="S707" i="44"/>
  <c r="T707" i="44"/>
  <c r="U707" i="44"/>
  <c r="Q708" i="44"/>
  <c r="R708" i="44"/>
  <c r="S708" i="44"/>
  <c r="T708" i="44"/>
  <c r="U708" i="44"/>
  <c r="Q709" i="44"/>
  <c r="R709" i="44"/>
  <c r="S709" i="44"/>
  <c r="T709" i="44"/>
  <c r="U709" i="44"/>
  <c r="Q710" i="44"/>
  <c r="R710" i="44"/>
  <c r="S710" i="44"/>
  <c r="T710" i="44"/>
  <c r="U710" i="44"/>
  <c r="Q711" i="44"/>
  <c r="R711" i="44"/>
  <c r="S711" i="44"/>
  <c r="T711" i="44"/>
  <c r="U711" i="44"/>
  <c r="Q712" i="44"/>
  <c r="R712" i="44"/>
  <c r="S712" i="44"/>
  <c r="T712" i="44"/>
  <c r="U712" i="44"/>
  <c r="Q713" i="44"/>
  <c r="R713" i="44"/>
  <c r="S713" i="44"/>
  <c r="T713" i="44"/>
  <c r="U713" i="44"/>
  <c r="Q714" i="44"/>
  <c r="R714" i="44"/>
  <c r="S714" i="44"/>
  <c r="T714" i="44"/>
  <c r="U714" i="44"/>
  <c r="Q715" i="44"/>
  <c r="R715" i="44"/>
  <c r="S715" i="44"/>
  <c r="T715" i="44"/>
  <c r="U715" i="44"/>
  <c r="Q716" i="44"/>
  <c r="R716" i="44"/>
  <c r="S716" i="44"/>
  <c r="T716" i="44"/>
  <c r="U716" i="44"/>
  <c r="Q717" i="44"/>
  <c r="R717" i="44"/>
  <c r="S717" i="44"/>
  <c r="T717" i="44"/>
  <c r="U717" i="44"/>
  <c r="Q718" i="44"/>
  <c r="R718" i="44"/>
  <c r="S718" i="44"/>
  <c r="T718" i="44"/>
  <c r="U718" i="44"/>
  <c r="Q719" i="44"/>
  <c r="R719" i="44"/>
  <c r="S719" i="44"/>
  <c r="T719" i="44"/>
  <c r="U719" i="44"/>
  <c r="Q720" i="44"/>
  <c r="R720" i="44"/>
  <c r="S720" i="44"/>
  <c r="T720" i="44"/>
  <c r="U720" i="44"/>
  <c r="Q721" i="44"/>
  <c r="R721" i="44"/>
  <c r="S721" i="44"/>
  <c r="T721" i="44"/>
  <c r="U721" i="44"/>
  <c r="Q722" i="44"/>
  <c r="R722" i="44"/>
  <c r="S722" i="44"/>
  <c r="T722" i="44"/>
  <c r="U722" i="44"/>
  <c r="Q723" i="44"/>
  <c r="R723" i="44"/>
  <c r="S723" i="44"/>
  <c r="T723" i="44"/>
  <c r="U723" i="44"/>
  <c r="Q724" i="44"/>
  <c r="R724" i="44"/>
  <c r="S724" i="44"/>
  <c r="T724" i="44"/>
  <c r="U724" i="44"/>
  <c r="Q725" i="44"/>
  <c r="R725" i="44"/>
  <c r="S725" i="44"/>
  <c r="T725" i="44"/>
  <c r="U725" i="44"/>
  <c r="Q726" i="44"/>
  <c r="R726" i="44"/>
  <c r="S726" i="44"/>
  <c r="T726" i="44"/>
  <c r="U726" i="44"/>
  <c r="Q727" i="44"/>
  <c r="R727" i="44"/>
  <c r="S727" i="44"/>
  <c r="T727" i="44"/>
  <c r="U727" i="44"/>
  <c r="Q728" i="44"/>
  <c r="R728" i="44"/>
  <c r="S728" i="44"/>
  <c r="T728" i="44"/>
  <c r="U728" i="44"/>
  <c r="Q729" i="44"/>
  <c r="R729" i="44"/>
  <c r="S729" i="44"/>
  <c r="T729" i="44"/>
  <c r="U729" i="44"/>
  <c r="Q730" i="44"/>
  <c r="R730" i="44"/>
  <c r="S730" i="44"/>
  <c r="T730" i="44"/>
  <c r="U730" i="44"/>
  <c r="Q731" i="44"/>
  <c r="R731" i="44"/>
  <c r="S731" i="44"/>
  <c r="T731" i="44"/>
  <c r="U731" i="44"/>
  <c r="Q732" i="44"/>
  <c r="R732" i="44"/>
  <c r="S732" i="44"/>
  <c r="T732" i="44"/>
  <c r="U732" i="44"/>
  <c r="Q733" i="44"/>
  <c r="R733" i="44"/>
  <c r="S733" i="44"/>
  <c r="T733" i="44"/>
  <c r="U733" i="44"/>
  <c r="Q734" i="44"/>
  <c r="R734" i="44"/>
  <c r="S734" i="44"/>
  <c r="T734" i="44"/>
  <c r="U734" i="44"/>
  <c r="Q735" i="44"/>
  <c r="R735" i="44"/>
  <c r="S735" i="44"/>
  <c r="T735" i="44"/>
  <c r="U735" i="44"/>
  <c r="Q736" i="44"/>
  <c r="R736" i="44"/>
  <c r="S736" i="44"/>
  <c r="T736" i="44"/>
  <c r="U736" i="44"/>
  <c r="Q737" i="44"/>
  <c r="R737" i="44"/>
  <c r="S737" i="44"/>
  <c r="T737" i="44"/>
  <c r="U737" i="44"/>
  <c r="Q738" i="44"/>
  <c r="R738" i="44"/>
  <c r="S738" i="44"/>
  <c r="T738" i="44"/>
  <c r="U738" i="44"/>
  <c r="Q739" i="44"/>
  <c r="R739" i="44"/>
  <c r="S739" i="44"/>
  <c r="T739" i="44"/>
  <c r="U739" i="44"/>
  <c r="Q740" i="44"/>
  <c r="R740" i="44"/>
  <c r="S740" i="44"/>
  <c r="T740" i="44"/>
  <c r="U740" i="44"/>
  <c r="Q741" i="44"/>
  <c r="R741" i="44"/>
  <c r="S741" i="44"/>
  <c r="T741" i="44"/>
  <c r="U741" i="44"/>
  <c r="Q742" i="44"/>
  <c r="R742" i="44"/>
  <c r="S742" i="44"/>
  <c r="T742" i="44"/>
  <c r="U742" i="44"/>
  <c r="Q743" i="44"/>
  <c r="R743" i="44"/>
  <c r="S743" i="44"/>
  <c r="T743" i="44"/>
  <c r="U743" i="44"/>
  <c r="Q744" i="44"/>
  <c r="R744" i="44"/>
  <c r="S744" i="44"/>
  <c r="T744" i="44"/>
  <c r="U744" i="44"/>
  <c r="Q745" i="44"/>
  <c r="R745" i="44"/>
  <c r="S745" i="44"/>
  <c r="T745" i="44"/>
  <c r="U745" i="44"/>
  <c r="Q746" i="44"/>
  <c r="R746" i="44"/>
  <c r="S746" i="44"/>
  <c r="T746" i="44"/>
  <c r="U746" i="44"/>
  <c r="Q747" i="44"/>
  <c r="R747" i="44"/>
  <c r="S747" i="44"/>
  <c r="T747" i="44"/>
  <c r="U747" i="44"/>
  <c r="Q748" i="44"/>
  <c r="R748" i="44"/>
  <c r="S748" i="44"/>
  <c r="T748" i="44"/>
  <c r="U748" i="44"/>
  <c r="Q749" i="44"/>
  <c r="R749" i="44"/>
  <c r="S749" i="44"/>
  <c r="T749" i="44"/>
  <c r="U749" i="44"/>
  <c r="Q750" i="44"/>
  <c r="R750" i="44"/>
  <c r="S750" i="44"/>
  <c r="T750" i="44"/>
  <c r="U750" i="44"/>
  <c r="Q751" i="44"/>
  <c r="R751" i="44"/>
  <c r="S751" i="44"/>
  <c r="T751" i="44"/>
  <c r="U751" i="44"/>
  <c r="Q752" i="44"/>
  <c r="R752" i="44"/>
  <c r="S752" i="44"/>
  <c r="T752" i="44"/>
  <c r="U752" i="44"/>
  <c r="Q753" i="44"/>
  <c r="R753" i="44"/>
  <c r="S753" i="44"/>
  <c r="T753" i="44"/>
  <c r="U753" i="44"/>
  <c r="Q754" i="44"/>
  <c r="R754" i="44"/>
  <c r="S754" i="44"/>
  <c r="T754" i="44"/>
  <c r="U754" i="44"/>
  <c r="Q755" i="44"/>
  <c r="R755" i="44"/>
  <c r="S755" i="44"/>
  <c r="T755" i="44"/>
  <c r="U755" i="44"/>
  <c r="Q756" i="44"/>
  <c r="R756" i="44"/>
  <c r="S756" i="44"/>
  <c r="T756" i="44"/>
  <c r="U756" i="44"/>
  <c r="Q757" i="44"/>
  <c r="R757" i="44"/>
  <c r="S757" i="44"/>
  <c r="T757" i="44"/>
  <c r="U757" i="44"/>
  <c r="Q758" i="44"/>
  <c r="R758" i="44"/>
  <c r="S758" i="44"/>
  <c r="T758" i="44"/>
  <c r="U758" i="44"/>
  <c r="Q759" i="44"/>
  <c r="R759" i="44"/>
  <c r="S759" i="44"/>
  <c r="T759" i="44"/>
  <c r="U759" i="44"/>
  <c r="Q760" i="44"/>
  <c r="R760" i="44"/>
  <c r="S760" i="44"/>
  <c r="T760" i="44"/>
  <c r="U760" i="44"/>
  <c r="Q761" i="44"/>
  <c r="R761" i="44"/>
  <c r="S761" i="44"/>
  <c r="T761" i="44"/>
  <c r="U761" i="44"/>
  <c r="Q762" i="44"/>
  <c r="R762" i="44"/>
  <c r="S762" i="44"/>
  <c r="T762" i="44"/>
  <c r="U762" i="44"/>
  <c r="Q763" i="44"/>
  <c r="R763" i="44"/>
  <c r="S763" i="44"/>
  <c r="T763" i="44"/>
  <c r="U763" i="44"/>
  <c r="Q764" i="44"/>
  <c r="R764" i="44"/>
  <c r="S764" i="44"/>
  <c r="T764" i="44"/>
  <c r="U764" i="44"/>
  <c r="Q765" i="44"/>
  <c r="R765" i="44"/>
  <c r="S765" i="44"/>
  <c r="T765" i="44"/>
  <c r="U765" i="44"/>
  <c r="Q766" i="44"/>
  <c r="R766" i="44"/>
  <c r="S766" i="44"/>
  <c r="T766" i="44"/>
  <c r="U766" i="44"/>
  <c r="Q767" i="44"/>
  <c r="R767" i="44"/>
  <c r="S767" i="44"/>
  <c r="T767" i="44"/>
  <c r="U767" i="44"/>
  <c r="Q768" i="44"/>
  <c r="R768" i="44"/>
  <c r="S768" i="44"/>
  <c r="T768" i="44"/>
  <c r="U768" i="44"/>
  <c r="Q769" i="44"/>
  <c r="R769" i="44"/>
  <c r="S769" i="44"/>
  <c r="T769" i="44"/>
  <c r="U769" i="44"/>
  <c r="Q770" i="44"/>
  <c r="R770" i="44"/>
  <c r="S770" i="44"/>
  <c r="T770" i="44"/>
  <c r="U770" i="44"/>
  <c r="Q771" i="44"/>
  <c r="R771" i="44"/>
  <c r="S771" i="44"/>
  <c r="T771" i="44"/>
  <c r="U771" i="44"/>
  <c r="Q772" i="44"/>
  <c r="R772" i="44"/>
  <c r="S772" i="44"/>
  <c r="T772" i="44"/>
  <c r="U772" i="44"/>
  <c r="Q773" i="44"/>
  <c r="R773" i="44"/>
  <c r="S773" i="44"/>
  <c r="T773" i="44"/>
  <c r="U773" i="44"/>
  <c r="Q774" i="44"/>
  <c r="R774" i="44"/>
  <c r="S774" i="44"/>
  <c r="T774" i="44"/>
  <c r="U774" i="44"/>
  <c r="Q775" i="44"/>
  <c r="R775" i="44"/>
  <c r="S775" i="44"/>
  <c r="T775" i="44"/>
  <c r="U775" i="44"/>
  <c r="Q776" i="44"/>
  <c r="R776" i="44"/>
  <c r="S776" i="44"/>
  <c r="T776" i="44"/>
  <c r="U776" i="44"/>
  <c r="Q777" i="44"/>
  <c r="R777" i="44"/>
  <c r="S777" i="44"/>
  <c r="T777" i="44"/>
  <c r="U777" i="44"/>
  <c r="Q778" i="44"/>
  <c r="R778" i="44"/>
  <c r="S778" i="44"/>
  <c r="T778" i="44"/>
  <c r="U778" i="44"/>
  <c r="Q779" i="44"/>
  <c r="R779" i="44"/>
  <c r="S779" i="44"/>
  <c r="T779" i="44"/>
  <c r="U779" i="44"/>
  <c r="Q780" i="44"/>
  <c r="R780" i="44"/>
  <c r="S780" i="44"/>
  <c r="T780" i="44"/>
  <c r="U780" i="44"/>
  <c r="Q781" i="44"/>
  <c r="R781" i="44"/>
  <c r="S781" i="44"/>
  <c r="T781" i="44"/>
  <c r="U781" i="44"/>
  <c r="Q782" i="44"/>
  <c r="R782" i="44"/>
  <c r="S782" i="44"/>
  <c r="T782" i="44"/>
  <c r="U782" i="44"/>
  <c r="Q783" i="44"/>
  <c r="R783" i="44"/>
  <c r="S783" i="44"/>
  <c r="T783" i="44"/>
  <c r="U783" i="44"/>
  <c r="Q784" i="44"/>
  <c r="R784" i="44"/>
  <c r="S784" i="44"/>
  <c r="T784" i="44"/>
  <c r="U784" i="44"/>
  <c r="Q340" i="44"/>
  <c r="R340" i="44"/>
  <c r="S340" i="44"/>
  <c r="T340" i="44"/>
  <c r="U340" i="44"/>
  <c r="Q341" i="44"/>
  <c r="R341" i="44"/>
  <c r="S341" i="44"/>
  <c r="T341" i="44"/>
  <c r="U341" i="44"/>
  <c r="Q342" i="44"/>
  <c r="R342" i="44"/>
  <c r="S342" i="44"/>
  <c r="T342" i="44"/>
  <c r="U342" i="44"/>
  <c r="Q343" i="44"/>
  <c r="R343" i="44"/>
  <c r="S343" i="44"/>
  <c r="T343" i="44"/>
  <c r="U343" i="44"/>
  <c r="Q344" i="44"/>
  <c r="R344" i="44"/>
  <c r="S344" i="44"/>
  <c r="T344" i="44"/>
  <c r="U344" i="44"/>
  <c r="Q345" i="44"/>
  <c r="R345" i="44"/>
  <c r="S345" i="44"/>
  <c r="T345" i="44"/>
  <c r="U345" i="44"/>
  <c r="Q346" i="44"/>
  <c r="R346" i="44"/>
  <c r="S346" i="44"/>
  <c r="T346" i="44"/>
  <c r="U346" i="44"/>
  <c r="Q347" i="44"/>
  <c r="R347" i="44"/>
  <c r="S347" i="44"/>
  <c r="T347" i="44"/>
  <c r="U347" i="44"/>
  <c r="Q348" i="44"/>
  <c r="R348" i="44"/>
  <c r="S348" i="44"/>
  <c r="T348" i="44"/>
  <c r="U348" i="44"/>
  <c r="Q349" i="44"/>
  <c r="R349" i="44"/>
  <c r="S349" i="44"/>
  <c r="T349" i="44"/>
  <c r="U349" i="44"/>
  <c r="Q350" i="44"/>
  <c r="R350" i="44"/>
  <c r="S350" i="44"/>
  <c r="T350" i="44"/>
  <c r="U350" i="44"/>
  <c r="Q351" i="44"/>
  <c r="R351" i="44"/>
  <c r="S351" i="44"/>
  <c r="T351" i="44"/>
  <c r="U351" i="44"/>
  <c r="Q352" i="44"/>
  <c r="R352" i="44"/>
  <c r="S352" i="44"/>
  <c r="T352" i="44"/>
  <c r="U352" i="44"/>
  <c r="Q353" i="44"/>
  <c r="R353" i="44"/>
  <c r="S353" i="44"/>
  <c r="T353" i="44"/>
  <c r="U353" i="44"/>
  <c r="Q354" i="44"/>
  <c r="R354" i="44"/>
  <c r="S354" i="44"/>
  <c r="T354" i="44"/>
  <c r="U354" i="44"/>
  <c r="Q355" i="44"/>
  <c r="R355" i="44"/>
  <c r="S355" i="44"/>
  <c r="T355" i="44"/>
  <c r="U355" i="44"/>
  <c r="Q356" i="44"/>
  <c r="R356" i="44"/>
  <c r="S356" i="44"/>
  <c r="T356" i="44"/>
  <c r="U356" i="44"/>
  <c r="Q357" i="44"/>
  <c r="R357" i="44"/>
  <c r="S357" i="44"/>
  <c r="T357" i="44"/>
  <c r="U357" i="44"/>
  <c r="D24" i="29"/>
  <c r="C24" i="29"/>
  <c r="B24" i="29"/>
  <c r="A24" i="29"/>
  <c r="A19" i="29"/>
  <c r="C5" i="34"/>
  <c r="D5" i="34"/>
  <c r="E5" i="34"/>
  <c r="B5" i="34"/>
  <c r="K3" i="34"/>
  <c r="J3" i="34"/>
  <c r="I3" i="34"/>
  <c r="C4" i="34"/>
  <c r="D4" i="34"/>
  <c r="E4" i="34"/>
  <c r="F4" i="34"/>
  <c r="B4" i="34"/>
  <c r="A20" i="29"/>
  <c r="C20" i="29"/>
  <c r="D20" i="29"/>
  <c r="E20" i="29"/>
  <c r="B20" i="29"/>
  <c r="C19" i="29"/>
  <c r="D19" i="29"/>
  <c r="E19" i="29"/>
  <c r="B19" i="29"/>
  <c r="E16" i="29"/>
  <c r="D16" i="29"/>
  <c r="C16" i="29"/>
  <c r="B16" i="29"/>
  <c r="B14" i="29"/>
  <c r="O6" i="29"/>
  <c r="C57" i="32"/>
  <c r="C12" i="29"/>
  <c r="D12" i="29"/>
  <c r="E12" i="29"/>
  <c r="B12" i="29"/>
  <c r="N6" i="29"/>
  <c r="C11" i="29"/>
  <c r="D11" i="29"/>
  <c r="E11" i="29"/>
  <c r="B11" i="29"/>
  <c r="K6" i="29"/>
  <c r="L6" i="29"/>
  <c r="C7" i="33"/>
  <c r="C10" i="29"/>
  <c r="D4" i="35"/>
  <c r="C4" i="35"/>
  <c r="B4" i="35"/>
  <c r="C89" i="32"/>
  <c r="D89" i="32"/>
  <c r="E89" i="32"/>
  <c r="B89" i="32"/>
  <c r="C88" i="32"/>
  <c r="D88" i="32"/>
  <c r="E88" i="32"/>
  <c r="B88" i="32"/>
  <c r="C87" i="32"/>
  <c r="D87" i="32"/>
  <c r="E87" i="32"/>
  <c r="B87" i="32"/>
  <c r="B82" i="32"/>
  <c r="C82" i="32"/>
  <c r="D82" i="32"/>
  <c r="E82" i="32"/>
  <c r="C17" i="32"/>
  <c r="E3" i="32"/>
  <c r="C18" i="32"/>
  <c r="D4" i="32"/>
  <c r="E4" i="32"/>
  <c r="D5" i="32"/>
  <c r="E5" i="32"/>
  <c r="E6" i="32"/>
  <c r="C19" i="32"/>
  <c r="E7" i="32"/>
  <c r="B37" i="32"/>
  <c r="D37" i="32"/>
  <c r="E8" i="32"/>
  <c r="B38" i="32"/>
  <c r="D38" i="32"/>
  <c r="E9" i="32"/>
  <c r="E11" i="32"/>
  <c r="E12" i="32"/>
  <c r="C83" i="32"/>
  <c r="E73" i="32"/>
  <c r="D74" i="32"/>
  <c r="E74" i="32"/>
  <c r="D75" i="32"/>
  <c r="E75" i="32"/>
  <c r="E76" i="32"/>
  <c r="E77" i="32"/>
  <c r="E57" i="32"/>
  <c r="C73" i="32"/>
  <c r="B74" i="32"/>
  <c r="C74" i="32"/>
  <c r="B75" i="32"/>
  <c r="C75" i="32"/>
  <c r="C77" i="32"/>
  <c r="E58" i="32"/>
  <c r="E59" i="32"/>
  <c r="C84" i="32"/>
  <c r="C85" i="32"/>
  <c r="C86" i="32"/>
  <c r="G3" i="32"/>
  <c r="G4" i="32"/>
  <c r="F5" i="32"/>
  <c r="G5" i="32"/>
  <c r="F6" i="32"/>
  <c r="G6" i="32"/>
  <c r="G7" i="32"/>
  <c r="G8" i="32"/>
  <c r="G9" i="32"/>
  <c r="G11" i="32"/>
  <c r="G12" i="32"/>
  <c r="D83" i="32"/>
  <c r="G57" i="32"/>
  <c r="G58" i="32"/>
  <c r="G59" i="32"/>
  <c r="D84" i="32"/>
  <c r="D85" i="32"/>
  <c r="D86" i="32"/>
  <c r="I3" i="32"/>
  <c r="I4" i="32"/>
  <c r="H5" i="32"/>
  <c r="I5" i="32"/>
  <c r="H6" i="32"/>
  <c r="I6" i="32"/>
  <c r="H7" i="32"/>
  <c r="I7" i="32"/>
  <c r="C38" i="32"/>
  <c r="E38" i="32"/>
  <c r="I9" i="32"/>
  <c r="I11" i="32"/>
  <c r="I12" i="32"/>
  <c r="E83" i="32"/>
  <c r="I57" i="32"/>
  <c r="I58" i="32"/>
  <c r="I59" i="32"/>
  <c r="E84" i="32"/>
  <c r="E85" i="32"/>
  <c r="E86" i="32"/>
  <c r="C3" i="32"/>
  <c r="C4" i="32"/>
  <c r="C5" i="32"/>
  <c r="C8" i="32"/>
  <c r="C9" i="32"/>
  <c r="C11" i="32"/>
  <c r="C12" i="32"/>
  <c r="B83" i="32"/>
  <c r="C58" i="32"/>
  <c r="C59" i="32"/>
  <c r="B84" i="32"/>
  <c r="B85" i="32"/>
  <c r="B86" i="32"/>
  <c r="C43" i="32"/>
  <c r="E43" i="32"/>
  <c r="I10" i="32"/>
  <c r="C34" i="32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L106" i="44"/>
  <c r="L107" i="44"/>
  <c r="L108" i="44"/>
  <c r="L109" i="44"/>
  <c r="L110" i="44"/>
  <c r="L111" i="44"/>
  <c r="L112" i="44"/>
  <c r="L113" i="44"/>
  <c r="L114" i="44"/>
  <c r="L115" i="44"/>
  <c r="L116" i="44"/>
  <c r="L117" i="44"/>
  <c r="L118" i="44"/>
  <c r="L119" i="44"/>
  <c r="L120" i="44"/>
  <c r="L121" i="44"/>
  <c r="L122" i="44"/>
  <c r="L123" i="44"/>
  <c r="L124" i="44"/>
  <c r="L125" i="44"/>
  <c r="L126" i="44"/>
  <c r="L127" i="44"/>
  <c r="L128" i="44"/>
  <c r="L129" i="44"/>
  <c r="L130" i="44"/>
  <c r="L131" i="44"/>
  <c r="L132" i="44"/>
  <c r="L133" i="44"/>
  <c r="L134" i="44"/>
  <c r="L135" i="44"/>
  <c r="L136" i="44"/>
  <c r="L137" i="44"/>
  <c r="L138" i="44"/>
  <c r="L139" i="44"/>
  <c r="L140" i="44"/>
  <c r="L141" i="44"/>
  <c r="L142" i="44"/>
  <c r="L143" i="44"/>
  <c r="L144" i="44"/>
  <c r="L145" i="44"/>
  <c r="L146" i="44"/>
  <c r="L147" i="44"/>
  <c r="L148" i="44"/>
  <c r="L149" i="44"/>
  <c r="L150" i="44"/>
  <c r="L151" i="44"/>
  <c r="L152" i="44"/>
  <c r="L153" i="44"/>
  <c r="L154" i="44"/>
  <c r="L155" i="44"/>
  <c r="L156" i="44"/>
  <c r="L157" i="44"/>
  <c r="L158" i="44"/>
  <c r="L159" i="44"/>
  <c r="L160" i="44"/>
  <c r="L161" i="44"/>
  <c r="L162" i="44"/>
  <c r="L163" i="44"/>
  <c r="L164" i="44"/>
  <c r="L165" i="44"/>
  <c r="L166" i="44"/>
  <c r="L167" i="44"/>
  <c r="L168" i="44"/>
  <c r="L169" i="44"/>
  <c r="L170" i="44"/>
  <c r="L171" i="44"/>
  <c r="L172" i="44"/>
  <c r="L173" i="44"/>
  <c r="L174" i="44"/>
  <c r="L175" i="44"/>
  <c r="L176" i="44"/>
  <c r="L177" i="44"/>
  <c r="L178" i="44"/>
  <c r="L179" i="44"/>
  <c r="L180" i="44"/>
  <c r="L181" i="44"/>
  <c r="L182" i="44"/>
  <c r="L183" i="44"/>
  <c r="L184" i="44"/>
  <c r="L185" i="44"/>
  <c r="L186" i="44"/>
  <c r="L187" i="44"/>
  <c r="L188" i="44"/>
  <c r="L189" i="44"/>
  <c r="L190" i="44"/>
  <c r="L191" i="44"/>
  <c r="L192" i="44"/>
  <c r="L193" i="44"/>
  <c r="L194" i="44"/>
  <c r="L195" i="44"/>
  <c r="L196" i="44"/>
  <c r="L197" i="44"/>
  <c r="L198" i="44"/>
  <c r="L199" i="44"/>
  <c r="L200" i="44"/>
  <c r="L201" i="44"/>
  <c r="L202" i="44"/>
  <c r="L203" i="44"/>
  <c r="L204" i="44"/>
  <c r="L205" i="44"/>
  <c r="L206" i="44"/>
  <c r="L207" i="44"/>
  <c r="L208" i="44"/>
  <c r="L209" i="44"/>
  <c r="L210" i="44"/>
  <c r="L211" i="44"/>
  <c r="L212" i="44"/>
  <c r="L213" i="44"/>
  <c r="L214" i="44"/>
  <c r="L215" i="44"/>
  <c r="L216" i="44"/>
  <c r="L217" i="44"/>
  <c r="L218" i="44"/>
  <c r="L219" i="44"/>
  <c r="L220" i="44"/>
  <c r="L221" i="44"/>
  <c r="L222" i="44"/>
  <c r="L223" i="44"/>
  <c r="L224" i="44"/>
  <c r="L225" i="44"/>
  <c r="L226" i="44"/>
  <c r="L227" i="44"/>
  <c r="L228" i="44"/>
  <c r="L229" i="44"/>
  <c r="L230" i="44"/>
  <c r="L231" i="44"/>
  <c r="L232" i="44"/>
  <c r="L233" i="44"/>
  <c r="L234" i="44"/>
  <c r="L235" i="44"/>
  <c r="L236" i="44"/>
  <c r="L237" i="44"/>
  <c r="L238" i="44"/>
  <c r="L239" i="44"/>
  <c r="L240" i="44"/>
  <c r="L241" i="44"/>
  <c r="L242" i="44"/>
  <c r="L243" i="44"/>
  <c r="L244" i="44"/>
  <c r="L245" i="44"/>
  <c r="L246" i="44"/>
  <c r="L247" i="44"/>
  <c r="L248" i="44"/>
  <c r="L249" i="44"/>
  <c r="L250" i="44"/>
  <c r="L251" i="44"/>
  <c r="L252" i="44"/>
  <c r="L253" i="44"/>
  <c r="L254" i="44"/>
  <c r="L255" i="44"/>
  <c r="L256" i="44"/>
  <c r="L257" i="44"/>
  <c r="L258" i="44"/>
  <c r="L259" i="44"/>
  <c r="L260" i="44"/>
  <c r="L261" i="44"/>
  <c r="L262" i="44"/>
  <c r="L263" i="44"/>
  <c r="L264" i="44"/>
  <c r="L265" i="44"/>
  <c r="L266" i="44"/>
  <c r="L267" i="44"/>
  <c r="L268" i="44"/>
  <c r="L269" i="44"/>
  <c r="L270" i="44"/>
  <c r="L271" i="44"/>
  <c r="L272" i="44"/>
  <c r="L273" i="44"/>
  <c r="L274" i="44"/>
  <c r="L275" i="44"/>
  <c r="L276" i="44"/>
  <c r="L277" i="44"/>
  <c r="L278" i="44"/>
  <c r="L279" i="44"/>
  <c r="L280" i="44"/>
  <c r="L281" i="44"/>
  <c r="L282" i="44"/>
  <c r="L283" i="44"/>
  <c r="L284" i="44"/>
  <c r="L285" i="44"/>
  <c r="L286" i="44"/>
  <c r="L287" i="44"/>
  <c r="L288" i="44"/>
  <c r="L289" i="44"/>
  <c r="L290" i="44"/>
  <c r="L291" i="44"/>
  <c r="L292" i="44"/>
  <c r="L293" i="44"/>
  <c r="L294" i="44"/>
  <c r="L295" i="44"/>
  <c r="L296" i="44"/>
  <c r="L297" i="44"/>
  <c r="L298" i="44"/>
  <c r="L299" i="44"/>
  <c r="L300" i="44"/>
  <c r="L301" i="44"/>
  <c r="L302" i="44"/>
  <c r="L303" i="44"/>
  <c r="L304" i="44"/>
  <c r="L305" i="44"/>
  <c r="L306" i="44"/>
  <c r="L307" i="44"/>
  <c r="L308" i="44"/>
  <c r="L309" i="44"/>
  <c r="L310" i="44"/>
  <c r="L311" i="44"/>
  <c r="L312" i="44"/>
  <c r="L313" i="44"/>
  <c r="L314" i="44"/>
  <c r="L315" i="44"/>
  <c r="L316" i="44"/>
  <c r="L317" i="44"/>
  <c r="L318" i="44"/>
  <c r="L319" i="44"/>
  <c r="L320" i="44"/>
  <c r="L321" i="44"/>
  <c r="L322" i="44"/>
  <c r="L323" i="44"/>
  <c r="L324" i="44"/>
  <c r="L325" i="44"/>
  <c r="L326" i="44"/>
  <c r="L327" i="44"/>
  <c r="L328" i="44"/>
  <c r="L329" i="44"/>
  <c r="L330" i="44"/>
  <c r="L331" i="44"/>
  <c r="L332" i="44"/>
  <c r="L333" i="44"/>
  <c r="L334" i="44"/>
  <c r="L335" i="44"/>
  <c r="L336" i="44"/>
  <c r="L337" i="44"/>
  <c r="L338" i="44"/>
  <c r="L339" i="44"/>
  <c r="L340" i="44"/>
  <c r="L341" i="44"/>
  <c r="L342" i="44"/>
  <c r="L343" i="44"/>
  <c r="L344" i="44"/>
  <c r="L345" i="44"/>
  <c r="L346" i="44"/>
  <c r="L347" i="44"/>
  <c r="L348" i="44"/>
  <c r="L349" i="44"/>
  <c r="L350" i="44"/>
  <c r="L351" i="44"/>
  <c r="L352" i="44"/>
  <c r="L353" i="44"/>
  <c r="L354" i="44"/>
  <c r="L355" i="44"/>
  <c r="L356" i="44"/>
  <c r="L357" i="44"/>
  <c r="L358" i="44"/>
  <c r="L359" i="44"/>
  <c r="L360" i="44"/>
  <c r="L361" i="44"/>
  <c r="L362" i="44"/>
  <c r="L363" i="44"/>
  <c r="L364" i="44"/>
  <c r="L365" i="44"/>
  <c r="L366" i="44"/>
  <c r="L367" i="44"/>
  <c r="L368" i="44"/>
  <c r="L369" i="44"/>
  <c r="L370" i="44"/>
  <c r="L371" i="44"/>
  <c r="L372" i="44"/>
  <c r="L373" i="44"/>
  <c r="L374" i="44"/>
  <c r="L375" i="44"/>
  <c r="L376" i="44"/>
  <c r="L377" i="44"/>
  <c r="L378" i="44"/>
  <c r="L379" i="44"/>
  <c r="L380" i="44"/>
  <c r="L381" i="44"/>
  <c r="L382" i="44"/>
  <c r="L383" i="44"/>
  <c r="L384" i="44"/>
  <c r="L385" i="44"/>
  <c r="L386" i="44"/>
  <c r="L387" i="44"/>
  <c r="L388" i="44"/>
  <c r="L389" i="44"/>
  <c r="L390" i="44"/>
  <c r="L391" i="44"/>
  <c r="L392" i="44"/>
  <c r="L393" i="44"/>
  <c r="L394" i="44"/>
  <c r="L395" i="44"/>
  <c r="L396" i="44"/>
  <c r="L397" i="44"/>
  <c r="L398" i="44"/>
  <c r="L399" i="44"/>
  <c r="L400" i="44"/>
  <c r="L401" i="44"/>
  <c r="L402" i="44"/>
  <c r="L403" i="44"/>
  <c r="L404" i="44"/>
  <c r="L405" i="44"/>
  <c r="L406" i="44"/>
  <c r="L407" i="44"/>
  <c r="L408" i="44"/>
  <c r="L409" i="44"/>
  <c r="L410" i="44"/>
  <c r="L411" i="44"/>
  <c r="L412" i="44"/>
  <c r="L413" i="44"/>
  <c r="L414" i="44"/>
  <c r="L415" i="44"/>
  <c r="L416" i="44"/>
  <c r="L417" i="44"/>
  <c r="L418" i="44"/>
  <c r="L419" i="44"/>
  <c r="L420" i="44"/>
  <c r="L421" i="44"/>
  <c r="L422" i="44"/>
  <c r="L423" i="44"/>
  <c r="L424" i="44"/>
  <c r="L425" i="44"/>
  <c r="L426" i="44"/>
  <c r="L427" i="44"/>
  <c r="L428" i="44"/>
  <c r="L429" i="44"/>
  <c r="L430" i="44"/>
  <c r="L431" i="44"/>
  <c r="L432" i="44"/>
  <c r="L433" i="44"/>
  <c r="L434" i="44"/>
  <c r="L435" i="44"/>
  <c r="L436" i="44"/>
  <c r="L437" i="44"/>
  <c r="L438" i="44"/>
  <c r="L439" i="44"/>
  <c r="L440" i="44"/>
  <c r="L441" i="44"/>
  <c r="L442" i="44"/>
  <c r="L443" i="44"/>
  <c r="L444" i="44"/>
  <c r="L445" i="44"/>
  <c r="L446" i="44"/>
  <c r="L447" i="44"/>
  <c r="L448" i="44"/>
  <c r="L449" i="44"/>
  <c r="L450" i="44"/>
  <c r="L451" i="44"/>
  <c r="L452" i="44"/>
  <c r="L453" i="44"/>
  <c r="L454" i="44"/>
  <c r="L455" i="44"/>
  <c r="L456" i="44"/>
  <c r="L457" i="44"/>
  <c r="L458" i="44"/>
  <c r="L459" i="44"/>
  <c r="L460" i="44"/>
  <c r="L461" i="44"/>
  <c r="L462" i="44"/>
  <c r="L463" i="44"/>
  <c r="L464" i="44"/>
  <c r="L465" i="44"/>
  <c r="L466" i="44"/>
  <c r="L467" i="44"/>
  <c r="L468" i="44"/>
  <c r="L469" i="44"/>
  <c r="L470" i="44"/>
  <c r="L471" i="44"/>
  <c r="L472" i="44"/>
  <c r="L473" i="44"/>
  <c r="L474" i="44"/>
  <c r="L475" i="44"/>
  <c r="L476" i="44"/>
  <c r="L477" i="44"/>
  <c r="L478" i="44"/>
  <c r="L479" i="44"/>
  <c r="L480" i="44"/>
  <c r="L481" i="44"/>
  <c r="L482" i="44"/>
  <c r="L483" i="44"/>
  <c r="L484" i="44"/>
  <c r="L485" i="44"/>
  <c r="L486" i="44"/>
  <c r="L487" i="44"/>
  <c r="L488" i="44"/>
  <c r="L489" i="44"/>
  <c r="L490" i="44"/>
  <c r="L491" i="44"/>
  <c r="L492" i="44"/>
  <c r="L493" i="44"/>
  <c r="L494" i="44"/>
  <c r="L495" i="44"/>
  <c r="L496" i="44"/>
  <c r="L497" i="44"/>
  <c r="L498" i="44"/>
  <c r="L499" i="44"/>
  <c r="L500" i="44"/>
  <c r="L501" i="44"/>
  <c r="L502" i="44"/>
  <c r="L503" i="44"/>
  <c r="L504" i="44"/>
  <c r="L505" i="44"/>
  <c r="L506" i="44"/>
  <c r="L507" i="44"/>
  <c r="L508" i="44"/>
  <c r="L509" i="44"/>
  <c r="L510" i="44"/>
  <c r="L511" i="44"/>
  <c r="L512" i="44"/>
  <c r="L513" i="44"/>
  <c r="L514" i="44"/>
  <c r="L515" i="44"/>
  <c r="L516" i="44"/>
  <c r="L517" i="44"/>
  <c r="L518" i="44"/>
  <c r="L519" i="44"/>
  <c r="L520" i="44"/>
  <c r="L521" i="44"/>
  <c r="L522" i="44"/>
  <c r="L523" i="44"/>
  <c r="L524" i="44"/>
  <c r="L525" i="44"/>
  <c r="L526" i="44"/>
  <c r="L527" i="44"/>
  <c r="L528" i="44"/>
  <c r="L529" i="44"/>
  <c r="L530" i="44"/>
  <c r="L531" i="44"/>
  <c r="L532" i="44"/>
  <c r="L533" i="44"/>
  <c r="L534" i="44"/>
  <c r="L535" i="44"/>
  <c r="L536" i="44"/>
  <c r="L537" i="44"/>
  <c r="L538" i="44"/>
  <c r="L539" i="44"/>
  <c r="L540" i="44"/>
  <c r="L541" i="44"/>
  <c r="L542" i="44"/>
  <c r="L543" i="44"/>
  <c r="L544" i="44"/>
  <c r="L545" i="44"/>
  <c r="L546" i="44"/>
  <c r="L547" i="44"/>
  <c r="L548" i="44"/>
  <c r="L549" i="44"/>
  <c r="L550" i="44"/>
  <c r="L551" i="44"/>
  <c r="L552" i="44"/>
  <c r="L553" i="44"/>
  <c r="L554" i="44"/>
  <c r="L555" i="44"/>
  <c r="L556" i="44"/>
  <c r="L557" i="44"/>
  <c r="L558" i="44"/>
  <c r="L559" i="44"/>
  <c r="L560" i="44"/>
  <c r="L561" i="44"/>
  <c r="L562" i="44"/>
  <c r="L563" i="44"/>
  <c r="L564" i="44"/>
  <c r="L565" i="44"/>
  <c r="L566" i="44"/>
  <c r="L567" i="44"/>
  <c r="L568" i="44"/>
  <c r="L569" i="44"/>
  <c r="L570" i="44"/>
  <c r="L571" i="44"/>
  <c r="L572" i="44"/>
  <c r="L573" i="44"/>
  <c r="L574" i="44"/>
  <c r="L575" i="44"/>
  <c r="L576" i="44"/>
  <c r="L577" i="44"/>
  <c r="L578" i="44"/>
  <c r="L579" i="44"/>
  <c r="L580" i="44"/>
  <c r="L581" i="44"/>
  <c r="L582" i="44"/>
  <c r="L583" i="44"/>
  <c r="L584" i="44"/>
  <c r="L585" i="44"/>
  <c r="L586" i="44"/>
  <c r="L587" i="44"/>
  <c r="L588" i="44"/>
  <c r="L589" i="44"/>
  <c r="L590" i="44"/>
  <c r="L591" i="44"/>
  <c r="L592" i="44"/>
  <c r="L593" i="44"/>
  <c r="L594" i="44"/>
  <c r="L595" i="44"/>
  <c r="L596" i="44"/>
  <c r="L597" i="44"/>
  <c r="L598" i="44"/>
  <c r="L599" i="44"/>
  <c r="L600" i="44"/>
  <c r="L601" i="44"/>
  <c r="L602" i="44"/>
  <c r="L603" i="44"/>
  <c r="L604" i="44"/>
  <c r="L605" i="44"/>
  <c r="L606" i="44"/>
  <c r="L607" i="44"/>
  <c r="L608" i="44"/>
  <c r="L609" i="44"/>
  <c r="L610" i="44"/>
  <c r="L611" i="44"/>
  <c r="L612" i="44"/>
  <c r="L613" i="44"/>
  <c r="L614" i="44"/>
  <c r="L615" i="44"/>
  <c r="L616" i="44"/>
  <c r="L617" i="44"/>
  <c r="L618" i="44"/>
  <c r="L619" i="44"/>
  <c r="L620" i="44"/>
  <c r="L621" i="44"/>
  <c r="L622" i="44"/>
  <c r="L623" i="44"/>
  <c r="L624" i="44"/>
  <c r="L625" i="44"/>
  <c r="L626" i="44"/>
  <c r="L627" i="44"/>
  <c r="L628" i="44"/>
  <c r="L629" i="44"/>
  <c r="L630" i="44"/>
  <c r="L631" i="44"/>
  <c r="L632" i="44"/>
  <c r="L633" i="44"/>
  <c r="L634" i="44"/>
  <c r="L635" i="44"/>
  <c r="L636" i="44"/>
  <c r="L637" i="44"/>
  <c r="L638" i="44"/>
  <c r="L639" i="44"/>
  <c r="L640" i="44"/>
  <c r="L641" i="44"/>
  <c r="L642" i="44"/>
  <c r="L643" i="44"/>
  <c r="L644" i="44"/>
  <c r="L645" i="44"/>
  <c r="L646" i="44"/>
  <c r="L647" i="44"/>
  <c r="L648" i="44"/>
  <c r="L649" i="44"/>
  <c r="L650" i="44"/>
  <c r="L651" i="44"/>
  <c r="L652" i="44"/>
  <c r="L653" i="44"/>
  <c r="L654" i="44"/>
  <c r="L655" i="44"/>
  <c r="L656" i="44"/>
  <c r="L657" i="44"/>
  <c r="L658" i="44"/>
  <c r="L659" i="44"/>
  <c r="L660" i="44"/>
  <c r="L661" i="44"/>
  <c r="L662" i="44"/>
  <c r="L663" i="44"/>
  <c r="L664" i="44"/>
  <c r="L665" i="44"/>
  <c r="L666" i="44"/>
  <c r="L667" i="44"/>
  <c r="L668" i="44"/>
  <c r="L669" i="44"/>
  <c r="L670" i="44"/>
  <c r="L671" i="44"/>
  <c r="L672" i="44"/>
  <c r="L673" i="44"/>
  <c r="L674" i="44"/>
  <c r="L675" i="44"/>
  <c r="L676" i="44"/>
  <c r="L677" i="44"/>
  <c r="L678" i="44"/>
  <c r="L679" i="44"/>
  <c r="L680" i="44"/>
  <c r="L681" i="44"/>
  <c r="L682" i="44"/>
  <c r="L683" i="44"/>
  <c r="L684" i="44"/>
  <c r="L685" i="44"/>
  <c r="L686" i="44"/>
  <c r="L687" i="44"/>
  <c r="L688" i="44"/>
  <c r="L689" i="44"/>
  <c r="L690" i="44"/>
  <c r="L691" i="44"/>
  <c r="L692" i="44"/>
  <c r="L693" i="44"/>
  <c r="L694" i="44"/>
  <c r="L695" i="44"/>
  <c r="L696" i="44"/>
  <c r="L697" i="44"/>
  <c r="L698" i="44"/>
  <c r="L699" i="44"/>
  <c r="L700" i="44"/>
  <c r="L701" i="44"/>
  <c r="L702" i="44"/>
  <c r="L703" i="44"/>
  <c r="L704" i="44"/>
  <c r="L705" i="44"/>
  <c r="L706" i="44"/>
  <c r="L707" i="44"/>
  <c r="L708" i="44"/>
  <c r="L709" i="44"/>
  <c r="L710" i="44"/>
  <c r="L711" i="44"/>
  <c r="L712" i="44"/>
  <c r="L713" i="44"/>
  <c r="L714" i="44"/>
  <c r="L715" i="44"/>
  <c r="L716" i="44"/>
  <c r="L717" i="44"/>
  <c r="L718" i="44"/>
  <c r="L719" i="44"/>
  <c r="L720" i="44"/>
  <c r="L721" i="44"/>
  <c r="L722" i="44"/>
  <c r="L723" i="44"/>
  <c r="L724" i="44"/>
  <c r="L725" i="44"/>
  <c r="L726" i="44"/>
  <c r="L727" i="44"/>
  <c r="L728" i="44"/>
  <c r="L729" i="44"/>
  <c r="L730" i="44"/>
  <c r="L731" i="44"/>
  <c r="L732" i="44"/>
  <c r="L733" i="44"/>
  <c r="L734" i="44"/>
  <c r="L735" i="44"/>
  <c r="L736" i="44"/>
  <c r="L737" i="44"/>
  <c r="L738" i="44"/>
  <c r="L739" i="44"/>
  <c r="L740" i="44"/>
  <c r="L741" i="44"/>
  <c r="L742" i="44"/>
  <c r="L743" i="44"/>
  <c r="L744" i="44"/>
  <c r="L745" i="44"/>
  <c r="L746" i="44"/>
  <c r="L747" i="44"/>
  <c r="L748" i="44"/>
  <c r="L749" i="44"/>
  <c r="L750" i="44"/>
  <c r="L751" i="44"/>
  <c r="L752" i="44"/>
  <c r="L753" i="44"/>
  <c r="L754" i="44"/>
  <c r="L755" i="44"/>
  <c r="L756" i="44"/>
  <c r="L757" i="44"/>
  <c r="L758" i="44"/>
  <c r="L759" i="44"/>
  <c r="L760" i="44"/>
  <c r="L761" i="44"/>
  <c r="L762" i="44"/>
  <c r="L763" i="44"/>
  <c r="L764" i="44"/>
  <c r="L765" i="44"/>
  <c r="L766" i="44"/>
  <c r="L767" i="44"/>
  <c r="L768" i="44"/>
  <c r="L769" i="44"/>
  <c r="L770" i="44"/>
  <c r="L771" i="44"/>
  <c r="L772" i="44"/>
  <c r="L773" i="44"/>
  <c r="L774" i="44"/>
  <c r="L775" i="44"/>
  <c r="L776" i="44"/>
  <c r="L777" i="44"/>
  <c r="L778" i="44"/>
  <c r="L779" i="44"/>
  <c r="L780" i="44"/>
  <c r="L781" i="44"/>
  <c r="L782" i="44"/>
  <c r="L783" i="44"/>
  <c r="L784" i="44"/>
  <c r="L20" i="44"/>
  <c r="J20" i="44"/>
  <c r="L19" i="43"/>
  <c r="B40" i="31"/>
  <c r="B39" i="31"/>
  <c r="C39" i="31"/>
  <c r="C40" i="31"/>
  <c r="C43" i="31"/>
  <c r="B42" i="31"/>
  <c r="C42" i="31"/>
  <c r="D42" i="31"/>
  <c r="E42" i="31"/>
  <c r="F42" i="31"/>
  <c r="G42" i="31"/>
  <c r="D40" i="31"/>
  <c r="H20" i="44"/>
  <c r="I4" i="44"/>
  <c r="E39" i="31"/>
  <c r="E40" i="31"/>
  <c r="H353" i="44"/>
  <c r="I5" i="44"/>
  <c r="G39" i="31"/>
  <c r="F39" i="31"/>
  <c r="F40" i="31"/>
  <c r="G40" i="31"/>
  <c r="B43" i="31"/>
  <c r="B44" i="31"/>
  <c r="G18" i="42"/>
  <c r="H18" i="42"/>
  <c r="G19" i="42"/>
  <c r="H19" i="42"/>
  <c r="G20" i="42"/>
  <c r="H20" i="42"/>
  <c r="G21" i="42"/>
  <c r="H21" i="42"/>
  <c r="G22" i="42"/>
  <c r="H22" i="42"/>
  <c r="G23" i="42"/>
  <c r="H23" i="42"/>
  <c r="G24" i="42"/>
  <c r="H24" i="42"/>
  <c r="G25" i="42"/>
  <c r="H25" i="42"/>
  <c r="G26" i="42"/>
  <c r="H26" i="42"/>
  <c r="G27" i="42"/>
  <c r="H27" i="42"/>
  <c r="G28" i="42"/>
  <c r="H28" i="42"/>
  <c r="G29" i="42"/>
  <c r="H29" i="42"/>
  <c r="G30" i="42"/>
  <c r="H30" i="42"/>
  <c r="G31" i="42"/>
  <c r="H31" i="42"/>
  <c r="G32" i="42"/>
  <c r="H32" i="42"/>
  <c r="G33" i="42"/>
  <c r="H33" i="42"/>
  <c r="G34" i="42"/>
  <c r="H34" i="42"/>
  <c r="G35" i="42"/>
  <c r="H35" i="42"/>
  <c r="G36" i="42"/>
  <c r="H36" i="42"/>
  <c r="G37" i="42"/>
  <c r="H37" i="42"/>
  <c r="G38" i="42"/>
  <c r="H38" i="42"/>
  <c r="G39" i="42"/>
  <c r="H39" i="42"/>
  <c r="G40" i="42"/>
  <c r="H40" i="42"/>
  <c r="G41" i="42"/>
  <c r="H41" i="42"/>
  <c r="G42" i="42"/>
  <c r="H42" i="42"/>
  <c r="G43" i="42"/>
  <c r="H43" i="42"/>
  <c r="G44" i="42"/>
  <c r="H44" i="42"/>
  <c r="G45" i="42"/>
  <c r="H45" i="42"/>
  <c r="G46" i="42"/>
  <c r="H46" i="42"/>
  <c r="G47" i="42"/>
  <c r="H47" i="42"/>
  <c r="G48" i="42"/>
  <c r="H48" i="42"/>
  <c r="G49" i="42"/>
  <c r="H49" i="42"/>
  <c r="G50" i="42"/>
  <c r="H50" i="42"/>
  <c r="G51" i="42"/>
  <c r="H51" i="42"/>
  <c r="G52" i="42"/>
  <c r="H52" i="42"/>
  <c r="G53" i="42"/>
  <c r="H53" i="42"/>
  <c r="G54" i="42"/>
  <c r="H54" i="42"/>
  <c r="G55" i="42"/>
  <c r="H55" i="42"/>
  <c r="G56" i="42"/>
  <c r="H56" i="42"/>
  <c r="G57" i="42"/>
  <c r="H57" i="42"/>
  <c r="G58" i="42"/>
  <c r="H58" i="42"/>
  <c r="G59" i="42"/>
  <c r="H59" i="42"/>
  <c r="G60" i="42"/>
  <c r="H60" i="42"/>
  <c r="G61" i="42"/>
  <c r="H61" i="42"/>
  <c r="G62" i="42"/>
  <c r="H62" i="42"/>
  <c r="G63" i="42"/>
  <c r="H63" i="42"/>
  <c r="G64" i="42"/>
  <c r="H64" i="42"/>
  <c r="G65" i="42"/>
  <c r="H65" i="42"/>
  <c r="G66" i="42"/>
  <c r="H66" i="42"/>
  <c r="G67" i="42"/>
  <c r="H67" i="42"/>
  <c r="G68" i="42"/>
  <c r="H68" i="42"/>
  <c r="G69" i="42"/>
  <c r="H69" i="42"/>
  <c r="G70" i="42"/>
  <c r="H70" i="42"/>
  <c r="G71" i="42"/>
  <c r="H71" i="42"/>
  <c r="G72" i="42"/>
  <c r="H72" i="42"/>
  <c r="G73" i="42"/>
  <c r="H73" i="42"/>
  <c r="G74" i="42"/>
  <c r="H74" i="42"/>
  <c r="G75" i="42"/>
  <c r="H75" i="42"/>
  <c r="G76" i="42"/>
  <c r="H76" i="42"/>
  <c r="G77" i="42"/>
  <c r="H77" i="42"/>
  <c r="G78" i="42"/>
  <c r="H78" i="42"/>
  <c r="G79" i="42"/>
  <c r="H79" i="42"/>
  <c r="G80" i="42"/>
  <c r="H80" i="42"/>
  <c r="G81" i="42"/>
  <c r="H81" i="42"/>
  <c r="G82" i="42"/>
  <c r="H82" i="42"/>
  <c r="G83" i="42"/>
  <c r="H83" i="42"/>
  <c r="G84" i="42"/>
  <c r="H84" i="42"/>
  <c r="G85" i="42"/>
  <c r="H85" i="42"/>
  <c r="G86" i="42"/>
  <c r="H86" i="42"/>
  <c r="G87" i="42"/>
  <c r="H87" i="42"/>
  <c r="G88" i="42"/>
  <c r="H88" i="42"/>
  <c r="G89" i="42"/>
  <c r="H89" i="42"/>
  <c r="G90" i="42"/>
  <c r="H90" i="42"/>
  <c r="G91" i="42"/>
  <c r="H91" i="42"/>
  <c r="G92" i="42"/>
  <c r="H92" i="42"/>
  <c r="G93" i="42"/>
  <c r="H93" i="42"/>
  <c r="G94" i="42"/>
  <c r="H94" i="42"/>
  <c r="G95" i="42"/>
  <c r="H95" i="42"/>
  <c r="G96" i="42"/>
  <c r="H96" i="42"/>
  <c r="G97" i="42"/>
  <c r="H97" i="42"/>
  <c r="G98" i="42"/>
  <c r="H98" i="42"/>
  <c r="G99" i="42"/>
  <c r="H99" i="42"/>
  <c r="G100" i="42"/>
  <c r="H100" i="42"/>
  <c r="G101" i="42"/>
  <c r="H101" i="42"/>
  <c r="G102" i="42"/>
  <c r="H102" i="42"/>
  <c r="G103" i="42"/>
  <c r="H103" i="42"/>
  <c r="G104" i="42"/>
  <c r="H104" i="42"/>
  <c r="G105" i="42"/>
  <c r="H105" i="42"/>
  <c r="G106" i="42"/>
  <c r="H106" i="42"/>
  <c r="G107" i="42"/>
  <c r="H107" i="42"/>
  <c r="G108" i="42"/>
  <c r="H108" i="42"/>
  <c r="G109" i="42"/>
  <c r="H109" i="42"/>
  <c r="G110" i="42"/>
  <c r="H110" i="42"/>
  <c r="G111" i="42"/>
  <c r="H111" i="42"/>
  <c r="G112" i="42"/>
  <c r="H112" i="42"/>
  <c r="G113" i="42"/>
  <c r="H113" i="42"/>
  <c r="G114" i="42"/>
  <c r="H114" i="42"/>
  <c r="G115" i="42"/>
  <c r="H115" i="42"/>
  <c r="G116" i="42"/>
  <c r="H116" i="42"/>
  <c r="G117" i="42"/>
  <c r="H117" i="42"/>
  <c r="G118" i="42"/>
  <c r="H118" i="42"/>
  <c r="G119" i="42"/>
  <c r="H119" i="42"/>
  <c r="G120" i="42"/>
  <c r="H120" i="42"/>
  <c r="G121" i="42"/>
  <c r="H121" i="42"/>
  <c r="G122" i="42"/>
  <c r="H122" i="42"/>
  <c r="G123" i="42"/>
  <c r="H123" i="42"/>
  <c r="G124" i="42"/>
  <c r="H124" i="42"/>
  <c r="G125" i="42"/>
  <c r="H125" i="42"/>
  <c r="G126" i="42"/>
  <c r="H126" i="42"/>
  <c r="G127" i="42"/>
  <c r="H127" i="42"/>
  <c r="G128" i="42"/>
  <c r="H128" i="42"/>
  <c r="G129" i="42"/>
  <c r="H129" i="42"/>
  <c r="G130" i="42"/>
  <c r="H130" i="42"/>
  <c r="G131" i="42"/>
  <c r="H131" i="42"/>
  <c r="G132" i="42"/>
  <c r="H132" i="42"/>
  <c r="G133" i="42"/>
  <c r="H133" i="42"/>
  <c r="G134" i="42"/>
  <c r="H134" i="42"/>
  <c r="G135" i="42"/>
  <c r="H135" i="42"/>
  <c r="G136" i="42"/>
  <c r="H136" i="42"/>
  <c r="G137" i="42"/>
  <c r="H137" i="42"/>
  <c r="G138" i="42"/>
  <c r="H138" i="42"/>
  <c r="G139" i="42"/>
  <c r="H139" i="42"/>
  <c r="G140" i="42"/>
  <c r="H140" i="42"/>
  <c r="G141" i="42"/>
  <c r="H141" i="42"/>
  <c r="G142" i="42"/>
  <c r="H142" i="42"/>
  <c r="G143" i="42"/>
  <c r="H143" i="42"/>
  <c r="G144" i="42"/>
  <c r="H144" i="42"/>
  <c r="G145" i="42"/>
  <c r="H145" i="42"/>
  <c r="G146" i="42"/>
  <c r="H146" i="42"/>
  <c r="G147" i="42"/>
  <c r="H147" i="42"/>
  <c r="G148" i="42"/>
  <c r="H148" i="42"/>
  <c r="G149" i="42"/>
  <c r="H149" i="42"/>
  <c r="G150" i="42"/>
  <c r="H150" i="42"/>
  <c r="G151" i="42"/>
  <c r="H151" i="42"/>
  <c r="G152" i="42"/>
  <c r="H152" i="42"/>
  <c r="G153" i="42"/>
  <c r="H153" i="42"/>
  <c r="G154" i="42"/>
  <c r="H154" i="42"/>
  <c r="G155" i="42"/>
  <c r="H155" i="42"/>
  <c r="G156" i="42"/>
  <c r="H156" i="42"/>
  <c r="G157" i="42"/>
  <c r="H157" i="42"/>
  <c r="G158" i="42"/>
  <c r="H158" i="42"/>
  <c r="G159" i="42"/>
  <c r="H159" i="42"/>
  <c r="G160" i="42"/>
  <c r="H160" i="42"/>
  <c r="G161" i="42"/>
  <c r="H161" i="42"/>
  <c r="G162" i="42"/>
  <c r="H162" i="42"/>
  <c r="G163" i="42"/>
  <c r="H163" i="42"/>
  <c r="G164" i="42"/>
  <c r="H164" i="42"/>
  <c r="G165" i="42"/>
  <c r="H165" i="42"/>
  <c r="G166" i="42"/>
  <c r="H166" i="42"/>
  <c r="G167" i="42"/>
  <c r="H167" i="42"/>
  <c r="G168" i="42"/>
  <c r="H168" i="42"/>
  <c r="G169" i="42"/>
  <c r="H169" i="42"/>
  <c r="G170" i="42"/>
  <c r="H170" i="42"/>
  <c r="G171" i="42"/>
  <c r="H171" i="42"/>
  <c r="G172" i="42"/>
  <c r="H172" i="42"/>
  <c r="G173" i="42"/>
  <c r="H173" i="42"/>
  <c r="G174" i="42"/>
  <c r="H174" i="42"/>
  <c r="G175" i="42"/>
  <c r="H175" i="42"/>
  <c r="G176" i="42"/>
  <c r="H176" i="42"/>
  <c r="G177" i="42"/>
  <c r="H177" i="42"/>
  <c r="G178" i="42"/>
  <c r="H178" i="42"/>
  <c r="G179" i="42"/>
  <c r="H179" i="42"/>
  <c r="G180" i="42"/>
  <c r="H180" i="42"/>
  <c r="G181" i="42"/>
  <c r="H181" i="42"/>
  <c r="G182" i="42"/>
  <c r="H182" i="42"/>
  <c r="G183" i="42"/>
  <c r="H183" i="42"/>
  <c r="G184" i="42"/>
  <c r="H184" i="42"/>
  <c r="G185" i="42"/>
  <c r="H185" i="42"/>
  <c r="G186" i="42"/>
  <c r="H186" i="42"/>
  <c r="G187" i="42"/>
  <c r="H187" i="42"/>
  <c r="G188" i="42"/>
  <c r="H188" i="42"/>
  <c r="G189" i="42"/>
  <c r="H189" i="42"/>
  <c r="G190" i="42"/>
  <c r="H190" i="42"/>
  <c r="G191" i="42"/>
  <c r="H191" i="42"/>
  <c r="G192" i="42"/>
  <c r="H192" i="42"/>
  <c r="G193" i="42"/>
  <c r="H193" i="42"/>
  <c r="G194" i="42"/>
  <c r="H194" i="42"/>
  <c r="G195" i="42"/>
  <c r="H195" i="42"/>
  <c r="G196" i="42"/>
  <c r="H196" i="42"/>
  <c r="G197" i="42"/>
  <c r="H197" i="42"/>
  <c r="G198" i="42"/>
  <c r="H198" i="42"/>
  <c r="G199" i="42"/>
  <c r="H199" i="42"/>
  <c r="G200" i="42"/>
  <c r="H200" i="42"/>
  <c r="G201" i="42"/>
  <c r="H201" i="42"/>
  <c r="G202" i="42"/>
  <c r="H202" i="42"/>
  <c r="G203" i="42"/>
  <c r="H203" i="42"/>
  <c r="G204" i="42"/>
  <c r="H204" i="42"/>
  <c r="G205" i="42"/>
  <c r="H205" i="42"/>
  <c r="G206" i="42"/>
  <c r="H206" i="42"/>
  <c r="G207" i="42"/>
  <c r="H207" i="42"/>
  <c r="G208" i="42"/>
  <c r="H208" i="42"/>
  <c r="G209" i="42"/>
  <c r="H209" i="42"/>
  <c r="G210" i="42"/>
  <c r="H210" i="42"/>
  <c r="G211" i="42"/>
  <c r="H211" i="42"/>
  <c r="G212" i="42"/>
  <c r="H212" i="42"/>
  <c r="G213" i="42"/>
  <c r="H213" i="42"/>
  <c r="G214" i="42"/>
  <c r="H214" i="42"/>
  <c r="G215" i="42"/>
  <c r="H215" i="42"/>
  <c r="G216" i="42"/>
  <c r="H216" i="42"/>
  <c r="G217" i="42"/>
  <c r="H217" i="42"/>
  <c r="G218" i="42"/>
  <c r="H218" i="42"/>
  <c r="G219" i="42"/>
  <c r="H219" i="42"/>
  <c r="G220" i="42"/>
  <c r="H220" i="42"/>
  <c r="G221" i="42"/>
  <c r="H221" i="42"/>
  <c r="G222" i="42"/>
  <c r="H222" i="42"/>
  <c r="G223" i="42"/>
  <c r="H223" i="42"/>
  <c r="G224" i="42"/>
  <c r="H224" i="42"/>
  <c r="G225" i="42"/>
  <c r="H225" i="42"/>
  <c r="G226" i="42"/>
  <c r="H226" i="42"/>
  <c r="G227" i="42"/>
  <c r="H227" i="42"/>
  <c r="G228" i="42"/>
  <c r="H228" i="42"/>
  <c r="G229" i="42"/>
  <c r="H229" i="42"/>
  <c r="G230" i="42"/>
  <c r="H230" i="42"/>
  <c r="G231" i="42"/>
  <c r="H231" i="42"/>
  <c r="G232" i="42"/>
  <c r="H232" i="42"/>
  <c r="G233" i="42"/>
  <c r="H233" i="42"/>
  <c r="G234" i="42"/>
  <c r="H234" i="42"/>
  <c r="G235" i="42"/>
  <c r="H235" i="42"/>
  <c r="G236" i="42"/>
  <c r="H236" i="42"/>
  <c r="G237" i="42"/>
  <c r="H237" i="42"/>
  <c r="G238" i="42"/>
  <c r="H238" i="42"/>
  <c r="G239" i="42"/>
  <c r="H239" i="42"/>
  <c r="G240" i="42"/>
  <c r="H240" i="42"/>
  <c r="G241" i="42"/>
  <c r="H241" i="42"/>
  <c r="G242" i="42"/>
  <c r="H242" i="42"/>
  <c r="G243" i="42"/>
  <c r="H243" i="42"/>
  <c r="G244" i="42"/>
  <c r="H244" i="42"/>
  <c r="G245" i="42"/>
  <c r="H245" i="42"/>
  <c r="G246" i="42"/>
  <c r="H246" i="42"/>
  <c r="G247" i="42"/>
  <c r="H247" i="42"/>
  <c r="G248" i="42"/>
  <c r="H248" i="42"/>
  <c r="G249" i="42"/>
  <c r="H249" i="42"/>
  <c r="G250" i="42"/>
  <c r="H250" i="42"/>
  <c r="G251" i="42"/>
  <c r="H251" i="42"/>
  <c r="G252" i="42"/>
  <c r="H252" i="42"/>
  <c r="G253" i="42"/>
  <c r="H253" i="42"/>
  <c r="G254" i="42"/>
  <c r="H254" i="42"/>
  <c r="G255" i="42"/>
  <c r="H255" i="42"/>
  <c r="G256" i="42"/>
  <c r="H256" i="42"/>
  <c r="G257" i="42"/>
  <c r="H257" i="42"/>
  <c r="G258" i="42"/>
  <c r="H258" i="42"/>
  <c r="G259" i="42"/>
  <c r="H259" i="42"/>
  <c r="G260" i="42"/>
  <c r="H260" i="42"/>
  <c r="G261" i="42"/>
  <c r="H261" i="42"/>
  <c r="G262" i="42"/>
  <c r="H262" i="42"/>
  <c r="G263" i="42"/>
  <c r="H263" i="42"/>
  <c r="G264" i="42"/>
  <c r="H264" i="42"/>
  <c r="G265" i="42"/>
  <c r="H265" i="42"/>
  <c r="G266" i="42"/>
  <c r="H266" i="42"/>
  <c r="G267" i="42"/>
  <c r="H267" i="42"/>
  <c r="G268" i="42"/>
  <c r="H268" i="42"/>
  <c r="G269" i="42"/>
  <c r="H269" i="42"/>
  <c r="G270" i="42"/>
  <c r="H270" i="42"/>
  <c r="G271" i="42"/>
  <c r="H271" i="42"/>
  <c r="G272" i="42"/>
  <c r="H272" i="42"/>
  <c r="G273" i="42"/>
  <c r="H273" i="42"/>
  <c r="G274" i="42"/>
  <c r="H274" i="42"/>
  <c r="G275" i="42"/>
  <c r="H275" i="42"/>
  <c r="G276" i="42"/>
  <c r="H276" i="42"/>
  <c r="G277" i="42"/>
  <c r="H277" i="42"/>
  <c r="G278" i="42"/>
  <c r="H278" i="42"/>
  <c r="G279" i="42"/>
  <c r="H279" i="42"/>
  <c r="G280" i="42"/>
  <c r="H280" i="42"/>
  <c r="G281" i="42"/>
  <c r="H281" i="42"/>
  <c r="G282" i="42"/>
  <c r="H282" i="42"/>
  <c r="G283" i="42"/>
  <c r="H283" i="42"/>
  <c r="G284" i="42"/>
  <c r="H284" i="42"/>
  <c r="G285" i="42"/>
  <c r="H285" i="42"/>
  <c r="G286" i="42"/>
  <c r="H286" i="42"/>
  <c r="G287" i="42"/>
  <c r="H287" i="42"/>
  <c r="G288" i="42"/>
  <c r="H288" i="42"/>
  <c r="G289" i="42"/>
  <c r="H289" i="42"/>
  <c r="G290" i="42"/>
  <c r="H290" i="42"/>
  <c r="G291" i="42"/>
  <c r="H291" i="42"/>
  <c r="G292" i="42"/>
  <c r="H292" i="42"/>
  <c r="G293" i="42"/>
  <c r="H293" i="42"/>
  <c r="G294" i="42"/>
  <c r="H294" i="42"/>
  <c r="G295" i="42"/>
  <c r="H295" i="42"/>
  <c r="G296" i="42"/>
  <c r="H296" i="42"/>
  <c r="G297" i="42"/>
  <c r="H297" i="42"/>
  <c r="G298" i="42"/>
  <c r="H298" i="42"/>
  <c r="G299" i="42"/>
  <c r="H299" i="42"/>
  <c r="G300" i="42"/>
  <c r="H300" i="42"/>
  <c r="G301" i="42"/>
  <c r="H301" i="42"/>
  <c r="G302" i="42"/>
  <c r="H302" i="42"/>
  <c r="G303" i="42"/>
  <c r="H303" i="42"/>
  <c r="G304" i="42"/>
  <c r="H304" i="42"/>
  <c r="G305" i="42"/>
  <c r="H305" i="42"/>
  <c r="G306" i="42"/>
  <c r="H306" i="42"/>
  <c r="G307" i="42"/>
  <c r="H307" i="42"/>
  <c r="G308" i="42"/>
  <c r="H308" i="42"/>
  <c r="G309" i="42"/>
  <c r="H309" i="42"/>
  <c r="G310" i="42"/>
  <c r="H310" i="42"/>
  <c r="G311" i="42"/>
  <c r="H311" i="42"/>
  <c r="G312" i="42"/>
  <c r="H312" i="42"/>
  <c r="G313" i="42"/>
  <c r="H313" i="42"/>
  <c r="G314" i="42"/>
  <c r="H314" i="42"/>
  <c r="G315" i="42"/>
  <c r="H315" i="42"/>
  <c r="G316" i="42"/>
  <c r="H316" i="42"/>
  <c r="G317" i="42"/>
  <c r="H317" i="42"/>
  <c r="G318" i="42"/>
  <c r="H318" i="42"/>
  <c r="G319" i="42"/>
  <c r="H319" i="42"/>
  <c r="G320" i="42"/>
  <c r="H320" i="42"/>
  <c r="G321" i="42"/>
  <c r="H321" i="42"/>
  <c r="G322" i="42"/>
  <c r="H322" i="42"/>
  <c r="G323" i="42"/>
  <c r="H323" i="42"/>
  <c r="G324" i="42"/>
  <c r="H324" i="42"/>
  <c r="G325" i="42"/>
  <c r="H325" i="42"/>
  <c r="G326" i="42"/>
  <c r="H326" i="42"/>
  <c r="G327" i="42"/>
  <c r="H327" i="42"/>
  <c r="G328" i="42"/>
  <c r="H328" i="42"/>
  <c r="G329" i="42"/>
  <c r="H329" i="42"/>
  <c r="G330" i="42"/>
  <c r="H330" i="42"/>
  <c r="G331" i="42"/>
  <c r="H331" i="42"/>
  <c r="G332" i="42"/>
  <c r="H332" i="42"/>
  <c r="G333" i="42"/>
  <c r="H333" i="42"/>
  <c r="G334" i="42"/>
  <c r="H334" i="42"/>
  <c r="G335" i="42"/>
  <c r="H335" i="42"/>
  <c r="G336" i="42"/>
  <c r="H336" i="42"/>
  <c r="G337" i="42"/>
  <c r="H337" i="42"/>
  <c r="G338" i="42"/>
  <c r="H338" i="42"/>
  <c r="G339" i="42"/>
  <c r="H339" i="42"/>
  <c r="G340" i="42"/>
  <c r="H340" i="42"/>
  <c r="G341" i="42"/>
  <c r="H341" i="42"/>
  <c r="G342" i="42"/>
  <c r="H342" i="42"/>
  <c r="G343" i="42"/>
  <c r="H343" i="42"/>
  <c r="G344" i="42"/>
  <c r="H344" i="42"/>
  <c r="G345" i="42"/>
  <c r="H345" i="42"/>
  <c r="G346" i="42"/>
  <c r="H346" i="42"/>
  <c r="G347" i="42"/>
  <c r="H347" i="42"/>
  <c r="G348" i="42"/>
  <c r="H348" i="42"/>
  <c r="G349" i="42"/>
  <c r="H349" i="42"/>
  <c r="G350" i="42"/>
  <c r="H350" i="42"/>
  <c r="G351" i="42"/>
  <c r="H351" i="42"/>
  <c r="G352" i="42"/>
  <c r="H352" i="42"/>
  <c r="G353" i="42"/>
  <c r="H353" i="42"/>
  <c r="G354" i="42"/>
  <c r="H354" i="42"/>
  <c r="G355" i="42"/>
  <c r="H355" i="42"/>
  <c r="G356" i="42"/>
  <c r="H356" i="42"/>
  <c r="G357" i="42"/>
  <c r="H357" i="42"/>
  <c r="G358" i="42"/>
  <c r="H358" i="42"/>
  <c r="G359" i="42"/>
  <c r="H359" i="42"/>
  <c r="G360" i="42"/>
  <c r="H360" i="42"/>
  <c r="G361" i="42"/>
  <c r="H361" i="42"/>
  <c r="G362" i="42"/>
  <c r="H362" i="42"/>
  <c r="G363" i="42"/>
  <c r="H363" i="42"/>
  <c r="G364" i="42"/>
  <c r="H364" i="42"/>
  <c r="G365" i="42"/>
  <c r="H365" i="42"/>
  <c r="G366" i="42"/>
  <c r="H366" i="42"/>
  <c r="G367" i="42"/>
  <c r="H367" i="42"/>
  <c r="G368" i="42"/>
  <c r="H368" i="42"/>
  <c r="G369" i="42"/>
  <c r="H369" i="42"/>
  <c r="G370" i="42"/>
  <c r="H370" i="42"/>
  <c r="G371" i="42"/>
  <c r="H371" i="42"/>
  <c r="G372" i="42"/>
  <c r="H372" i="42"/>
  <c r="G373" i="42"/>
  <c r="H373" i="42"/>
  <c r="G374" i="42"/>
  <c r="H374" i="42"/>
  <c r="G375" i="42"/>
  <c r="H375" i="42"/>
  <c r="G376" i="42"/>
  <c r="H376" i="42"/>
  <c r="G377" i="42"/>
  <c r="H377" i="42"/>
  <c r="G378" i="42"/>
  <c r="H378" i="42"/>
  <c r="G379" i="42"/>
  <c r="H379" i="42"/>
  <c r="G380" i="42"/>
  <c r="H380" i="42"/>
  <c r="G381" i="42"/>
  <c r="H381" i="42"/>
  <c r="G382" i="42"/>
  <c r="H382" i="42"/>
  <c r="G383" i="42"/>
  <c r="H383" i="42"/>
  <c r="G384" i="42"/>
  <c r="H384" i="42"/>
  <c r="G385" i="42"/>
  <c r="H385" i="42"/>
  <c r="G386" i="42"/>
  <c r="H386" i="42"/>
  <c r="G387" i="42"/>
  <c r="H387" i="42"/>
  <c r="G388" i="42"/>
  <c r="H388" i="42"/>
  <c r="G389" i="42"/>
  <c r="H389" i="42"/>
  <c r="G390" i="42"/>
  <c r="H390" i="42"/>
  <c r="G391" i="42"/>
  <c r="H391" i="42"/>
  <c r="G392" i="42"/>
  <c r="H392" i="42"/>
  <c r="G393" i="42"/>
  <c r="H393" i="42"/>
  <c r="G394" i="42"/>
  <c r="H394" i="42"/>
  <c r="G395" i="42"/>
  <c r="H395" i="42"/>
  <c r="G396" i="42"/>
  <c r="H396" i="42"/>
  <c r="G397" i="42"/>
  <c r="H397" i="42"/>
  <c r="G398" i="42"/>
  <c r="H398" i="42"/>
  <c r="G399" i="42"/>
  <c r="H399" i="42"/>
  <c r="G400" i="42"/>
  <c r="H400" i="42"/>
  <c r="G401" i="42"/>
  <c r="H401" i="42"/>
  <c r="G402" i="42"/>
  <c r="H402" i="42"/>
  <c r="G403" i="42"/>
  <c r="H403" i="42"/>
  <c r="G404" i="42"/>
  <c r="H404" i="42"/>
  <c r="G405" i="42"/>
  <c r="H405" i="42"/>
  <c r="G406" i="42"/>
  <c r="H406" i="42"/>
  <c r="G407" i="42"/>
  <c r="H407" i="42"/>
  <c r="G408" i="42"/>
  <c r="H408" i="42"/>
  <c r="G409" i="42"/>
  <c r="H409" i="42"/>
  <c r="G410" i="42"/>
  <c r="H410" i="42"/>
  <c r="G411" i="42"/>
  <c r="H411" i="42"/>
  <c r="G412" i="42"/>
  <c r="H412" i="42"/>
  <c r="G413" i="42"/>
  <c r="H413" i="42"/>
  <c r="G414" i="42"/>
  <c r="H414" i="42"/>
  <c r="G415" i="42"/>
  <c r="H415" i="42"/>
  <c r="G416" i="42"/>
  <c r="H416" i="42"/>
  <c r="G417" i="42"/>
  <c r="H417" i="42"/>
  <c r="G418" i="42"/>
  <c r="H418" i="42"/>
  <c r="G419" i="42"/>
  <c r="H419" i="42"/>
  <c r="G420" i="42"/>
  <c r="H420" i="42"/>
  <c r="G421" i="42"/>
  <c r="H421" i="42"/>
  <c r="G422" i="42"/>
  <c r="H422" i="42"/>
  <c r="G423" i="42"/>
  <c r="H423" i="42"/>
  <c r="G424" i="42"/>
  <c r="H424" i="42"/>
  <c r="G425" i="42"/>
  <c r="H425" i="42"/>
  <c r="G426" i="42"/>
  <c r="H426" i="42"/>
  <c r="G427" i="42"/>
  <c r="H427" i="42"/>
  <c r="G428" i="42"/>
  <c r="H428" i="42"/>
  <c r="G429" i="42"/>
  <c r="H429" i="42"/>
  <c r="G430" i="42"/>
  <c r="H430" i="42"/>
  <c r="G431" i="42"/>
  <c r="H431" i="42"/>
  <c r="G432" i="42"/>
  <c r="H432" i="42"/>
  <c r="G433" i="42"/>
  <c r="H433" i="42"/>
  <c r="G434" i="42"/>
  <c r="H434" i="42"/>
  <c r="G435" i="42"/>
  <c r="H435" i="42"/>
  <c r="G436" i="42"/>
  <c r="H436" i="42"/>
  <c r="G437" i="42"/>
  <c r="H437" i="42"/>
  <c r="G438" i="42"/>
  <c r="H438" i="42"/>
  <c r="G439" i="42"/>
  <c r="H439" i="42"/>
  <c r="G440" i="42"/>
  <c r="H440" i="42"/>
  <c r="G441" i="42"/>
  <c r="H441" i="42"/>
  <c r="G442" i="42"/>
  <c r="H442" i="42"/>
  <c r="G443" i="42"/>
  <c r="H443" i="42"/>
  <c r="G444" i="42"/>
  <c r="H444" i="42"/>
  <c r="G445" i="42"/>
  <c r="H445" i="42"/>
  <c r="G446" i="42"/>
  <c r="H446" i="42"/>
  <c r="G447" i="42"/>
  <c r="H447" i="42"/>
  <c r="G448" i="42"/>
  <c r="H448" i="42"/>
  <c r="G449" i="42"/>
  <c r="H449" i="42"/>
  <c r="G450" i="42"/>
  <c r="H450" i="42"/>
  <c r="G451" i="42"/>
  <c r="H451" i="42"/>
  <c r="G452" i="42"/>
  <c r="H452" i="42"/>
  <c r="G453" i="42"/>
  <c r="H453" i="42"/>
  <c r="G454" i="42"/>
  <c r="H454" i="42"/>
  <c r="G455" i="42"/>
  <c r="H455" i="42"/>
  <c r="G456" i="42"/>
  <c r="H456" i="42"/>
  <c r="G457" i="42"/>
  <c r="H457" i="42"/>
  <c r="G458" i="42"/>
  <c r="H458" i="42"/>
  <c r="G459" i="42"/>
  <c r="H459" i="42"/>
  <c r="G460" i="42"/>
  <c r="H460" i="42"/>
  <c r="G461" i="42"/>
  <c r="H461" i="42"/>
  <c r="G462" i="42"/>
  <c r="H462" i="42"/>
  <c r="G463" i="42"/>
  <c r="H463" i="42"/>
  <c r="G464" i="42"/>
  <c r="H464" i="42"/>
  <c r="G465" i="42"/>
  <c r="H465" i="42"/>
  <c r="G466" i="42"/>
  <c r="H466" i="42"/>
  <c r="G467" i="42"/>
  <c r="H467" i="42"/>
  <c r="G468" i="42"/>
  <c r="H468" i="42"/>
  <c r="G469" i="42"/>
  <c r="H469" i="42"/>
  <c r="G470" i="42"/>
  <c r="H470" i="42"/>
  <c r="G471" i="42"/>
  <c r="H471" i="42"/>
  <c r="G472" i="42"/>
  <c r="H472" i="42"/>
  <c r="G473" i="42"/>
  <c r="H473" i="42"/>
  <c r="G474" i="42"/>
  <c r="H474" i="42"/>
  <c r="G475" i="42"/>
  <c r="H475" i="42"/>
  <c r="G476" i="42"/>
  <c r="H476" i="42"/>
  <c r="G477" i="42"/>
  <c r="H477" i="42"/>
  <c r="G478" i="42"/>
  <c r="H478" i="42"/>
  <c r="G479" i="42"/>
  <c r="H479" i="42"/>
  <c r="G480" i="42"/>
  <c r="H480" i="42"/>
  <c r="G481" i="42"/>
  <c r="H481" i="42"/>
  <c r="G482" i="42"/>
  <c r="H482" i="42"/>
  <c r="G483" i="42"/>
  <c r="H483" i="42"/>
  <c r="G484" i="42"/>
  <c r="H484" i="42"/>
  <c r="G485" i="42"/>
  <c r="H485" i="42"/>
  <c r="G486" i="42"/>
  <c r="H486" i="42"/>
  <c r="G487" i="42"/>
  <c r="H487" i="42"/>
  <c r="G488" i="42"/>
  <c r="H488" i="42"/>
  <c r="G489" i="42"/>
  <c r="H489" i="42"/>
  <c r="G490" i="42"/>
  <c r="H490" i="42"/>
  <c r="G491" i="42"/>
  <c r="H491" i="42"/>
  <c r="G492" i="42"/>
  <c r="H492" i="42"/>
  <c r="G493" i="42"/>
  <c r="H493" i="42"/>
  <c r="G494" i="42"/>
  <c r="H494" i="42"/>
  <c r="G495" i="42"/>
  <c r="H495" i="42"/>
  <c r="G496" i="42"/>
  <c r="H496" i="42"/>
  <c r="G497" i="42"/>
  <c r="H497" i="42"/>
  <c r="G498" i="42"/>
  <c r="H498" i="42"/>
  <c r="G499" i="42"/>
  <c r="H499" i="42"/>
  <c r="G500" i="42"/>
  <c r="H500" i="42"/>
  <c r="G501" i="42"/>
  <c r="H501" i="42"/>
  <c r="G502" i="42"/>
  <c r="H502" i="42"/>
  <c r="G503" i="42"/>
  <c r="H503" i="42"/>
  <c r="G504" i="42"/>
  <c r="H504" i="42"/>
  <c r="G505" i="42"/>
  <c r="H505" i="42"/>
  <c r="G506" i="42"/>
  <c r="H506" i="42"/>
  <c r="G507" i="42"/>
  <c r="H507" i="42"/>
  <c r="G508" i="42"/>
  <c r="H508" i="42"/>
  <c r="G509" i="42"/>
  <c r="H509" i="42"/>
  <c r="G510" i="42"/>
  <c r="H510" i="42"/>
  <c r="G511" i="42"/>
  <c r="H511" i="42"/>
  <c r="G512" i="42"/>
  <c r="H512" i="42"/>
  <c r="G513" i="42"/>
  <c r="H513" i="42"/>
  <c r="G514" i="42"/>
  <c r="H514" i="42"/>
  <c r="G515" i="42"/>
  <c r="H515" i="42"/>
  <c r="G516" i="42"/>
  <c r="H516" i="42"/>
  <c r="G517" i="42"/>
  <c r="H517" i="42"/>
  <c r="G518" i="42"/>
  <c r="H518" i="42"/>
  <c r="G519" i="42"/>
  <c r="H519" i="42"/>
  <c r="G520" i="42"/>
  <c r="H520" i="42"/>
  <c r="G521" i="42"/>
  <c r="H521" i="42"/>
  <c r="G522" i="42"/>
  <c r="H522" i="42"/>
  <c r="G523" i="42"/>
  <c r="H523" i="42"/>
  <c r="G524" i="42"/>
  <c r="H524" i="42"/>
  <c r="G525" i="42"/>
  <c r="H525" i="42"/>
  <c r="G526" i="42"/>
  <c r="H526" i="42"/>
  <c r="G527" i="42"/>
  <c r="H527" i="42"/>
  <c r="G528" i="42"/>
  <c r="H528" i="42"/>
  <c r="G529" i="42"/>
  <c r="H529" i="42"/>
  <c r="G530" i="42"/>
  <c r="H530" i="42"/>
  <c r="G531" i="42"/>
  <c r="H531" i="42"/>
  <c r="G532" i="42"/>
  <c r="H532" i="42"/>
  <c r="G533" i="42"/>
  <c r="H533" i="42"/>
  <c r="G534" i="42"/>
  <c r="H534" i="42"/>
  <c r="G535" i="42"/>
  <c r="H535" i="42"/>
  <c r="G536" i="42"/>
  <c r="H536" i="42"/>
  <c r="G537" i="42"/>
  <c r="H537" i="42"/>
  <c r="G538" i="42"/>
  <c r="H538" i="42"/>
  <c r="G539" i="42"/>
  <c r="H539" i="42"/>
  <c r="G540" i="42"/>
  <c r="H540" i="42"/>
  <c r="G541" i="42"/>
  <c r="H541" i="42"/>
  <c r="G542" i="42"/>
  <c r="H542" i="42"/>
  <c r="G543" i="42"/>
  <c r="H543" i="42"/>
  <c r="G544" i="42"/>
  <c r="H544" i="42"/>
  <c r="G545" i="42"/>
  <c r="H545" i="42"/>
  <c r="G546" i="42"/>
  <c r="H546" i="42"/>
  <c r="G547" i="42"/>
  <c r="H547" i="42"/>
  <c r="G548" i="42"/>
  <c r="H548" i="42"/>
  <c r="G549" i="42"/>
  <c r="H549" i="42"/>
  <c r="G550" i="42"/>
  <c r="H550" i="42"/>
  <c r="G551" i="42"/>
  <c r="H551" i="42"/>
  <c r="G552" i="42"/>
  <c r="H552" i="42"/>
  <c r="G553" i="42"/>
  <c r="H553" i="42"/>
  <c r="G554" i="42"/>
  <c r="H554" i="42"/>
  <c r="G555" i="42"/>
  <c r="H555" i="42"/>
  <c r="G556" i="42"/>
  <c r="H556" i="42"/>
  <c r="G557" i="42"/>
  <c r="H557" i="42"/>
  <c r="G558" i="42"/>
  <c r="H558" i="42"/>
  <c r="G559" i="42"/>
  <c r="H559" i="42"/>
  <c r="G560" i="42"/>
  <c r="H560" i="42"/>
  <c r="G561" i="42"/>
  <c r="H561" i="42"/>
  <c r="G562" i="42"/>
  <c r="H562" i="42"/>
  <c r="G563" i="42"/>
  <c r="H563" i="42"/>
  <c r="G564" i="42"/>
  <c r="H564" i="42"/>
  <c r="G565" i="42"/>
  <c r="H565" i="42"/>
  <c r="G566" i="42"/>
  <c r="H566" i="42"/>
  <c r="G567" i="42"/>
  <c r="H567" i="42"/>
  <c r="G568" i="42"/>
  <c r="H568" i="42"/>
  <c r="G569" i="42"/>
  <c r="H569" i="42"/>
  <c r="G570" i="42"/>
  <c r="H570" i="42"/>
  <c r="G571" i="42"/>
  <c r="H571" i="42"/>
  <c r="G572" i="42"/>
  <c r="H572" i="42"/>
  <c r="G573" i="42"/>
  <c r="H573" i="42"/>
  <c r="G574" i="42"/>
  <c r="H574" i="42"/>
  <c r="G575" i="42"/>
  <c r="H575" i="42"/>
  <c r="G576" i="42"/>
  <c r="H576" i="42"/>
  <c r="G577" i="42"/>
  <c r="H577" i="42"/>
  <c r="G578" i="42"/>
  <c r="H578" i="42"/>
  <c r="G579" i="42"/>
  <c r="H579" i="42"/>
  <c r="G580" i="42"/>
  <c r="H580" i="42"/>
  <c r="G581" i="42"/>
  <c r="H581" i="42"/>
  <c r="G582" i="42"/>
  <c r="H582" i="42"/>
  <c r="G583" i="42"/>
  <c r="H583" i="42"/>
  <c r="G584" i="42"/>
  <c r="H584" i="42"/>
  <c r="G585" i="42"/>
  <c r="H585" i="42"/>
  <c r="G586" i="42"/>
  <c r="H586" i="42"/>
  <c r="G587" i="42"/>
  <c r="H587" i="42"/>
  <c r="G588" i="42"/>
  <c r="H588" i="42"/>
  <c r="G589" i="42"/>
  <c r="H589" i="42"/>
  <c r="G590" i="42"/>
  <c r="H590" i="42"/>
  <c r="G591" i="42"/>
  <c r="H591" i="42"/>
  <c r="G592" i="42"/>
  <c r="H592" i="42"/>
  <c r="G593" i="42"/>
  <c r="H593" i="42"/>
  <c r="G594" i="42"/>
  <c r="H594" i="42"/>
  <c r="G595" i="42"/>
  <c r="H595" i="42"/>
  <c r="G596" i="42"/>
  <c r="H596" i="42"/>
  <c r="G597" i="42"/>
  <c r="H597" i="42"/>
  <c r="G598" i="42"/>
  <c r="H598" i="42"/>
  <c r="G599" i="42"/>
  <c r="H599" i="42"/>
  <c r="G600" i="42"/>
  <c r="H600" i="42"/>
  <c r="G601" i="42"/>
  <c r="H601" i="42"/>
  <c r="G602" i="42"/>
  <c r="H602" i="42"/>
  <c r="G603" i="42"/>
  <c r="H603" i="42"/>
  <c r="G604" i="42"/>
  <c r="H604" i="42"/>
  <c r="G605" i="42"/>
  <c r="H605" i="42"/>
  <c r="G606" i="42"/>
  <c r="H606" i="42"/>
  <c r="G607" i="42"/>
  <c r="H607" i="42"/>
  <c r="G608" i="42"/>
  <c r="H608" i="42"/>
  <c r="G609" i="42"/>
  <c r="H609" i="42"/>
  <c r="G610" i="42"/>
  <c r="H610" i="42"/>
  <c r="G611" i="42"/>
  <c r="H611" i="42"/>
  <c r="G612" i="42"/>
  <c r="H612" i="42"/>
  <c r="G613" i="42"/>
  <c r="H613" i="42"/>
  <c r="G614" i="42"/>
  <c r="H614" i="42"/>
  <c r="G615" i="42"/>
  <c r="H615" i="42"/>
  <c r="G616" i="42"/>
  <c r="H616" i="42"/>
  <c r="G617" i="42"/>
  <c r="H617" i="42"/>
  <c r="G618" i="42"/>
  <c r="H618" i="42"/>
  <c r="G619" i="42"/>
  <c r="H619" i="42"/>
  <c r="G620" i="42"/>
  <c r="H620" i="42"/>
  <c r="G621" i="42"/>
  <c r="H621" i="42"/>
  <c r="H16" i="42"/>
  <c r="C26" i="31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83" i="44"/>
  <c r="H184" i="44"/>
  <c r="H185" i="44"/>
  <c r="H186" i="44"/>
  <c r="H187" i="44"/>
  <c r="H188" i="44"/>
  <c r="H189" i="44"/>
  <c r="H190" i="44"/>
  <c r="H191" i="44"/>
  <c r="H192" i="44"/>
  <c r="H193" i="44"/>
  <c r="H194" i="44"/>
  <c r="H195" i="44"/>
  <c r="H196" i="44"/>
  <c r="H197" i="44"/>
  <c r="H198" i="44"/>
  <c r="H199" i="44"/>
  <c r="H200" i="44"/>
  <c r="H201" i="44"/>
  <c r="H202" i="44"/>
  <c r="H203" i="44"/>
  <c r="H204" i="44"/>
  <c r="H205" i="44"/>
  <c r="H206" i="44"/>
  <c r="H207" i="44"/>
  <c r="H208" i="44"/>
  <c r="H209" i="44"/>
  <c r="H210" i="44"/>
  <c r="H211" i="44"/>
  <c r="H212" i="44"/>
  <c r="H213" i="44"/>
  <c r="H214" i="44"/>
  <c r="H215" i="44"/>
  <c r="H216" i="44"/>
  <c r="H217" i="44"/>
  <c r="H218" i="44"/>
  <c r="H219" i="44"/>
  <c r="H220" i="44"/>
  <c r="H221" i="44"/>
  <c r="H222" i="44"/>
  <c r="H223" i="44"/>
  <c r="H224" i="44"/>
  <c r="H225" i="44"/>
  <c r="H226" i="44"/>
  <c r="H227" i="44"/>
  <c r="H228" i="44"/>
  <c r="H229" i="44"/>
  <c r="H230" i="44"/>
  <c r="H231" i="44"/>
  <c r="H232" i="44"/>
  <c r="H233" i="44"/>
  <c r="H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53" i="44"/>
  <c r="H254" i="44"/>
  <c r="H255" i="44"/>
  <c r="H256" i="44"/>
  <c r="H257" i="44"/>
  <c r="H258" i="44"/>
  <c r="H259" i="44"/>
  <c r="H260" i="44"/>
  <c r="H261" i="44"/>
  <c r="H262" i="44"/>
  <c r="H263" i="44"/>
  <c r="H264" i="44"/>
  <c r="H265" i="44"/>
  <c r="H266" i="44"/>
  <c r="H267" i="44"/>
  <c r="H268" i="44"/>
  <c r="H269" i="44"/>
  <c r="H270" i="44"/>
  <c r="H271" i="44"/>
  <c r="H272" i="44"/>
  <c r="H273" i="44"/>
  <c r="H274" i="44"/>
  <c r="H275" i="44"/>
  <c r="H276" i="44"/>
  <c r="H277" i="44"/>
  <c r="H278" i="44"/>
  <c r="H279" i="44"/>
  <c r="H280" i="44"/>
  <c r="H281" i="44"/>
  <c r="H282" i="44"/>
  <c r="H283" i="44"/>
  <c r="H284" i="44"/>
  <c r="H285" i="44"/>
  <c r="H286" i="44"/>
  <c r="H287" i="44"/>
  <c r="H288" i="44"/>
  <c r="H289" i="44"/>
  <c r="H290" i="44"/>
  <c r="H291" i="44"/>
  <c r="H292" i="44"/>
  <c r="H293" i="44"/>
  <c r="H294" i="44"/>
  <c r="H295" i="44"/>
  <c r="H296" i="44"/>
  <c r="H297" i="44"/>
  <c r="H298" i="44"/>
  <c r="H299" i="44"/>
  <c r="H300" i="44"/>
  <c r="H301" i="44"/>
  <c r="H302" i="44"/>
  <c r="H303" i="44"/>
  <c r="H304" i="44"/>
  <c r="H305" i="44"/>
  <c r="H306" i="44"/>
  <c r="H307" i="44"/>
  <c r="H308" i="44"/>
  <c r="H309" i="44"/>
  <c r="H310" i="44"/>
  <c r="H311" i="44"/>
  <c r="H312" i="44"/>
  <c r="H313" i="44"/>
  <c r="H314" i="44"/>
  <c r="H315" i="44"/>
  <c r="H316" i="44"/>
  <c r="H317" i="44"/>
  <c r="H318" i="44"/>
  <c r="H319" i="44"/>
  <c r="H320" i="44"/>
  <c r="H321" i="44"/>
  <c r="H322" i="44"/>
  <c r="H323" i="44"/>
  <c r="H324" i="44"/>
  <c r="H325" i="44"/>
  <c r="H326" i="44"/>
  <c r="H327" i="44"/>
  <c r="H328" i="44"/>
  <c r="H329" i="44"/>
  <c r="H330" i="44"/>
  <c r="H331" i="44"/>
  <c r="H332" i="44"/>
  <c r="H333" i="44"/>
  <c r="H334" i="44"/>
  <c r="H335" i="44"/>
  <c r="H336" i="44"/>
  <c r="H337" i="44"/>
  <c r="H338" i="44"/>
  <c r="H339" i="44"/>
  <c r="H340" i="44"/>
  <c r="H341" i="44"/>
  <c r="H342" i="44"/>
  <c r="H343" i="44"/>
  <c r="H344" i="44"/>
  <c r="H345" i="44"/>
  <c r="H346" i="44"/>
  <c r="H347" i="44"/>
  <c r="H348" i="44"/>
  <c r="H349" i="44"/>
  <c r="H350" i="44"/>
  <c r="H351" i="44"/>
  <c r="H352" i="44"/>
  <c r="H18" i="44"/>
  <c r="E11" i="31"/>
  <c r="G16" i="42"/>
  <c r="C11" i="3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G104" i="41"/>
  <c r="G105" i="41"/>
  <c r="G106" i="41"/>
  <c r="G107" i="41"/>
  <c r="G108" i="41"/>
  <c r="G109" i="41"/>
  <c r="G110" i="41"/>
  <c r="G111" i="41"/>
  <c r="G112" i="41"/>
  <c r="G113" i="41"/>
  <c r="G114" i="41"/>
  <c r="G115" i="41"/>
  <c r="G116" i="41"/>
  <c r="G117" i="41"/>
  <c r="G118" i="41"/>
  <c r="G119" i="41"/>
  <c r="G120" i="41"/>
  <c r="G121" i="41"/>
  <c r="G122" i="41"/>
  <c r="G123" i="41"/>
  <c r="G124" i="41"/>
  <c r="G125" i="41"/>
  <c r="G126" i="41"/>
  <c r="G127" i="41"/>
  <c r="G128" i="41"/>
  <c r="G129" i="41"/>
  <c r="G130" i="41"/>
  <c r="G131" i="41"/>
  <c r="G132" i="41"/>
  <c r="G133" i="41"/>
  <c r="G134" i="41"/>
  <c r="G135" i="41"/>
  <c r="G136" i="41"/>
  <c r="G137" i="41"/>
  <c r="G138" i="41"/>
  <c r="G139" i="41"/>
  <c r="G140" i="41"/>
  <c r="G141" i="41"/>
  <c r="G142" i="41"/>
  <c r="G143" i="41"/>
  <c r="G144" i="41"/>
  <c r="G145" i="41"/>
  <c r="G146" i="41"/>
  <c r="G147" i="41"/>
  <c r="G148" i="41"/>
  <c r="G149" i="41"/>
  <c r="G150" i="41"/>
  <c r="G151" i="41"/>
  <c r="G152" i="41"/>
  <c r="G153" i="41"/>
  <c r="G154" i="41"/>
  <c r="G155" i="41"/>
  <c r="G156" i="41"/>
  <c r="G157" i="41"/>
  <c r="G158" i="41"/>
  <c r="G159" i="41"/>
  <c r="G160" i="41"/>
  <c r="G161" i="41"/>
  <c r="G162" i="41"/>
  <c r="G163" i="41"/>
  <c r="G164" i="41"/>
  <c r="G165" i="41"/>
  <c r="G166" i="41"/>
  <c r="G167" i="41"/>
  <c r="G168" i="41"/>
  <c r="G169" i="41"/>
  <c r="G170" i="41"/>
  <c r="G171" i="41"/>
  <c r="G172" i="41"/>
  <c r="G173" i="41"/>
  <c r="G174" i="41"/>
  <c r="G175" i="41"/>
  <c r="G176" i="41"/>
  <c r="G177" i="41"/>
  <c r="G178" i="41"/>
  <c r="G179" i="41"/>
  <c r="G180" i="41"/>
  <c r="G181" i="41"/>
  <c r="G182" i="41"/>
  <c r="G183" i="41"/>
  <c r="G184" i="41"/>
  <c r="G185" i="41"/>
  <c r="G186" i="41"/>
  <c r="G187" i="41"/>
  <c r="G188" i="41"/>
  <c r="G189" i="41"/>
  <c r="G190" i="41"/>
  <c r="G191" i="41"/>
  <c r="G192" i="41"/>
  <c r="G193" i="41"/>
  <c r="G194" i="41"/>
  <c r="G195" i="41"/>
  <c r="G196" i="41"/>
  <c r="G197" i="41"/>
  <c r="G198" i="41"/>
  <c r="G199" i="41"/>
  <c r="G200" i="41"/>
  <c r="G201" i="41"/>
  <c r="G202" i="41"/>
  <c r="G203" i="41"/>
  <c r="G204" i="41"/>
  <c r="G205" i="41"/>
  <c r="G206" i="41"/>
  <c r="G207" i="41"/>
  <c r="G208" i="41"/>
  <c r="G209" i="41"/>
  <c r="G210" i="41"/>
  <c r="G211" i="41"/>
  <c r="G212" i="41"/>
  <c r="G213" i="41"/>
  <c r="G214" i="41"/>
  <c r="G215" i="41"/>
  <c r="G216" i="41"/>
  <c r="G217" i="41"/>
  <c r="G218" i="41"/>
  <c r="G219" i="41"/>
  <c r="G220" i="41"/>
  <c r="G221" i="41"/>
  <c r="G222" i="41"/>
  <c r="G223" i="41"/>
  <c r="G224" i="41"/>
  <c r="G225" i="41"/>
  <c r="G226" i="41"/>
  <c r="G227" i="41"/>
  <c r="G228" i="41"/>
  <c r="G229" i="41"/>
  <c r="G230" i="41"/>
  <c r="G231" i="41"/>
  <c r="G232" i="41"/>
  <c r="G233" i="41"/>
  <c r="G234" i="41"/>
  <c r="G235" i="41"/>
  <c r="G236" i="41"/>
  <c r="G237" i="41"/>
  <c r="G238" i="41"/>
  <c r="G239" i="41"/>
  <c r="G240" i="41"/>
  <c r="G241" i="41"/>
  <c r="G242" i="41"/>
  <c r="G243" i="41"/>
  <c r="G244" i="41"/>
  <c r="G245" i="41"/>
  <c r="G246" i="41"/>
  <c r="G247" i="41"/>
  <c r="G248" i="41"/>
  <c r="G249" i="41"/>
  <c r="G250" i="41"/>
  <c r="G251" i="41"/>
  <c r="G252" i="41"/>
  <c r="G253" i="41"/>
  <c r="G254" i="41"/>
  <c r="G255" i="41"/>
  <c r="G256" i="41"/>
  <c r="G257" i="41"/>
  <c r="G258" i="41"/>
  <c r="G259" i="41"/>
  <c r="G260" i="41"/>
  <c r="G261" i="41"/>
  <c r="G262" i="41"/>
  <c r="G263" i="41"/>
  <c r="G264" i="41"/>
  <c r="G265" i="41"/>
  <c r="G266" i="41"/>
  <c r="G267" i="41"/>
  <c r="G268" i="41"/>
  <c r="G269" i="41"/>
  <c r="G270" i="41"/>
  <c r="G271" i="41"/>
  <c r="G272" i="41"/>
  <c r="G273" i="41"/>
  <c r="G274" i="41"/>
  <c r="G275" i="41"/>
  <c r="G276" i="41"/>
  <c r="G277" i="41"/>
  <c r="G278" i="41"/>
  <c r="G279" i="41"/>
  <c r="G280" i="41"/>
  <c r="G281" i="41"/>
  <c r="G282" i="41"/>
  <c r="G283" i="41"/>
  <c r="G284" i="41"/>
  <c r="G285" i="41"/>
  <c r="G286" i="41"/>
  <c r="G287" i="41"/>
  <c r="G288" i="41"/>
  <c r="G289" i="41"/>
  <c r="G290" i="41"/>
  <c r="G291" i="41"/>
  <c r="G292" i="41"/>
  <c r="G293" i="41"/>
  <c r="G294" i="41"/>
  <c r="G295" i="41"/>
  <c r="G296" i="41"/>
  <c r="G297" i="41"/>
  <c r="G298" i="41"/>
  <c r="G299" i="41"/>
  <c r="G300" i="41"/>
  <c r="G301" i="41"/>
  <c r="G302" i="41"/>
  <c r="G303" i="41"/>
  <c r="G304" i="41"/>
  <c r="G305" i="41"/>
  <c r="G306" i="41"/>
  <c r="G307" i="41"/>
  <c r="G308" i="41"/>
  <c r="G309" i="41"/>
  <c r="G310" i="41"/>
  <c r="G311" i="41"/>
  <c r="G312" i="41"/>
  <c r="G313" i="41"/>
  <c r="G314" i="41"/>
  <c r="G315" i="41"/>
  <c r="G316" i="41"/>
  <c r="G317" i="41"/>
  <c r="G318" i="41"/>
  <c r="G319" i="41"/>
  <c r="G320" i="41"/>
  <c r="G321" i="41"/>
  <c r="G322" i="41"/>
  <c r="G323" i="41"/>
  <c r="G324" i="41"/>
  <c r="G325" i="41"/>
  <c r="G326" i="41"/>
  <c r="G327" i="41"/>
  <c r="G328" i="41"/>
  <c r="G329" i="41"/>
  <c r="G330" i="41"/>
  <c r="G331" i="41"/>
  <c r="G332" i="41"/>
  <c r="G333" i="41"/>
  <c r="G334" i="41"/>
  <c r="G335" i="41"/>
  <c r="G336" i="41"/>
  <c r="G337" i="41"/>
  <c r="G338" i="41"/>
  <c r="G339" i="41"/>
  <c r="G340" i="41"/>
  <c r="G341" i="41"/>
  <c r="G342" i="41"/>
  <c r="G343" i="41"/>
  <c r="G344" i="41"/>
  <c r="G345" i="41"/>
  <c r="G346" i="41"/>
  <c r="G347" i="41"/>
  <c r="G348" i="41"/>
  <c r="G349" i="41"/>
  <c r="G350" i="41"/>
  <c r="G351" i="41"/>
  <c r="G352" i="41"/>
  <c r="G353" i="41"/>
  <c r="G354" i="41"/>
  <c r="G355" i="41"/>
  <c r="G356" i="41"/>
  <c r="G357" i="41"/>
  <c r="G358" i="41"/>
  <c r="G359" i="41"/>
  <c r="G360" i="41"/>
  <c r="G361" i="41"/>
  <c r="G362" i="41"/>
  <c r="G363" i="41"/>
  <c r="G364" i="41"/>
  <c r="G365" i="41"/>
  <c r="G366" i="41"/>
  <c r="G367" i="41"/>
  <c r="G368" i="41"/>
  <c r="G369" i="41"/>
  <c r="G370" i="41"/>
  <c r="G371" i="41"/>
  <c r="G372" i="41"/>
  <c r="G373" i="41"/>
  <c r="G374" i="41"/>
  <c r="G375" i="41"/>
  <c r="G376" i="41"/>
  <c r="G377" i="41"/>
  <c r="G378" i="41"/>
  <c r="G379" i="41"/>
  <c r="G380" i="41"/>
  <c r="G381" i="41"/>
  <c r="G382" i="41"/>
  <c r="G383" i="41"/>
  <c r="G384" i="41"/>
  <c r="G385" i="41"/>
  <c r="G386" i="41"/>
  <c r="G387" i="41"/>
  <c r="G388" i="41"/>
  <c r="G389" i="41"/>
  <c r="G390" i="41"/>
  <c r="G391" i="41"/>
  <c r="G392" i="41"/>
  <c r="G393" i="41"/>
  <c r="G394" i="41"/>
  <c r="G395" i="41"/>
  <c r="G396" i="41"/>
  <c r="G397" i="41"/>
  <c r="G398" i="41"/>
  <c r="G399" i="41"/>
  <c r="G400" i="41"/>
  <c r="G401" i="41"/>
  <c r="G402" i="41"/>
  <c r="G403" i="41"/>
  <c r="G404" i="41"/>
  <c r="G405" i="41"/>
  <c r="G406" i="41"/>
  <c r="G407" i="41"/>
  <c r="G408" i="41"/>
  <c r="G409" i="41"/>
  <c r="G410" i="41"/>
  <c r="G411" i="41"/>
  <c r="G412" i="41"/>
  <c r="G413" i="41"/>
  <c r="G414" i="41"/>
  <c r="G415" i="41"/>
  <c r="G416" i="41"/>
  <c r="G417" i="41"/>
  <c r="G418" i="41"/>
  <c r="G419" i="41"/>
  <c r="G420" i="41"/>
  <c r="G421" i="41"/>
  <c r="G422" i="41"/>
  <c r="G423" i="41"/>
  <c r="G424" i="41"/>
  <c r="G425" i="41"/>
  <c r="G426" i="41"/>
  <c r="G427" i="41"/>
  <c r="G428" i="41"/>
  <c r="G429" i="41"/>
  <c r="G430" i="41"/>
  <c r="G431" i="41"/>
  <c r="G432" i="41"/>
  <c r="G433" i="41"/>
  <c r="G434" i="41"/>
  <c r="G435" i="41"/>
  <c r="G436" i="41"/>
  <c r="G437" i="41"/>
  <c r="G438" i="41"/>
  <c r="G439" i="41"/>
  <c r="G440" i="41"/>
  <c r="G441" i="41"/>
  <c r="G442" i="41"/>
  <c r="G443" i="41"/>
  <c r="G444" i="41"/>
  <c r="G445" i="41"/>
  <c r="G446" i="41"/>
  <c r="G447" i="41"/>
  <c r="G448" i="41"/>
  <c r="G449" i="41"/>
  <c r="G450" i="41"/>
  <c r="G451" i="41"/>
  <c r="G452" i="41"/>
  <c r="G453" i="41"/>
  <c r="G454" i="41"/>
  <c r="G455" i="41"/>
  <c r="G456" i="41"/>
  <c r="G457" i="41"/>
  <c r="G458" i="41"/>
  <c r="G459" i="41"/>
  <c r="G460" i="41"/>
  <c r="G461" i="41"/>
  <c r="G462" i="41"/>
  <c r="G463" i="41"/>
  <c r="G464" i="41"/>
  <c r="G465" i="41"/>
  <c r="G466" i="41"/>
  <c r="G467" i="41"/>
  <c r="G468" i="41"/>
  <c r="G469" i="41"/>
  <c r="G470" i="41"/>
  <c r="G471" i="41"/>
  <c r="G472" i="41"/>
  <c r="G473" i="41"/>
  <c r="G474" i="41"/>
  <c r="G475" i="41"/>
  <c r="G476" i="41"/>
  <c r="G477" i="41"/>
  <c r="G478" i="41"/>
  <c r="G479" i="41"/>
  <c r="G480" i="41"/>
  <c r="G481" i="41"/>
  <c r="G482" i="41"/>
  <c r="G483" i="41"/>
  <c r="G484" i="41"/>
  <c r="G485" i="41"/>
  <c r="G486" i="41"/>
  <c r="G487" i="41"/>
  <c r="G488" i="41"/>
  <c r="G489" i="41"/>
  <c r="G490" i="41"/>
  <c r="G491" i="41"/>
  <c r="G492" i="41"/>
  <c r="G493" i="41"/>
  <c r="G494" i="41"/>
  <c r="G495" i="41"/>
  <c r="G496" i="41"/>
  <c r="G497" i="41"/>
  <c r="G498" i="41"/>
  <c r="G499" i="41"/>
  <c r="G500" i="41"/>
  <c r="G501" i="41"/>
  <c r="G502" i="41"/>
  <c r="G503" i="41"/>
  <c r="G504" i="41"/>
  <c r="G505" i="41"/>
  <c r="G506" i="41"/>
  <c r="G507" i="41"/>
  <c r="G508" i="41"/>
  <c r="G509" i="41"/>
  <c r="G510" i="41"/>
  <c r="G511" i="41"/>
  <c r="G512" i="41"/>
  <c r="G513" i="41"/>
  <c r="G514" i="41"/>
  <c r="G515" i="41"/>
  <c r="G516" i="41"/>
  <c r="G517" i="41"/>
  <c r="G518" i="41"/>
  <c r="G519" i="41"/>
  <c r="G520" i="41"/>
  <c r="G521" i="41"/>
  <c r="G522" i="41"/>
  <c r="G523" i="41"/>
  <c r="G524" i="41"/>
  <c r="G15" i="41"/>
  <c r="F9" i="3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E106" i="41"/>
  <c r="E107" i="41"/>
  <c r="E108" i="41"/>
  <c r="E109" i="41"/>
  <c r="E110" i="41"/>
  <c r="E111" i="41"/>
  <c r="E112" i="41"/>
  <c r="E113" i="41"/>
  <c r="E114" i="41"/>
  <c r="E115" i="41"/>
  <c r="E116" i="41"/>
  <c r="E117" i="41"/>
  <c r="E118" i="41"/>
  <c r="E119" i="41"/>
  <c r="E120" i="41"/>
  <c r="E121" i="41"/>
  <c r="E122" i="41"/>
  <c r="E123" i="41"/>
  <c r="E124" i="41"/>
  <c r="E125" i="41"/>
  <c r="E126" i="41"/>
  <c r="E127" i="41"/>
  <c r="E128" i="41"/>
  <c r="E129" i="41"/>
  <c r="E130" i="41"/>
  <c r="E131" i="41"/>
  <c r="E132" i="41"/>
  <c r="E133" i="41"/>
  <c r="E134" i="41"/>
  <c r="E135" i="41"/>
  <c r="E136" i="41"/>
  <c r="E137" i="41"/>
  <c r="E138" i="41"/>
  <c r="E139" i="41"/>
  <c r="E140" i="41"/>
  <c r="E141" i="41"/>
  <c r="E142" i="41"/>
  <c r="E143" i="41"/>
  <c r="E144" i="41"/>
  <c r="E145" i="41"/>
  <c r="E146" i="41"/>
  <c r="E147" i="41"/>
  <c r="E148" i="41"/>
  <c r="E149" i="41"/>
  <c r="E150" i="41"/>
  <c r="E151" i="41"/>
  <c r="E152" i="41"/>
  <c r="E153" i="41"/>
  <c r="E154" i="41"/>
  <c r="E155" i="41"/>
  <c r="E156" i="41"/>
  <c r="E157" i="41"/>
  <c r="E158" i="41"/>
  <c r="E159" i="41"/>
  <c r="E160" i="41"/>
  <c r="E161" i="41"/>
  <c r="E162" i="41"/>
  <c r="E163" i="41"/>
  <c r="E164" i="41"/>
  <c r="E165" i="41"/>
  <c r="E166" i="41"/>
  <c r="E167" i="41"/>
  <c r="E168" i="41"/>
  <c r="E169" i="41"/>
  <c r="E170" i="41"/>
  <c r="E171" i="41"/>
  <c r="E172" i="41"/>
  <c r="E173" i="41"/>
  <c r="E174" i="41"/>
  <c r="E175" i="41"/>
  <c r="E176" i="41"/>
  <c r="E177" i="41"/>
  <c r="E178" i="41"/>
  <c r="E179" i="41"/>
  <c r="E180" i="41"/>
  <c r="E181" i="41"/>
  <c r="E182" i="41"/>
  <c r="E183" i="41"/>
  <c r="E184" i="41"/>
  <c r="E185" i="41"/>
  <c r="E186" i="41"/>
  <c r="E187" i="41"/>
  <c r="E188" i="41"/>
  <c r="E189" i="41"/>
  <c r="E190" i="41"/>
  <c r="E191" i="41"/>
  <c r="E192" i="41"/>
  <c r="E193" i="41"/>
  <c r="E194" i="41"/>
  <c r="E195" i="41"/>
  <c r="E196" i="41"/>
  <c r="E197" i="41"/>
  <c r="E198" i="41"/>
  <c r="E199" i="41"/>
  <c r="E200" i="41"/>
  <c r="E201" i="41"/>
  <c r="E202" i="41"/>
  <c r="E203" i="41"/>
  <c r="E204" i="41"/>
  <c r="E205" i="41"/>
  <c r="E206" i="41"/>
  <c r="E207" i="41"/>
  <c r="E208" i="41"/>
  <c r="E209" i="41"/>
  <c r="E210" i="41"/>
  <c r="E211" i="41"/>
  <c r="E212" i="41"/>
  <c r="E213" i="41"/>
  <c r="E214" i="41"/>
  <c r="E215" i="41"/>
  <c r="E216" i="41"/>
  <c r="E217" i="41"/>
  <c r="E218" i="41"/>
  <c r="E219" i="41"/>
  <c r="E220" i="41"/>
  <c r="E221" i="41"/>
  <c r="E222" i="41"/>
  <c r="E223" i="41"/>
  <c r="E224" i="41"/>
  <c r="E225" i="41"/>
  <c r="E226" i="41"/>
  <c r="E227" i="41"/>
  <c r="E228" i="41"/>
  <c r="E229" i="41"/>
  <c r="E230" i="41"/>
  <c r="E231" i="41"/>
  <c r="E232" i="41"/>
  <c r="E233" i="41"/>
  <c r="E234" i="41"/>
  <c r="E235" i="41"/>
  <c r="E236" i="41"/>
  <c r="E237" i="41"/>
  <c r="E238" i="41"/>
  <c r="E239" i="41"/>
  <c r="E240" i="41"/>
  <c r="E241" i="41"/>
  <c r="E242" i="41"/>
  <c r="E243" i="41"/>
  <c r="E244" i="41"/>
  <c r="E245" i="41"/>
  <c r="E246" i="41"/>
  <c r="E247" i="41"/>
  <c r="E248" i="41"/>
  <c r="E249" i="41"/>
  <c r="E250" i="41"/>
  <c r="E251" i="41"/>
  <c r="E252" i="41"/>
  <c r="E253" i="41"/>
  <c r="E254" i="41"/>
  <c r="E255" i="41"/>
  <c r="E256" i="41"/>
  <c r="E257" i="41"/>
  <c r="E258" i="41"/>
  <c r="E259" i="41"/>
  <c r="E260" i="41"/>
  <c r="E261" i="41"/>
  <c r="E262" i="41"/>
  <c r="E263" i="41"/>
  <c r="E264" i="41"/>
  <c r="E265" i="41"/>
  <c r="E266" i="41"/>
  <c r="E267" i="41"/>
  <c r="E268" i="41"/>
  <c r="E269" i="41"/>
  <c r="E270" i="41"/>
  <c r="E271" i="41"/>
  <c r="E272" i="41"/>
  <c r="E273" i="41"/>
  <c r="E274" i="41"/>
  <c r="E275" i="41"/>
  <c r="E276" i="41"/>
  <c r="E277" i="41"/>
  <c r="E278" i="41"/>
  <c r="E279" i="41"/>
  <c r="E280" i="41"/>
  <c r="E281" i="41"/>
  <c r="E282" i="41"/>
  <c r="E283" i="41"/>
  <c r="E284" i="41"/>
  <c r="E285" i="41"/>
  <c r="E286" i="41"/>
  <c r="E287" i="41"/>
  <c r="E288" i="41"/>
  <c r="E289" i="41"/>
  <c r="E290" i="41"/>
  <c r="E291" i="41"/>
  <c r="E292" i="41"/>
  <c r="E293" i="41"/>
  <c r="E294" i="41"/>
  <c r="E295" i="41"/>
  <c r="E296" i="41"/>
  <c r="E297" i="41"/>
  <c r="E298" i="41"/>
  <c r="E299" i="41"/>
  <c r="E300" i="41"/>
  <c r="E301" i="41"/>
  <c r="E302" i="41"/>
  <c r="E303" i="41"/>
  <c r="E304" i="41"/>
  <c r="E305" i="41"/>
  <c r="E306" i="41"/>
  <c r="E307" i="41"/>
  <c r="E308" i="41"/>
  <c r="E309" i="41"/>
  <c r="E310" i="41"/>
  <c r="E311" i="41"/>
  <c r="E312" i="41"/>
  <c r="E313" i="41"/>
  <c r="E314" i="41"/>
  <c r="E315" i="41"/>
  <c r="E316" i="41"/>
  <c r="E317" i="41"/>
  <c r="E318" i="41"/>
  <c r="E319" i="41"/>
  <c r="E320" i="41"/>
  <c r="E321" i="41"/>
  <c r="E322" i="41"/>
  <c r="E323" i="41"/>
  <c r="E324" i="41"/>
  <c r="E325" i="41"/>
  <c r="E326" i="41"/>
  <c r="E327" i="41"/>
  <c r="E328" i="41"/>
  <c r="E329" i="41"/>
  <c r="E330" i="41"/>
  <c r="E331" i="41"/>
  <c r="E332" i="41"/>
  <c r="E333" i="41"/>
  <c r="E334" i="41"/>
  <c r="E335" i="41"/>
  <c r="E336" i="41"/>
  <c r="E337" i="41"/>
  <c r="E338" i="41"/>
  <c r="E339" i="41"/>
  <c r="E340" i="41"/>
  <c r="E341" i="41"/>
  <c r="E342" i="41"/>
  <c r="E343" i="41"/>
  <c r="E344" i="41"/>
  <c r="E345" i="41"/>
  <c r="E346" i="41"/>
  <c r="E347" i="41"/>
  <c r="E348" i="41"/>
  <c r="E349" i="41"/>
  <c r="E350" i="41"/>
  <c r="E351" i="41"/>
  <c r="E352" i="41"/>
  <c r="E353" i="41"/>
  <c r="E354" i="41"/>
  <c r="E355" i="41"/>
  <c r="E356" i="41"/>
  <c r="E357" i="41"/>
  <c r="E358" i="41"/>
  <c r="E359" i="41"/>
  <c r="E360" i="41"/>
  <c r="E361" i="41"/>
  <c r="E362" i="41"/>
  <c r="E363" i="41"/>
  <c r="E364" i="41"/>
  <c r="E365" i="41"/>
  <c r="E366" i="41"/>
  <c r="E367" i="41"/>
  <c r="E368" i="41"/>
  <c r="E369" i="41"/>
  <c r="E370" i="41"/>
  <c r="E371" i="41"/>
  <c r="E372" i="41"/>
  <c r="E373" i="41"/>
  <c r="E374" i="41"/>
  <c r="E375" i="41"/>
  <c r="E376" i="41"/>
  <c r="E377" i="41"/>
  <c r="E378" i="41"/>
  <c r="E379" i="41"/>
  <c r="E380" i="41"/>
  <c r="E381" i="41"/>
  <c r="E382" i="41"/>
  <c r="E383" i="41"/>
  <c r="E384" i="41"/>
  <c r="E385" i="41"/>
  <c r="E386" i="41"/>
  <c r="E387" i="41"/>
  <c r="E388" i="41"/>
  <c r="E389" i="41"/>
  <c r="E390" i="41"/>
  <c r="E391" i="41"/>
  <c r="E392" i="41"/>
  <c r="E393" i="41"/>
  <c r="E394" i="41"/>
  <c r="E395" i="41"/>
  <c r="E396" i="41"/>
  <c r="E397" i="41"/>
  <c r="E398" i="41"/>
  <c r="E399" i="41"/>
  <c r="E400" i="41"/>
  <c r="E401" i="41"/>
  <c r="E402" i="41"/>
  <c r="E403" i="41"/>
  <c r="E404" i="41"/>
  <c r="E405" i="41"/>
  <c r="E406" i="41"/>
  <c r="E407" i="41"/>
  <c r="E408" i="41"/>
  <c r="E409" i="41"/>
  <c r="E410" i="41"/>
  <c r="E411" i="41"/>
  <c r="E412" i="41"/>
  <c r="E413" i="41"/>
  <c r="E414" i="41"/>
  <c r="E415" i="41"/>
  <c r="E416" i="41"/>
  <c r="E417" i="41"/>
  <c r="E418" i="41"/>
  <c r="E419" i="41"/>
  <c r="E420" i="41"/>
  <c r="E421" i="41"/>
  <c r="E422" i="41"/>
  <c r="E423" i="41"/>
  <c r="E424" i="41"/>
  <c r="E425" i="41"/>
  <c r="E426" i="41"/>
  <c r="E427" i="41"/>
  <c r="E428" i="41"/>
  <c r="E429" i="41"/>
  <c r="E430" i="41"/>
  <c r="E431" i="41"/>
  <c r="E432" i="41"/>
  <c r="E433" i="41"/>
  <c r="E434" i="41"/>
  <c r="E435" i="41"/>
  <c r="E436" i="41"/>
  <c r="E437" i="41"/>
  <c r="E438" i="41"/>
  <c r="E439" i="41"/>
  <c r="E440" i="41"/>
  <c r="E441" i="41"/>
  <c r="E442" i="41"/>
  <c r="E443" i="41"/>
  <c r="E444" i="41"/>
  <c r="E445" i="41"/>
  <c r="E446" i="41"/>
  <c r="E447" i="41"/>
  <c r="E448" i="41"/>
  <c r="E449" i="41"/>
  <c r="E450" i="41"/>
  <c r="E451" i="41"/>
  <c r="E452" i="41"/>
  <c r="E453" i="41"/>
  <c r="E454" i="41"/>
  <c r="E455" i="41"/>
  <c r="E456" i="41"/>
  <c r="E457" i="41"/>
  <c r="E458" i="41"/>
  <c r="E459" i="41"/>
  <c r="E460" i="41"/>
  <c r="E461" i="41"/>
  <c r="E462" i="41"/>
  <c r="E463" i="41"/>
  <c r="E464" i="41"/>
  <c r="E465" i="41"/>
  <c r="E466" i="41"/>
  <c r="E467" i="41"/>
  <c r="E468" i="41"/>
  <c r="E469" i="41"/>
  <c r="E470" i="41"/>
  <c r="E471" i="41"/>
  <c r="E472" i="41"/>
  <c r="E473" i="41"/>
  <c r="E474" i="41"/>
  <c r="E475" i="41"/>
  <c r="E476" i="41"/>
  <c r="E477" i="41"/>
  <c r="E478" i="41"/>
  <c r="E479" i="41"/>
  <c r="E480" i="41"/>
  <c r="E481" i="41"/>
  <c r="E482" i="41"/>
  <c r="E483" i="41"/>
  <c r="E484" i="41"/>
  <c r="E485" i="41"/>
  <c r="E486" i="41"/>
  <c r="E487" i="41"/>
  <c r="E488" i="41"/>
  <c r="E489" i="41"/>
  <c r="E490" i="41"/>
  <c r="E491" i="41"/>
  <c r="E492" i="41"/>
  <c r="E493" i="41"/>
  <c r="E494" i="41"/>
  <c r="E495" i="41"/>
  <c r="E496" i="41"/>
  <c r="E497" i="41"/>
  <c r="E498" i="41"/>
  <c r="E499" i="41"/>
  <c r="E500" i="41"/>
  <c r="E501" i="41"/>
  <c r="E502" i="41"/>
  <c r="E503" i="41"/>
  <c r="E504" i="41"/>
  <c r="E505" i="41"/>
  <c r="E506" i="41"/>
  <c r="E507" i="41"/>
  <c r="E508" i="41"/>
  <c r="E509" i="41"/>
  <c r="E510" i="41"/>
  <c r="E511" i="41"/>
  <c r="E512" i="41"/>
  <c r="E513" i="41"/>
  <c r="E514" i="41"/>
  <c r="E515" i="41"/>
  <c r="E516" i="41"/>
  <c r="E517" i="41"/>
  <c r="E518" i="41"/>
  <c r="E519" i="41"/>
  <c r="E520" i="41"/>
  <c r="E521" i="41"/>
  <c r="E522" i="41"/>
  <c r="E523" i="41"/>
  <c r="E524" i="41"/>
  <c r="E525" i="41"/>
  <c r="E526" i="41"/>
  <c r="E527" i="41"/>
  <c r="E528" i="41"/>
  <c r="E529" i="41"/>
  <c r="E530" i="41"/>
  <c r="E531" i="41"/>
  <c r="E532" i="41"/>
  <c r="E533" i="41"/>
  <c r="E534" i="41"/>
  <c r="E535" i="41"/>
  <c r="E536" i="41"/>
  <c r="E537" i="41"/>
  <c r="E538" i="41"/>
  <c r="E539" i="41"/>
  <c r="E540" i="41"/>
  <c r="E541" i="41"/>
  <c r="E542" i="41"/>
  <c r="E543" i="41"/>
  <c r="E544" i="41"/>
  <c r="E545" i="41"/>
  <c r="E546" i="41"/>
  <c r="E547" i="41"/>
  <c r="E548" i="41"/>
  <c r="E549" i="41"/>
  <c r="E550" i="41"/>
  <c r="E551" i="41"/>
  <c r="E552" i="41"/>
  <c r="E553" i="41"/>
  <c r="E554" i="41"/>
  <c r="E555" i="41"/>
  <c r="E556" i="41"/>
  <c r="E557" i="41"/>
  <c r="E558" i="41"/>
  <c r="E559" i="41"/>
  <c r="E560" i="41"/>
  <c r="E561" i="41"/>
  <c r="E562" i="41"/>
  <c r="E563" i="41"/>
  <c r="E564" i="41"/>
  <c r="E565" i="41"/>
  <c r="E566" i="41"/>
  <c r="E567" i="41"/>
  <c r="E568" i="41"/>
  <c r="E569" i="41"/>
  <c r="E570" i="41"/>
  <c r="E571" i="41"/>
  <c r="E572" i="41"/>
  <c r="E573" i="41"/>
  <c r="E574" i="41"/>
  <c r="E575" i="41"/>
  <c r="E576" i="41"/>
  <c r="E577" i="41"/>
  <c r="E578" i="41"/>
  <c r="E579" i="41"/>
  <c r="E580" i="41"/>
  <c r="E581" i="41"/>
  <c r="E582" i="41"/>
  <c r="E583" i="41"/>
  <c r="E584" i="41"/>
  <c r="E585" i="41"/>
  <c r="E586" i="41"/>
  <c r="E587" i="41"/>
  <c r="E588" i="41"/>
  <c r="E589" i="41"/>
  <c r="E590" i="41"/>
  <c r="E591" i="41"/>
  <c r="E592" i="41"/>
  <c r="E593" i="41"/>
  <c r="E594" i="41"/>
  <c r="E595" i="41"/>
  <c r="E596" i="41"/>
  <c r="E597" i="41"/>
  <c r="E598" i="41"/>
  <c r="E599" i="41"/>
  <c r="E600" i="41"/>
  <c r="E601" i="41"/>
  <c r="E602" i="41"/>
  <c r="E603" i="41"/>
  <c r="E604" i="41"/>
  <c r="E605" i="41"/>
  <c r="E606" i="41"/>
  <c r="E607" i="41"/>
  <c r="E608" i="41"/>
  <c r="E609" i="41"/>
  <c r="E610" i="41"/>
  <c r="E611" i="41"/>
  <c r="E612" i="41"/>
  <c r="E613" i="41"/>
  <c r="E614" i="41"/>
  <c r="E615" i="41"/>
  <c r="E616" i="41"/>
  <c r="E617" i="41"/>
  <c r="E618" i="41"/>
  <c r="E619" i="41"/>
  <c r="E620" i="41"/>
  <c r="E621" i="41"/>
  <c r="E622" i="41"/>
  <c r="E623" i="41"/>
  <c r="E624" i="41"/>
  <c r="E625" i="41"/>
  <c r="E626" i="41"/>
  <c r="E627" i="41"/>
  <c r="E628" i="41"/>
  <c r="E629" i="41"/>
  <c r="E630" i="41"/>
  <c r="E631" i="41"/>
  <c r="E632" i="41"/>
  <c r="E633" i="41"/>
  <c r="E634" i="41"/>
  <c r="E635" i="41"/>
  <c r="E636" i="41"/>
  <c r="E637" i="41"/>
  <c r="E638" i="41"/>
  <c r="E639" i="41"/>
  <c r="E640" i="41"/>
  <c r="E641" i="41"/>
  <c r="E642" i="41"/>
  <c r="E643" i="41"/>
  <c r="E644" i="41"/>
  <c r="E645" i="41"/>
  <c r="E646" i="41"/>
  <c r="E647" i="41"/>
  <c r="E648" i="41"/>
  <c r="E649" i="41"/>
  <c r="E650" i="41"/>
  <c r="E651" i="41"/>
  <c r="E652" i="41"/>
  <c r="E653" i="41"/>
  <c r="E654" i="41"/>
  <c r="E655" i="41"/>
  <c r="E656" i="41"/>
  <c r="E657" i="41"/>
  <c r="E658" i="41"/>
  <c r="E659" i="41"/>
  <c r="E660" i="41"/>
  <c r="E661" i="41"/>
  <c r="E662" i="41"/>
  <c r="E663" i="41"/>
  <c r="E664" i="41"/>
  <c r="E665" i="41"/>
  <c r="E666" i="41"/>
  <c r="E667" i="41"/>
  <c r="E668" i="41"/>
  <c r="E669" i="41"/>
  <c r="E670" i="41"/>
  <c r="E671" i="41"/>
  <c r="E672" i="41"/>
  <c r="E673" i="41"/>
  <c r="E674" i="41"/>
  <c r="E675" i="41"/>
  <c r="E676" i="41"/>
  <c r="E677" i="41"/>
  <c r="E678" i="41"/>
  <c r="E679" i="41"/>
  <c r="E680" i="41"/>
  <c r="E681" i="41"/>
  <c r="E682" i="41"/>
  <c r="E683" i="41"/>
  <c r="E684" i="41"/>
  <c r="E685" i="41"/>
  <c r="E686" i="41"/>
  <c r="E687" i="41"/>
  <c r="E688" i="41"/>
  <c r="E689" i="41"/>
  <c r="E690" i="41"/>
  <c r="E691" i="41"/>
  <c r="E692" i="41"/>
  <c r="E693" i="41"/>
  <c r="E694" i="41"/>
  <c r="E695" i="41"/>
  <c r="E696" i="41"/>
  <c r="E697" i="41"/>
  <c r="E698" i="41"/>
  <c r="E699" i="41"/>
  <c r="E700" i="41"/>
  <c r="E701" i="41"/>
  <c r="E702" i="41"/>
  <c r="E703" i="41"/>
  <c r="E704" i="41"/>
  <c r="E705" i="41"/>
  <c r="E706" i="41"/>
  <c r="E707" i="41"/>
  <c r="E708" i="41"/>
  <c r="E709" i="41"/>
  <c r="E710" i="41"/>
  <c r="E711" i="41"/>
  <c r="E712" i="41"/>
  <c r="E713" i="41"/>
  <c r="E714" i="41"/>
  <c r="E715" i="41"/>
  <c r="E716" i="41"/>
  <c r="E717" i="41"/>
  <c r="E718" i="41"/>
  <c r="E719" i="41"/>
  <c r="E720" i="41"/>
  <c r="E721" i="41"/>
  <c r="E722" i="41"/>
  <c r="E723" i="41"/>
  <c r="E724" i="41"/>
  <c r="E725" i="41"/>
  <c r="E726" i="41"/>
  <c r="E727" i="41"/>
  <c r="E728" i="41"/>
  <c r="E729" i="41"/>
  <c r="E730" i="41"/>
  <c r="E731" i="41"/>
  <c r="E732" i="41"/>
  <c r="E733" i="41"/>
  <c r="E734" i="41"/>
  <c r="E735" i="41"/>
  <c r="E736" i="41"/>
  <c r="E737" i="41"/>
  <c r="E738" i="41"/>
  <c r="E739" i="41"/>
  <c r="E740" i="41"/>
  <c r="E741" i="41"/>
  <c r="E742" i="41"/>
  <c r="E743" i="41"/>
  <c r="E744" i="41"/>
  <c r="E745" i="41"/>
  <c r="E746" i="41"/>
  <c r="E747" i="41"/>
  <c r="E748" i="41"/>
  <c r="E749" i="41"/>
  <c r="E750" i="41"/>
  <c r="E751" i="41"/>
  <c r="E752" i="41"/>
  <c r="E753" i="41"/>
  <c r="E754" i="41"/>
  <c r="E755" i="41"/>
  <c r="E756" i="41"/>
  <c r="E757" i="41"/>
  <c r="E758" i="41"/>
  <c r="E759" i="41"/>
  <c r="E760" i="41"/>
  <c r="E761" i="41"/>
  <c r="E762" i="41"/>
  <c r="E763" i="41"/>
  <c r="E764" i="41"/>
  <c r="E765" i="41"/>
  <c r="E766" i="41"/>
  <c r="E767" i="41"/>
  <c r="E768" i="41"/>
  <c r="E769" i="41"/>
  <c r="E770" i="41"/>
  <c r="E771" i="41"/>
  <c r="E772" i="41"/>
  <c r="E773" i="41"/>
  <c r="E774" i="41"/>
  <c r="E775" i="41"/>
  <c r="E776" i="41"/>
  <c r="E777" i="41"/>
  <c r="E778" i="41"/>
  <c r="E779" i="41"/>
  <c r="E780" i="41"/>
  <c r="E781" i="41"/>
  <c r="E17" i="41"/>
  <c r="G525" i="41"/>
  <c r="G526" i="41"/>
  <c r="G527" i="41"/>
  <c r="G528" i="41"/>
  <c r="G529" i="41"/>
  <c r="G530" i="41"/>
  <c r="G531" i="41"/>
  <c r="G622" i="42"/>
  <c r="G623" i="42"/>
  <c r="G624" i="42"/>
  <c r="G625" i="42"/>
  <c r="G626" i="42"/>
  <c r="G627" i="42"/>
  <c r="G628" i="42"/>
  <c r="G629" i="42"/>
  <c r="G630" i="42"/>
  <c r="G631" i="42"/>
  <c r="G632" i="42"/>
  <c r="G633" i="42"/>
  <c r="G634" i="42"/>
  <c r="G635" i="42"/>
  <c r="G636" i="42"/>
  <c r="G637" i="42"/>
  <c r="G638" i="42"/>
  <c r="G639" i="42"/>
  <c r="G640" i="42"/>
  <c r="G641" i="42"/>
  <c r="G642" i="42"/>
  <c r="G643" i="42"/>
  <c r="G644" i="42"/>
  <c r="G645" i="42"/>
  <c r="G646" i="42"/>
  <c r="G647" i="42"/>
  <c r="G648" i="42"/>
  <c r="G649" i="42"/>
  <c r="G650" i="42"/>
  <c r="G651" i="42"/>
  <c r="G652" i="42"/>
  <c r="G653" i="42"/>
  <c r="G654" i="42"/>
  <c r="G655" i="42"/>
  <c r="G656" i="42"/>
  <c r="G657" i="42"/>
  <c r="G658" i="42"/>
  <c r="G659" i="42"/>
  <c r="G660" i="42"/>
  <c r="G661" i="42"/>
  <c r="G662" i="42"/>
  <c r="G663" i="42"/>
  <c r="G664" i="42"/>
  <c r="G665" i="42"/>
  <c r="G666" i="42"/>
  <c r="G667" i="42"/>
  <c r="G668" i="42"/>
  <c r="G669" i="42"/>
  <c r="G670" i="42"/>
  <c r="G671" i="42"/>
  <c r="G672" i="42"/>
  <c r="G673" i="42"/>
  <c r="G674" i="42"/>
  <c r="G675" i="42"/>
  <c r="G676" i="42"/>
  <c r="G677" i="42"/>
  <c r="G678" i="42"/>
  <c r="G679" i="42"/>
  <c r="G680" i="42"/>
  <c r="G681" i="42"/>
  <c r="G682" i="42"/>
  <c r="G683" i="42"/>
  <c r="G684" i="42"/>
  <c r="G685" i="42"/>
  <c r="G686" i="42"/>
  <c r="G687" i="42"/>
  <c r="G688" i="42"/>
  <c r="G689" i="42"/>
  <c r="G690" i="42"/>
  <c r="G691" i="42"/>
  <c r="G692" i="42"/>
  <c r="G693" i="42"/>
  <c r="G694" i="42"/>
  <c r="G695" i="42"/>
  <c r="G696" i="42"/>
  <c r="G697" i="42"/>
  <c r="G698" i="42"/>
  <c r="G699" i="42"/>
  <c r="G700" i="42"/>
  <c r="G701" i="42"/>
  <c r="G702" i="42"/>
  <c r="G703" i="42"/>
  <c r="G704" i="42"/>
  <c r="G705" i="42"/>
  <c r="G706" i="42"/>
  <c r="G707" i="42"/>
  <c r="G708" i="42"/>
  <c r="G709" i="42"/>
  <c r="G710" i="42"/>
  <c r="G711" i="42"/>
  <c r="G712" i="42"/>
  <c r="G713" i="42"/>
  <c r="G714" i="42"/>
  <c r="G715" i="42"/>
  <c r="G716" i="42"/>
  <c r="G717" i="42"/>
  <c r="G718" i="42"/>
  <c r="G719" i="42"/>
  <c r="G720" i="42"/>
  <c r="G721" i="42"/>
  <c r="G722" i="42"/>
  <c r="G723" i="42"/>
  <c r="G724" i="42"/>
  <c r="G725" i="42"/>
  <c r="G726" i="42"/>
  <c r="G727" i="42"/>
  <c r="G728" i="42"/>
  <c r="G729" i="42"/>
  <c r="G730" i="42"/>
  <c r="G731" i="42"/>
  <c r="G732" i="42"/>
  <c r="G733" i="42"/>
  <c r="G734" i="42"/>
  <c r="G735" i="42"/>
  <c r="G736" i="42"/>
  <c r="G737" i="42"/>
  <c r="G738" i="42"/>
  <c r="G739" i="42"/>
  <c r="G740" i="42"/>
  <c r="G741" i="42"/>
  <c r="G742" i="42"/>
  <c r="G743" i="42"/>
  <c r="G744" i="42"/>
  <c r="G745" i="42"/>
  <c r="G746" i="42"/>
  <c r="G747" i="42"/>
  <c r="G748" i="42"/>
  <c r="G749" i="42"/>
  <c r="G750" i="42"/>
  <c r="G751" i="42"/>
  <c r="G752" i="42"/>
  <c r="G753" i="42"/>
  <c r="G754" i="42"/>
  <c r="G755" i="42"/>
  <c r="G756" i="42"/>
  <c r="G757" i="42"/>
  <c r="G758" i="42"/>
  <c r="G759" i="42"/>
  <c r="G760" i="42"/>
  <c r="G761" i="42"/>
  <c r="G762" i="42"/>
  <c r="G763" i="42"/>
  <c r="G764" i="42"/>
  <c r="G765" i="42"/>
  <c r="G766" i="42"/>
  <c r="G767" i="42"/>
  <c r="G768" i="42"/>
  <c r="G769" i="42"/>
  <c r="G770" i="42"/>
  <c r="G771" i="42"/>
  <c r="G772" i="42"/>
  <c r="G773" i="42"/>
  <c r="G774" i="42"/>
  <c r="G775" i="42"/>
  <c r="G776" i="42"/>
  <c r="G777" i="42"/>
  <c r="G778" i="42"/>
  <c r="G779" i="42"/>
  <c r="G780" i="42"/>
  <c r="G781" i="42"/>
  <c r="G782" i="42"/>
  <c r="G783" i="42"/>
  <c r="G784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105" i="42"/>
  <c r="E106" i="42"/>
  <c r="E107" i="42"/>
  <c r="E108" i="42"/>
  <c r="E109" i="42"/>
  <c r="E110" i="42"/>
  <c r="E111" i="42"/>
  <c r="E112" i="42"/>
  <c r="E113" i="42"/>
  <c r="E114" i="42"/>
  <c r="E115" i="42"/>
  <c r="E116" i="42"/>
  <c r="E117" i="42"/>
  <c r="E118" i="42"/>
  <c r="E119" i="42"/>
  <c r="E120" i="42"/>
  <c r="E121" i="42"/>
  <c r="E122" i="42"/>
  <c r="E123" i="42"/>
  <c r="E124" i="42"/>
  <c r="E125" i="42"/>
  <c r="E126" i="42"/>
  <c r="E127" i="42"/>
  <c r="E128" i="42"/>
  <c r="E129" i="42"/>
  <c r="E130" i="42"/>
  <c r="E131" i="42"/>
  <c r="E132" i="42"/>
  <c r="E133" i="42"/>
  <c r="E134" i="42"/>
  <c r="E135" i="42"/>
  <c r="E136" i="42"/>
  <c r="E137" i="42"/>
  <c r="E138" i="42"/>
  <c r="E139" i="42"/>
  <c r="E140" i="42"/>
  <c r="E141" i="42"/>
  <c r="E142" i="42"/>
  <c r="E143" i="42"/>
  <c r="E144" i="42"/>
  <c r="E145" i="42"/>
  <c r="E146" i="42"/>
  <c r="E147" i="42"/>
  <c r="E148" i="42"/>
  <c r="E149" i="42"/>
  <c r="E150" i="42"/>
  <c r="E151" i="42"/>
  <c r="E152" i="42"/>
  <c r="E153" i="42"/>
  <c r="E154" i="42"/>
  <c r="E155" i="42"/>
  <c r="E156" i="42"/>
  <c r="E157" i="42"/>
  <c r="E158" i="42"/>
  <c r="E159" i="42"/>
  <c r="E160" i="42"/>
  <c r="E161" i="42"/>
  <c r="E162" i="42"/>
  <c r="E163" i="42"/>
  <c r="E164" i="42"/>
  <c r="E165" i="42"/>
  <c r="E166" i="42"/>
  <c r="E167" i="42"/>
  <c r="E168" i="42"/>
  <c r="E169" i="42"/>
  <c r="E170" i="42"/>
  <c r="E171" i="42"/>
  <c r="E172" i="42"/>
  <c r="E173" i="42"/>
  <c r="E174" i="42"/>
  <c r="E175" i="42"/>
  <c r="E176" i="42"/>
  <c r="E177" i="42"/>
  <c r="E178" i="42"/>
  <c r="E179" i="42"/>
  <c r="E180" i="42"/>
  <c r="E181" i="42"/>
  <c r="E182" i="42"/>
  <c r="E183" i="42"/>
  <c r="E184" i="42"/>
  <c r="E185" i="42"/>
  <c r="E186" i="42"/>
  <c r="E187" i="42"/>
  <c r="E188" i="42"/>
  <c r="E189" i="42"/>
  <c r="E190" i="42"/>
  <c r="E191" i="42"/>
  <c r="E192" i="42"/>
  <c r="E193" i="42"/>
  <c r="E194" i="42"/>
  <c r="E195" i="42"/>
  <c r="E196" i="42"/>
  <c r="E197" i="42"/>
  <c r="E198" i="42"/>
  <c r="E199" i="42"/>
  <c r="E200" i="42"/>
  <c r="E201" i="42"/>
  <c r="E202" i="42"/>
  <c r="E203" i="42"/>
  <c r="E204" i="42"/>
  <c r="E205" i="42"/>
  <c r="E206" i="42"/>
  <c r="E207" i="42"/>
  <c r="E208" i="42"/>
  <c r="E209" i="42"/>
  <c r="E210" i="42"/>
  <c r="E211" i="42"/>
  <c r="E212" i="42"/>
  <c r="E213" i="42"/>
  <c r="E214" i="42"/>
  <c r="E215" i="42"/>
  <c r="E216" i="42"/>
  <c r="E217" i="42"/>
  <c r="E218" i="42"/>
  <c r="E219" i="42"/>
  <c r="E220" i="42"/>
  <c r="E221" i="42"/>
  <c r="E222" i="42"/>
  <c r="E223" i="42"/>
  <c r="E224" i="42"/>
  <c r="E225" i="42"/>
  <c r="E226" i="42"/>
  <c r="E227" i="42"/>
  <c r="E228" i="42"/>
  <c r="E229" i="42"/>
  <c r="E230" i="42"/>
  <c r="E231" i="42"/>
  <c r="E232" i="42"/>
  <c r="E233" i="42"/>
  <c r="E234" i="42"/>
  <c r="E235" i="42"/>
  <c r="E236" i="42"/>
  <c r="E237" i="42"/>
  <c r="E238" i="42"/>
  <c r="E239" i="42"/>
  <c r="E240" i="42"/>
  <c r="E241" i="42"/>
  <c r="E242" i="42"/>
  <c r="E243" i="42"/>
  <c r="E244" i="42"/>
  <c r="E245" i="42"/>
  <c r="E246" i="42"/>
  <c r="E247" i="42"/>
  <c r="E248" i="42"/>
  <c r="E249" i="42"/>
  <c r="E250" i="42"/>
  <c r="E251" i="42"/>
  <c r="E252" i="42"/>
  <c r="E253" i="42"/>
  <c r="E254" i="42"/>
  <c r="E255" i="42"/>
  <c r="E256" i="42"/>
  <c r="E257" i="42"/>
  <c r="E258" i="42"/>
  <c r="E259" i="42"/>
  <c r="E260" i="42"/>
  <c r="E261" i="42"/>
  <c r="E262" i="42"/>
  <c r="E263" i="42"/>
  <c r="E264" i="42"/>
  <c r="E265" i="42"/>
  <c r="E266" i="42"/>
  <c r="E267" i="42"/>
  <c r="E268" i="42"/>
  <c r="E269" i="42"/>
  <c r="E270" i="42"/>
  <c r="E271" i="42"/>
  <c r="E272" i="42"/>
  <c r="E273" i="42"/>
  <c r="E274" i="42"/>
  <c r="E275" i="42"/>
  <c r="E276" i="42"/>
  <c r="E277" i="42"/>
  <c r="E278" i="42"/>
  <c r="E279" i="42"/>
  <c r="E280" i="42"/>
  <c r="E281" i="42"/>
  <c r="E282" i="42"/>
  <c r="E283" i="42"/>
  <c r="E284" i="42"/>
  <c r="E285" i="42"/>
  <c r="E286" i="42"/>
  <c r="E287" i="42"/>
  <c r="E288" i="42"/>
  <c r="E289" i="42"/>
  <c r="E290" i="42"/>
  <c r="E291" i="42"/>
  <c r="E292" i="42"/>
  <c r="E293" i="42"/>
  <c r="E294" i="42"/>
  <c r="E295" i="42"/>
  <c r="E296" i="42"/>
  <c r="E297" i="42"/>
  <c r="E298" i="42"/>
  <c r="E299" i="42"/>
  <c r="E300" i="42"/>
  <c r="E301" i="42"/>
  <c r="E302" i="42"/>
  <c r="E303" i="42"/>
  <c r="E304" i="42"/>
  <c r="E305" i="42"/>
  <c r="E306" i="42"/>
  <c r="E307" i="42"/>
  <c r="E308" i="42"/>
  <c r="E309" i="42"/>
  <c r="E310" i="42"/>
  <c r="E311" i="42"/>
  <c r="E312" i="42"/>
  <c r="E313" i="42"/>
  <c r="E314" i="42"/>
  <c r="E315" i="42"/>
  <c r="E316" i="42"/>
  <c r="E317" i="42"/>
  <c r="E318" i="42"/>
  <c r="E319" i="42"/>
  <c r="E320" i="42"/>
  <c r="E321" i="42"/>
  <c r="E322" i="42"/>
  <c r="E323" i="42"/>
  <c r="E324" i="42"/>
  <c r="E325" i="42"/>
  <c r="E326" i="42"/>
  <c r="E327" i="42"/>
  <c r="E328" i="42"/>
  <c r="E329" i="42"/>
  <c r="E330" i="42"/>
  <c r="E331" i="42"/>
  <c r="E332" i="42"/>
  <c r="E333" i="42"/>
  <c r="E334" i="42"/>
  <c r="E335" i="42"/>
  <c r="E336" i="42"/>
  <c r="E337" i="42"/>
  <c r="E338" i="42"/>
  <c r="E339" i="42"/>
  <c r="E340" i="42"/>
  <c r="E341" i="42"/>
  <c r="E342" i="42"/>
  <c r="E343" i="42"/>
  <c r="E344" i="42"/>
  <c r="E345" i="42"/>
  <c r="E346" i="42"/>
  <c r="E347" i="42"/>
  <c r="E348" i="42"/>
  <c r="E349" i="42"/>
  <c r="E350" i="42"/>
  <c r="E351" i="42"/>
  <c r="E352" i="42"/>
  <c r="E353" i="42"/>
  <c r="E354" i="42"/>
  <c r="E355" i="42"/>
  <c r="E356" i="42"/>
  <c r="E357" i="42"/>
  <c r="E358" i="42"/>
  <c r="E359" i="42"/>
  <c r="E360" i="42"/>
  <c r="E361" i="42"/>
  <c r="E362" i="42"/>
  <c r="E363" i="42"/>
  <c r="E364" i="42"/>
  <c r="E365" i="42"/>
  <c r="E366" i="42"/>
  <c r="E367" i="42"/>
  <c r="E368" i="42"/>
  <c r="E369" i="42"/>
  <c r="E370" i="42"/>
  <c r="E371" i="42"/>
  <c r="E372" i="42"/>
  <c r="E373" i="42"/>
  <c r="E374" i="42"/>
  <c r="E375" i="42"/>
  <c r="E376" i="42"/>
  <c r="E377" i="42"/>
  <c r="E378" i="42"/>
  <c r="E379" i="42"/>
  <c r="E380" i="42"/>
  <c r="E381" i="42"/>
  <c r="E382" i="42"/>
  <c r="E383" i="42"/>
  <c r="E384" i="42"/>
  <c r="E385" i="42"/>
  <c r="E386" i="42"/>
  <c r="E387" i="42"/>
  <c r="E388" i="42"/>
  <c r="E389" i="42"/>
  <c r="E390" i="42"/>
  <c r="E391" i="42"/>
  <c r="E392" i="42"/>
  <c r="E393" i="42"/>
  <c r="E394" i="42"/>
  <c r="E395" i="42"/>
  <c r="E396" i="42"/>
  <c r="E397" i="42"/>
  <c r="E398" i="42"/>
  <c r="E399" i="42"/>
  <c r="E400" i="42"/>
  <c r="E401" i="42"/>
  <c r="E402" i="42"/>
  <c r="E403" i="42"/>
  <c r="E404" i="42"/>
  <c r="E405" i="42"/>
  <c r="E406" i="42"/>
  <c r="E407" i="42"/>
  <c r="E408" i="42"/>
  <c r="E409" i="42"/>
  <c r="E410" i="42"/>
  <c r="E411" i="42"/>
  <c r="E412" i="42"/>
  <c r="E413" i="42"/>
  <c r="E414" i="42"/>
  <c r="E415" i="42"/>
  <c r="E416" i="42"/>
  <c r="E417" i="42"/>
  <c r="E418" i="42"/>
  <c r="E419" i="42"/>
  <c r="E420" i="42"/>
  <c r="E421" i="42"/>
  <c r="E422" i="42"/>
  <c r="E423" i="42"/>
  <c r="E424" i="42"/>
  <c r="E425" i="42"/>
  <c r="E426" i="42"/>
  <c r="E427" i="42"/>
  <c r="E428" i="42"/>
  <c r="E429" i="42"/>
  <c r="E430" i="42"/>
  <c r="E431" i="42"/>
  <c r="E432" i="42"/>
  <c r="E433" i="42"/>
  <c r="E434" i="42"/>
  <c r="E435" i="42"/>
  <c r="E436" i="42"/>
  <c r="E437" i="42"/>
  <c r="E438" i="42"/>
  <c r="E439" i="42"/>
  <c r="E440" i="42"/>
  <c r="E441" i="42"/>
  <c r="E442" i="42"/>
  <c r="E443" i="42"/>
  <c r="E444" i="42"/>
  <c r="E445" i="42"/>
  <c r="E446" i="42"/>
  <c r="E447" i="42"/>
  <c r="E448" i="42"/>
  <c r="E449" i="42"/>
  <c r="E450" i="42"/>
  <c r="E451" i="42"/>
  <c r="E452" i="42"/>
  <c r="E453" i="42"/>
  <c r="E454" i="42"/>
  <c r="E455" i="42"/>
  <c r="E456" i="42"/>
  <c r="E457" i="42"/>
  <c r="E458" i="42"/>
  <c r="E459" i="42"/>
  <c r="E460" i="42"/>
  <c r="E461" i="42"/>
  <c r="E462" i="42"/>
  <c r="E463" i="42"/>
  <c r="E464" i="42"/>
  <c r="E465" i="42"/>
  <c r="E466" i="42"/>
  <c r="E467" i="42"/>
  <c r="E468" i="42"/>
  <c r="E469" i="42"/>
  <c r="E470" i="42"/>
  <c r="E471" i="42"/>
  <c r="E472" i="42"/>
  <c r="E473" i="42"/>
  <c r="E474" i="42"/>
  <c r="E475" i="42"/>
  <c r="E476" i="42"/>
  <c r="E477" i="42"/>
  <c r="E478" i="42"/>
  <c r="E479" i="42"/>
  <c r="E480" i="42"/>
  <c r="E481" i="42"/>
  <c r="E482" i="42"/>
  <c r="E483" i="42"/>
  <c r="E484" i="42"/>
  <c r="E485" i="42"/>
  <c r="E486" i="42"/>
  <c r="E487" i="42"/>
  <c r="E488" i="42"/>
  <c r="E489" i="42"/>
  <c r="E490" i="42"/>
  <c r="E491" i="42"/>
  <c r="E492" i="42"/>
  <c r="E493" i="42"/>
  <c r="E494" i="42"/>
  <c r="E495" i="42"/>
  <c r="E496" i="42"/>
  <c r="E497" i="42"/>
  <c r="E498" i="42"/>
  <c r="E499" i="42"/>
  <c r="E500" i="42"/>
  <c r="E501" i="42"/>
  <c r="E502" i="42"/>
  <c r="E503" i="42"/>
  <c r="E504" i="42"/>
  <c r="E505" i="42"/>
  <c r="E506" i="42"/>
  <c r="E507" i="42"/>
  <c r="E508" i="42"/>
  <c r="E509" i="42"/>
  <c r="E510" i="42"/>
  <c r="E511" i="42"/>
  <c r="E512" i="42"/>
  <c r="E513" i="42"/>
  <c r="E514" i="42"/>
  <c r="E515" i="42"/>
  <c r="E516" i="42"/>
  <c r="E517" i="42"/>
  <c r="E518" i="42"/>
  <c r="E519" i="42"/>
  <c r="E520" i="42"/>
  <c r="E521" i="42"/>
  <c r="E522" i="42"/>
  <c r="E523" i="42"/>
  <c r="E524" i="42"/>
  <c r="E525" i="42"/>
  <c r="E526" i="42"/>
  <c r="E527" i="42"/>
  <c r="E528" i="42"/>
  <c r="E529" i="42"/>
  <c r="E530" i="42"/>
  <c r="E531" i="42"/>
  <c r="E532" i="42"/>
  <c r="E533" i="42"/>
  <c r="E534" i="42"/>
  <c r="E535" i="42"/>
  <c r="E536" i="42"/>
  <c r="E537" i="42"/>
  <c r="E538" i="42"/>
  <c r="E539" i="42"/>
  <c r="E540" i="42"/>
  <c r="E541" i="42"/>
  <c r="E542" i="42"/>
  <c r="E543" i="42"/>
  <c r="E544" i="42"/>
  <c r="E545" i="42"/>
  <c r="E546" i="42"/>
  <c r="E547" i="42"/>
  <c r="E548" i="42"/>
  <c r="E549" i="42"/>
  <c r="E550" i="42"/>
  <c r="E551" i="42"/>
  <c r="E552" i="42"/>
  <c r="E553" i="42"/>
  <c r="E554" i="42"/>
  <c r="E555" i="42"/>
  <c r="E556" i="42"/>
  <c r="E557" i="42"/>
  <c r="E558" i="42"/>
  <c r="E559" i="42"/>
  <c r="E560" i="42"/>
  <c r="E561" i="42"/>
  <c r="E562" i="42"/>
  <c r="E563" i="42"/>
  <c r="E564" i="42"/>
  <c r="E565" i="42"/>
  <c r="E566" i="42"/>
  <c r="E567" i="42"/>
  <c r="E568" i="42"/>
  <c r="E569" i="42"/>
  <c r="E570" i="42"/>
  <c r="E571" i="42"/>
  <c r="E572" i="42"/>
  <c r="E573" i="42"/>
  <c r="E574" i="42"/>
  <c r="E575" i="42"/>
  <c r="E576" i="42"/>
  <c r="E577" i="42"/>
  <c r="E578" i="42"/>
  <c r="E579" i="42"/>
  <c r="E580" i="42"/>
  <c r="E581" i="42"/>
  <c r="E582" i="42"/>
  <c r="E583" i="42"/>
  <c r="E584" i="42"/>
  <c r="E585" i="42"/>
  <c r="E586" i="42"/>
  <c r="E587" i="42"/>
  <c r="E588" i="42"/>
  <c r="E589" i="42"/>
  <c r="E590" i="42"/>
  <c r="E591" i="42"/>
  <c r="E592" i="42"/>
  <c r="E593" i="42"/>
  <c r="E594" i="42"/>
  <c r="E595" i="42"/>
  <c r="E596" i="42"/>
  <c r="E597" i="42"/>
  <c r="E598" i="42"/>
  <c r="E599" i="42"/>
  <c r="E600" i="42"/>
  <c r="E601" i="42"/>
  <c r="E602" i="42"/>
  <c r="E603" i="42"/>
  <c r="E604" i="42"/>
  <c r="E605" i="42"/>
  <c r="E606" i="42"/>
  <c r="E607" i="42"/>
  <c r="E608" i="42"/>
  <c r="E609" i="42"/>
  <c r="E610" i="42"/>
  <c r="E611" i="42"/>
  <c r="E612" i="42"/>
  <c r="E613" i="42"/>
  <c r="E614" i="42"/>
  <c r="E615" i="42"/>
  <c r="E616" i="42"/>
  <c r="E617" i="42"/>
  <c r="E618" i="42"/>
  <c r="E619" i="42"/>
  <c r="E620" i="42"/>
  <c r="E621" i="42"/>
  <c r="E622" i="42"/>
  <c r="E623" i="42"/>
  <c r="E624" i="42"/>
  <c r="E625" i="42"/>
  <c r="E626" i="42"/>
  <c r="E627" i="42"/>
  <c r="E628" i="42"/>
  <c r="E629" i="42"/>
  <c r="E630" i="42"/>
  <c r="E631" i="42"/>
  <c r="E632" i="42"/>
  <c r="E633" i="42"/>
  <c r="E634" i="42"/>
  <c r="E635" i="42"/>
  <c r="E636" i="42"/>
  <c r="E637" i="42"/>
  <c r="E638" i="42"/>
  <c r="E639" i="42"/>
  <c r="E640" i="42"/>
  <c r="E641" i="42"/>
  <c r="E642" i="42"/>
  <c r="E643" i="42"/>
  <c r="E644" i="42"/>
  <c r="E645" i="42"/>
  <c r="E646" i="42"/>
  <c r="E647" i="42"/>
  <c r="E648" i="42"/>
  <c r="E649" i="42"/>
  <c r="E650" i="42"/>
  <c r="E651" i="42"/>
  <c r="E652" i="42"/>
  <c r="E653" i="42"/>
  <c r="E654" i="42"/>
  <c r="E655" i="42"/>
  <c r="E656" i="42"/>
  <c r="E657" i="42"/>
  <c r="E658" i="42"/>
  <c r="E659" i="42"/>
  <c r="E660" i="42"/>
  <c r="E661" i="42"/>
  <c r="E662" i="42"/>
  <c r="E663" i="42"/>
  <c r="E664" i="42"/>
  <c r="E665" i="42"/>
  <c r="E666" i="42"/>
  <c r="E667" i="42"/>
  <c r="E668" i="42"/>
  <c r="E669" i="42"/>
  <c r="E670" i="42"/>
  <c r="E671" i="42"/>
  <c r="E672" i="42"/>
  <c r="E673" i="42"/>
  <c r="E674" i="42"/>
  <c r="E675" i="42"/>
  <c r="E676" i="42"/>
  <c r="E677" i="42"/>
  <c r="E678" i="42"/>
  <c r="E679" i="42"/>
  <c r="E680" i="42"/>
  <c r="E681" i="42"/>
  <c r="E682" i="42"/>
  <c r="E683" i="42"/>
  <c r="E684" i="42"/>
  <c r="E685" i="42"/>
  <c r="E686" i="42"/>
  <c r="E687" i="42"/>
  <c r="E688" i="42"/>
  <c r="E689" i="42"/>
  <c r="E690" i="42"/>
  <c r="E691" i="42"/>
  <c r="E692" i="42"/>
  <c r="E693" i="42"/>
  <c r="E694" i="42"/>
  <c r="E695" i="42"/>
  <c r="E696" i="42"/>
  <c r="E697" i="42"/>
  <c r="E698" i="42"/>
  <c r="E699" i="42"/>
  <c r="E700" i="42"/>
  <c r="E701" i="42"/>
  <c r="E702" i="42"/>
  <c r="E703" i="42"/>
  <c r="E704" i="42"/>
  <c r="E705" i="42"/>
  <c r="E706" i="42"/>
  <c r="E707" i="42"/>
  <c r="E708" i="42"/>
  <c r="E709" i="42"/>
  <c r="E710" i="42"/>
  <c r="E711" i="42"/>
  <c r="E712" i="42"/>
  <c r="E713" i="42"/>
  <c r="E714" i="42"/>
  <c r="E715" i="42"/>
  <c r="E716" i="42"/>
  <c r="E717" i="42"/>
  <c r="E718" i="42"/>
  <c r="E719" i="42"/>
  <c r="E720" i="42"/>
  <c r="E721" i="42"/>
  <c r="E722" i="42"/>
  <c r="E723" i="42"/>
  <c r="E724" i="42"/>
  <c r="E725" i="42"/>
  <c r="E726" i="42"/>
  <c r="E727" i="42"/>
  <c r="E728" i="42"/>
  <c r="E729" i="42"/>
  <c r="E730" i="42"/>
  <c r="E731" i="42"/>
  <c r="E732" i="42"/>
  <c r="E733" i="42"/>
  <c r="E734" i="42"/>
  <c r="E735" i="42"/>
  <c r="E736" i="42"/>
  <c r="E737" i="42"/>
  <c r="E738" i="42"/>
  <c r="E739" i="42"/>
  <c r="E740" i="42"/>
  <c r="E741" i="42"/>
  <c r="E742" i="42"/>
  <c r="E743" i="42"/>
  <c r="E744" i="42"/>
  <c r="E745" i="42"/>
  <c r="E746" i="42"/>
  <c r="E747" i="42"/>
  <c r="E748" i="42"/>
  <c r="E749" i="42"/>
  <c r="E750" i="42"/>
  <c r="E751" i="42"/>
  <c r="E752" i="42"/>
  <c r="E753" i="42"/>
  <c r="E754" i="42"/>
  <c r="E755" i="42"/>
  <c r="E756" i="42"/>
  <c r="E757" i="42"/>
  <c r="E758" i="42"/>
  <c r="E759" i="42"/>
  <c r="E760" i="42"/>
  <c r="E761" i="42"/>
  <c r="E762" i="42"/>
  <c r="E763" i="42"/>
  <c r="E764" i="42"/>
  <c r="E765" i="42"/>
  <c r="E766" i="42"/>
  <c r="E767" i="42"/>
  <c r="E768" i="42"/>
  <c r="E769" i="42"/>
  <c r="E770" i="42"/>
  <c r="E771" i="42"/>
  <c r="E772" i="42"/>
  <c r="E773" i="42"/>
  <c r="E774" i="42"/>
  <c r="E775" i="42"/>
  <c r="E776" i="42"/>
  <c r="E777" i="42"/>
  <c r="E778" i="42"/>
  <c r="E779" i="42"/>
  <c r="E780" i="42"/>
  <c r="E781" i="42"/>
  <c r="E782" i="42"/>
  <c r="E18" i="42"/>
  <c r="D18" i="42"/>
  <c r="C19" i="42"/>
  <c r="D19" i="42"/>
  <c r="C20" i="42"/>
  <c r="D20" i="42"/>
  <c r="C21" i="42"/>
  <c r="D21" i="42"/>
  <c r="C22" i="42"/>
  <c r="D22" i="42"/>
  <c r="C23" i="42"/>
  <c r="D23" i="42"/>
  <c r="C24" i="42"/>
  <c r="D24" i="42"/>
  <c r="C25" i="42"/>
  <c r="D25" i="42"/>
  <c r="C26" i="42"/>
  <c r="D26" i="42"/>
  <c r="C27" i="42"/>
  <c r="D27" i="42"/>
  <c r="C28" i="42"/>
  <c r="D28" i="42"/>
  <c r="C29" i="42"/>
  <c r="D29" i="42"/>
  <c r="C30" i="42"/>
  <c r="D30" i="42"/>
  <c r="C31" i="42"/>
  <c r="D31" i="42"/>
  <c r="C32" i="42"/>
  <c r="D32" i="42"/>
  <c r="C33" i="42"/>
  <c r="D33" i="42"/>
  <c r="C34" i="42"/>
  <c r="D34" i="42"/>
  <c r="C35" i="42"/>
  <c r="D35" i="42"/>
  <c r="C36" i="42"/>
  <c r="D36" i="42"/>
  <c r="C37" i="42"/>
  <c r="D37" i="42"/>
  <c r="C38" i="42"/>
  <c r="D38" i="42"/>
  <c r="C39" i="42"/>
  <c r="D39" i="42"/>
  <c r="C40" i="42"/>
  <c r="D40" i="42"/>
  <c r="C41" i="42"/>
  <c r="D41" i="42"/>
  <c r="C42" i="42"/>
  <c r="D42" i="42"/>
  <c r="C43" i="42"/>
  <c r="D43" i="42"/>
  <c r="C44" i="42"/>
  <c r="D44" i="42"/>
  <c r="C45" i="42"/>
  <c r="D45" i="42"/>
  <c r="C46" i="42"/>
  <c r="D46" i="42"/>
  <c r="C47" i="42"/>
  <c r="D47" i="42"/>
  <c r="C48" i="42"/>
  <c r="D48" i="42"/>
  <c r="C49" i="42"/>
  <c r="D49" i="42"/>
  <c r="C50" i="42"/>
  <c r="D50" i="42"/>
  <c r="C51" i="42"/>
  <c r="D51" i="42"/>
  <c r="C52" i="42"/>
  <c r="D52" i="42"/>
  <c r="C53" i="42"/>
  <c r="D53" i="42"/>
  <c r="C54" i="42"/>
  <c r="D54" i="42"/>
  <c r="C55" i="42"/>
  <c r="D55" i="42"/>
  <c r="C56" i="42"/>
  <c r="D56" i="42"/>
  <c r="C57" i="42"/>
  <c r="D57" i="42"/>
  <c r="C58" i="42"/>
  <c r="D58" i="42"/>
  <c r="C59" i="42"/>
  <c r="D59" i="42"/>
  <c r="C60" i="42"/>
  <c r="D60" i="42"/>
  <c r="C61" i="42"/>
  <c r="D61" i="42"/>
  <c r="C62" i="42"/>
  <c r="D62" i="42"/>
  <c r="C63" i="42"/>
  <c r="D63" i="42"/>
  <c r="C64" i="42"/>
  <c r="D64" i="42"/>
  <c r="C65" i="42"/>
  <c r="D65" i="42"/>
  <c r="C66" i="42"/>
  <c r="D66" i="42"/>
  <c r="C67" i="42"/>
  <c r="D67" i="42"/>
  <c r="C68" i="42"/>
  <c r="D68" i="42"/>
  <c r="C69" i="42"/>
  <c r="D69" i="42"/>
  <c r="C70" i="42"/>
  <c r="D70" i="42"/>
  <c r="C71" i="42"/>
  <c r="D71" i="42"/>
  <c r="C72" i="42"/>
  <c r="D72" i="42"/>
  <c r="C73" i="42"/>
  <c r="D73" i="42"/>
  <c r="C74" i="42"/>
  <c r="D74" i="42"/>
  <c r="C75" i="42"/>
  <c r="D75" i="42"/>
  <c r="C76" i="42"/>
  <c r="D76" i="42"/>
  <c r="C77" i="42"/>
  <c r="D77" i="42"/>
  <c r="C78" i="42"/>
  <c r="D78" i="42"/>
  <c r="C79" i="42"/>
  <c r="D79" i="42"/>
  <c r="C80" i="42"/>
  <c r="D80" i="42"/>
  <c r="C81" i="42"/>
  <c r="D81" i="42"/>
  <c r="C82" i="42"/>
  <c r="D82" i="42"/>
  <c r="C83" i="42"/>
  <c r="D83" i="42"/>
  <c r="C84" i="42"/>
  <c r="D84" i="42"/>
  <c r="C85" i="42"/>
  <c r="D85" i="42"/>
  <c r="C86" i="42"/>
  <c r="D86" i="42"/>
  <c r="C87" i="42"/>
  <c r="D87" i="42"/>
  <c r="C88" i="42"/>
  <c r="D88" i="42"/>
  <c r="C89" i="42"/>
  <c r="D89" i="42"/>
  <c r="C90" i="42"/>
  <c r="D90" i="42"/>
  <c r="C91" i="42"/>
  <c r="D91" i="42"/>
  <c r="C92" i="42"/>
  <c r="D92" i="42"/>
  <c r="C93" i="42"/>
  <c r="D93" i="42"/>
  <c r="C94" i="42"/>
  <c r="D94" i="42"/>
  <c r="C95" i="42"/>
  <c r="D95" i="42"/>
  <c r="C96" i="42"/>
  <c r="D96" i="42"/>
  <c r="C97" i="42"/>
  <c r="D97" i="42"/>
  <c r="C98" i="42"/>
  <c r="D98" i="42"/>
  <c r="C99" i="42"/>
  <c r="D99" i="42"/>
  <c r="C100" i="42"/>
  <c r="D100" i="42"/>
  <c r="C101" i="42"/>
  <c r="D101" i="42"/>
  <c r="C102" i="42"/>
  <c r="D102" i="42"/>
  <c r="C103" i="42"/>
  <c r="D103" i="42"/>
  <c r="C104" i="42"/>
  <c r="D104" i="42"/>
  <c r="C105" i="42"/>
  <c r="D105" i="42"/>
  <c r="C106" i="42"/>
  <c r="D106" i="42"/>
  <c r="C107" i="42"/>
  <c r="D107" i="42"/>
  <c r="C108" i="42"/>
  <c r="D108" i="42"/>
  <c r="C109" i="42"/>
  <c r="D109" i="42"/>
  <c r="C110" i="42"/>
  <c r="D110" i="42"/>
  <c r="C111" i="42"/>
  <c r="D111" i="42"/>
  <c r="C112" i="42"/>
  <c r="D112" i="42"/>
  <c r="C113" i="42"/>
  <c r="D113" i="42"/>
  <c r="C114" i="42"/>
  <c r="D114" i="42"/>
  <c r="C115" i="42"/>
  <c r="D115" i="42"/>
  <c r="C116" i="42"/>
  <c r="D116" i="42"/>
  <c r="C117" i="42"/>
  <c r="D117" i="42"/>
  <c r="C118" i="42"/>
  <c r="D118" i="42"/>
  <c r="C119" i="42"/>
  <c r="D119" i="42"/>
  <c r="C120" i="42"/>
  <c r="D120" i="42"/>
  <c r="C121" i="42"/>
  <c r="D121" i="42"/>
  <c r="C122" i="42"/>
  <c r="D122" i="42"/>
  <c r="C123" i="42"/>
  <c r="D123" i="42"/>
  <c r="C124" i="42"/>
  <c r="D124" i="42"/>
  <c r="C125" i="42"/>
  <c r="D125" i="42"/>
  <c r="C126" i="42"/>
  <c r="D126" i="42"/>
  <c r="C127" i="42"/>
  <c r="D127" i="42"/>
  <c r="C128" i="42"/>
  <c r="D128" i="42"/>
  <c r="C129" i="42"/>
  <c r="D129" i="42"/>
  <c r="C130" i="42"/>
  <c r="D130" i="42"/>
  <c r="C131" i="42"/>
  <c r="D131" i="42"/>
  <c r="C132" i="42"/>
  <c r="D132" i="42"/>
  <c r="C133" i="42"/>
  <c r="D133" i="42"/>
  <c r="C134" i="42"/>
  <c r="D134" i="42"/>
  <c r="C135" i="42"/>
  <c r="D135" i="42"/>
  <c r="C136" i="42"/>
  <c r="D136" i="42"/>
  <c r="C137" i="42"/>
  <c r="D137" i="42"/>
  <c r="C138" i="42"/>
  <c r="D138" i="42"/>
  <c r="C139" i="42"/>
  <c r="D139" i="42"/>
  <c r="C140" i="42"/>
  <c r="D140" i="42"/>
  <c r="C141" i="42"/>
  <c r="D141" i="42"/>
  <c r="C142" i="42"/>
  <c r="D142" i="42"/>
  <c r="C143" i="42"/>
  <c r="D143" i="42"/>
  <c r="C144" i="42"/>
  <c r="D144" i="42"/>
  <c r="C145" i="42"/>
  <c r="D145" i="42"/>
  <c r="C146" i="42"/>
  <c r="D146" i="42"/>
  <c r="C147" i="42"/>
  <c r="D147" i="42"/>
  <c r="C148" i="42"/>
  <c r="D148" i="42"/>
  <c r="C149" i="42"/>
  <c r="D149" i="42"/>
  <c r="C150" i="42"/>
  <c r="D150" i="42"/>
  <c r="C151" i="42"/>
  <c r="D151" i="42"/>
  <c r="C152" i="42"/>
  <c r="D152" i="42"/>
  <c r="C153" i="42"/>
  <c r="D153" i="42"/>
  <c r="C154" i="42"/>
  <c r="D154" i="42"/>
  <c r="C155" i="42"/>
  <c r="D155" i="42"/>
  <c r="C156" i="42"/>
  <c r="D156" i="42"/>
  <c r="C157" i="42"/>
  <c r="D157" i="42"/>
  <c r="C158" i="42"/>
  <c r="D158" i="42"/>
  <c r="C159" i="42"/>
  <c r="D159" i="42"/>
  <c r="C160" i="42"/>
  <c r="D160" i="42"/>
  <c r="C161" i="42"/>
  <c r="D161" i="42"/>
  <c r="C162" i="42"/>
  <c r="D162" i="42"/>
  <c r="C163" i="42"/>
  <c r="D163" i="42"/>
  <c r="C164" i="42"/>
  <c r="D164" i="42"/>
  <c r="C165" i="42"/>
  <c r="D165" i="42"/>
  <c r="C166" i="42"/>
  <c r="D166" i="42"/>
  <c r="C167" i="42"/>
  <c r="D167" i="42"/>
  <c r="C168" i="42"/>
  <c r="D168" i="42"/>
  <c r="C169" i="42"/>
  <c r="D169" i="42"/>
  <c r="C170" i="42"/>
  <c r="D170" i="42"/>
  <c r="C171" i="42"/>
  <c r="D171" i="42"/>
  <c r="C172" i="42"/>
  <c r="D172" i="42"/>
  <c r="C173" i="42"/>
  <c r="D173" i="42"/>
  <c r="C174" i="42"/>
  <c r="D174" i="42"/>
  <c r="C175" i="42"/>
  <c r="D175" i="42"/>
  <c r="C176" i="42"/>
  <c r="D176" i="42"/>
  <c r="C177" i="42"/>
  <c r="D177" i="42"/>
  <c r="C178" i="42"/>
  <c r="D178" i="42"/>
  <c r="C179" i="42"/>
  <c r="D179" i="42"/>
  <c r="C180" i="42"/>
  <c r="D180" i="42"/>
  <c r="C181" i="42"/>
  <c r="D181" i="42"/>
  <c r="C182" i="42"/>
  <c r="D182" i="42"/>
  <c r="C183" i="42"/>
  <c r="D183" i="42"/>
  <c r="C184" i="42"/>
  <c r="D184" i="42"/>
  <c r="C185" i="42"/>
  <c r="D185" i="42"/>
  <c r="C186" i="42"/>
  <c r="D186" i="42"/>
  <c r="C187" i="42"/>
  <c r="D187" i="42"/>
  <c r="C188" i="42"/>
  <c r="D188" i="42"/>
  <c r="C189" i="42"/>
  <c r="D189" i="42"/>
  <c r="C190" i="42"/>
  <c r="D190" i="42"/>
  <c r="C191" i="42"/>
  <c r="D191" i="42"/>
  <c r="C192" i="42"/>
  <c r="D192" i="42"/>
  <c r="C193" i="42"/>
  <c r="D193" i="42"/>
  <c r="C194" i="42"/>
  <c r="D194" i="42"/>
  <c r="C195" i="42"/>
  <c r="D195" i="42"/>
  <c r="C196" i="42"/>
  <c r="D196" i="42"/>
  <c r="C197" i="42"/>
  <c r="D197" i="42"/>
  <c r="C198" i="42"/>
  <c r="D198" i="42"/>
  <c r="C199" i="42"/>
  <c r="D199" i="42"/>
  <c r="C200" i="42"/>
  <c r="D200" i="42"/>
  <c r="C201" i="42"/>
  <c r="D201" i="42"/>
  <c r="C202" i="42"/>
  <c r="D202" i="42"/>
  <c r="C203" i="42"/>
  <c r="D203" i="42"/>
  <c r="C204" i="42"/>
  <c r="D204" i="42"/>
  <c r="C205" i="42"/>
  <c r="D205" i="42"/>
  <c r="C206" i="42"/>
  <c r="D206" i="42"/>
  <c r="C207" i="42"/>
  <c r="D207" i="42"/>
  <c r="C208" i="42"/>
  <c r="D208" i="42"/>
  <c r="C209" i="42"/>
  <c r="D209" i="42"/>
  <c r="C210" i="42"/>
  <c r="D210" i="42"/>
  <c r="C211" i="42"/>
  <c r="D211" i="42"/>
  <c r="C212" i="42"/>
  <c r="D212" i="42"/>
  <c r="C213" i="42"/>
  <c r="D213" i="42"/>
  <c r="C214" i="42"/>
  <c r="D214" i="42"/>
  <c r="C215" i="42"/>
  <c r="D215" i="42"/>
  <c r="C216" i="42"/>
  <c r="D216" i="42"/>
  <c r="C217" i="42"/>
  <c r="D217" i="42"/>
  <c r="C218" i="42"/>
  <c r="D218" i="42"/>
  <c r="C219" i="42"/>
  <c r="D219" i="42"/>
  <c r="C220" i="42"/>
  <c r="D220" i="42"/>
  <c r="C221" i="42"/>
  <c r="D221" i="42"/>
  <c r="C222" i="42"/>
  <c r="D222" i="42"/>
  <c r="C223" i="42"/>
  <c r="D223" i="42"/>
  <c r="C224" i="42"/>
  <c r="D224" i="42"/>
  <c r="C225" i="42"/>
  <c r="D225" i="42"/>
  <c r="C226" i="42"/>
  <c r="D226" i="42"/>
  <c r="C227" i="42"/>
  <c r="D227" i="42"/>
  <c r="C228" i="42"/>
  <c r="D228" i="42"/>
  <c r="C229" i="42"/>
  <c r="D229" i="42"/>
  <c r="C230" i="42"/>
  <c r="D230" i="42"/>
  <c r="C231" i="42"/>
  <c r="D231" i="42"/>
  <c r="C232" i="42"/>
  <c r="D232" i="42"/>
  <c r="C233" i="42"/>
  <c r="D233" i="42"/>
  <c r="C234" i="42"/>
  <c r="D234" i="42"/>
  <c r="C235" i="42"/>
  <c r="D235" i="42"/>
  <c r="C236" i="42"/>
  <c r="D236" i="42"/>
  <c r="C237" i="42"/>
  <c r="D237" i="42"/>
  <c r="C238" i="42"/>
  <c r="D238" i="42"/>
  <c r="C239" i="42"/>
  <c r="D239" i="42"/>
  <c r="C240" i="42"/>
  <c r="D240" i="42"/>
  <c r="C241" i="42"/>
  <c r="D241" i="42"/>
  <c r="C242" i="42"/>
  <c r="D242" i="42"/>
  <c r="C243" i="42"/>
  <c r="D243" i="42"/>
  <c r="C244" i="42"/>
  <c r="D244" i="42"/>
  <c r="C245" i="42"/>
  <c r="D245" i="42"/>
  <c r="C246" i="42"/>
  <c r="D246" i="42"/>
  <c r="C247" i="42"/>
  <c r="D247" i="42"/>
  <c r="C248" i="42"/>
  <c r="D248" i="42"/>
  <c r="C249" i="42"/>
  <c r="D249" i="42"/>
  <c r="C250" i="42"/>
  <c r="D250" i="42"/>
  <c r="C251" i="42"/>
  <c r="D251" i="42"/>
  <c r="C252" i="42"/>
  <c r="D252" i="42"/>
  <c r="C253" i="42"/>
  <c r="D253" i="42"/>
  <c r="C254" i="42"/>
  <c r="D254" i="42"/>
  <c r="C255" i="42"/>
  <c r="D255" i="42"/>
  <c r="C256" i="42"/>
  <c r="D256" i="42"/>
  <c r="C257" i="42"/>
  <c r="D257" i="42"/>
  <c r="C258" i="42"/>
  <c r="D258" i="42"/>
  <c r="C259" i="42"/>
  <c r="D259" i="42"/>
  <c r="C260" i="42"/>
  <c r="D260" i="42"/>
  <c r="C261" i="42"/>
  <c r="D261" i="42"/>
  <c r="C262" i="42"/>
  <c r="D262" i="42"/>
  <c r="C263" i="42"/>
  <c r="D263" i="42"/>
  <c r="C264" i="42"/>
  <c r="D264" i="42"/>
  <c r="C265" i="42"/>
  <c r="D265" i="42"/>
  <c r="C266" i="42"/>
  <c r="D266" i="42"/>
  <c r="C267" i="42"/>
  <c r="D267" i="42"/>
  <c r="C268" i="42"/>
  <c r="D268" i="42"/>
  <c r="C269" i="42"/>
  <c r="D269" i="42"/>
  <c r="C270" i="42"/>
  <c r="D270" i="42"/>
  <c r="C271" i="42"/>
  <c r="D271" i="42"/>
  <c r="C272" i="42"/>
  <c r="D272" i="42"/>
  <c r="C273" i="42"/>
  <c r="D273" i="42"/>
  <c r="C274" i="42"/>
  <c r="D274" i="42"/>
  <c r="C275" i="42"/>
  <c r="D275" i="42"/>
  <c r="C276" i="42"/>
  <c r="D276" i="42"/>
  <c r="C277" i="42"/>
  <c r="D277" i="42"/>
  <c r="C278" i="42"/>
  <c r="D278" i="42"/>
  <c r="C279" i="42"/>
  <c r="D279" i="42"/>
  <c r="C280" i="42"/>
  <c r="D280" i="42"/>
  <c r="C281" i="42"/>
  <c r="D281" i="42"/>
  <c r="C282" i="42"/>
  <c r="D282" i="42"/>
  <c r="C283" i="42"/>
  <c r="D283" i="42"/>
  <c r="C284" i="42"/>
  <c r="D284" i="42"/>
  <c r="C285" i="42"/>
  <c r="D285" i="42"/>
  <c r="C286" i="42"/>
  <c r="D286" i="42"/>
  <c r="C287" i="42"/>
  <c r="D287" i="42"/>
  <c r="C288" i="42"/>
  <c r="D288" i="42"/>
  <c r="C289" i="42"/>
  <c r="D289" i="42"/>
  <c r="C290" i="42"/>
  <c r="D290" i="42"/>
  <c r="C291" i="42"/>
  <c r="D291" i="42"/>
  <c r="C292" i="42"/>
  <c r="D292" i="42"/>
  <c r="C293" i="42"/>
  <c r="D293" i="42"/>
  <c r="C294" i="42"/>
  <c r="D294" i="42"/>
  <c r="C295" i="42"/>
  <c r="D295" i="42"/>
  <c r="C296" i="42"/>
  <c r="D296" i="42"/>
  <c r="C297" i="42"/>
  <c r="D297" i="42"/>
  <c r="C298" i="42"/>
  <c r="D298" i="42"/>
  <c r="C299" i="42"/>
  <c r="D299" i="42"/>
  <c r="C300" i="42"/>
  <c r="D300" i="42"/>
  <c r="C301" i="42"/>
  <c r="D301" i="42"/>
  <c r="C302" i="42"/>
  <c r="D302" i="42"/>
  <c r="C303" i="42"/>
  <c r="D303" i="42"/>
  <c r="C304" i="42"/>
  <c r="D304" i="42"/>
  <c r="C305" i="42"/>
  <c r="D305" i="42"/>
  <c r="C306" i="42"/>
  <c r="D306" i="42"/>
  <c r="C307" i="42"/>
  <c r="D307" i="42"/>
  <c r="C308" i="42"/>
  <c r="D308" i="42"/>
  <c r="C309" i="42"/>
  <c r="D309" i="42"/>
  <c r="C310" i="42"/>
  <c r="D310" i="42"/>
  <c r="C311" i="42"/>
  <c r="D311" i="42"/>
  <c r="C312" i="42"/>
  <c r="D312" i="42"/>
  <c r="C313" i="42"/>
  <c r="D313" i="42"/>
  <c r="C314" i="42"/>
  <c r="D314" i="42"/>
  <c r="C315" i="42"/>
  <c r="D315" i="42"/>
  <c r="C316" i="42"/>
  <c r="D316" i="42"/>
  <c r="C317" i="42"/>
  <c r="D317" i="42"/>
  <c r="C318" i="42"/>
  <c r="D318" i="42"/>
  <c r="C319" i="42"/>
  <c r="D319" i="42"/>
  <c r="C320" i="42"/>
  <c r="D320" i="42"/>
  <c r="C321" i="42"/>
  <c r="D321" i="42"/>
  <c r="C322" i="42"/>
  <c r="D322" i="42"/>
  <c r="C323" i="42"/>
  <c r="D323" i="42"/>
  <c r="C324" i="42"/>
  <c r="D324" i="42"/>
  <c r="C325" i="42"/>
  <c r="D325" i="42"/>
  <c r="C326" i="42"/>
  <c r="D326" i="42"/>
  <c r="C327" i="42"/>
  <c r="D327" i="42"/>
  <c r="C328" i="42"/>
  <c r="D328" i="42"/>
  <c r="C329" i="42"/>
  <c r="D329" i="42"/>
  <c r="C330" i="42"/>
  <c r="D330" i="42"/>
  <c r="C331" i="42"/>
  <c r="D331" i="42"/>
  <c r="C332" i="42"/>
  <c r="D332" i="42"/>
  <c r="C333" i="42"/>
  <c r="D333" i="42"/>
  <c r="C334" i="42"/>
  <c r="D334" i="42"/>
  <c r="C335" i="42"/>
  <c r="D335" i="42"/>
  <c r="C336" i="42"/>
  <c r="D336" i="42"/>
  <c r="C337" i="42"/>
  <c r="D337" i="42"/>
  <c r="C338" i="42"/>
  <c r="D338" i="42"/>
  <c r="C339" i="42"/>
  <c r="D339" i="42"/>
  <c r="C340" i="42"/>
  <c r="D340" i="42"/>
  <c r="C341" i="42"/>
  <c r="D341" i="42"/>
  <c r="C342" i="42"/>
  <c r="D342" i="42"/>
  <c r="C343" i="42"/>
  <c r="D343" i="42"/>
  <c r="C344" i="42"/>
  <c r="D344" i="42"/>
  <c r="C345" i="42"/>
  <c r="D345" i="42"/>
  <c r="C346" i="42"/>
  <c r="D346" i="42"/>
  <c r="C347" i="42"/>
  <c r="D347" i="42"/>
  <c r="C348" i="42"/>
  <c r="D348" i="42"/>
  <c r="C349" i="42"/>
  <c r="D349" i="42"/>
  <c r="C350" i="42"/>
  <c r="D350" i="42"/>
  <c r="C351" i="42"/>
  <c r="D351" i="42"/>
  <c r="C352" i="42"/>
  <c r="D352" i="42"/>
  <c r="C353" i="42"/>
  <c r="D353" i="42"/>
  <c r="C354" i="42"/>
  <c r="D354" i="42"/>
  <c r="C355" i="42"/>
  <c r="D355" i="42"/>
  <c r="C356" i="42"/>
  <c r="D356" i="42"/>
  <c r="C357" i="42"/>
  <c r="D357" i="42"/>
  <c r="C358" i="42"/>
  <c r="D358" i="42"/>
  <c r="C359" i="42"/>
  <c r="D359" i="42"/>
  <c r="C360" i="42"/>
  <c r="D360" i="42"/>
  <c r="C361" i="42"/>
  <c r="D361" i="42"/>
  <c r="C362" i="42"/>
  <c r="D362" i="42"/>
  <c r="C363" i="42"/>
  <c r="D363" i="42"/>
  <c r="C364" i="42"/>
  <c r="D364" i="42"/>
  <c r="C365" i="42"/>
  <c r="D365" i="42"/>
  <c r="C366" i="42"/>
  <c r="D366" i="42"/>
  <c r="C367" i="42"/>
  <c r="D367" i="42"/>
  <c r="C368" i="42"/>
  <c r="D368" i="42"/>
  <c r="C369" i="42"/>
  <c r="D369" i="42"/>
  <c r="C370" i="42"/>
  <c r="D370" i="42"/>
  <c r="C371" i="42"/>
  <c r="D371" i="42"/>
  <c r="C372" i="42"/>
  <c r="D372" i="42"/>
  <c r="C373" i="42"/>
  <c r="D373" i="42"/>
  <c r="C374" i="42"/>
  <c r="D374" i="42"/>
  <c r="C375" i="42"/>
  <c r="D375" i="42"/>
  <c r="C376" i="42"/>
  <c r="D376" i="42"/>
  <c r="C377" i="42"/>
  <c r="D377" i="42"/>
  <c r="C378" i="42"/>
  <c r="D378" i="42"/>
  <c r="C379" i="42"/>
  <c r="D379" i="42"/>
  <c r="C380" i="42"/>
  <c r="D380" i="42"/>
  <c r="C381" i="42"/>
  <c r="D381" i="42"/>
  <c r="C382" i="42"/>
  <c r="D382" i="42"/>
  <c r="C383" i="42"/>
  <c r="D383" i="42"/>
  <c r="C384" i="42"/>
  <c r="D384" i="42"/>
  <c r="C385" i="42"/>
  <c r="D385" i="42"/>
  <c r="C386" i="42"/>
  <c r="D386" i="42"/>
  <c r="C387" i="42"/>
  <c r="D387" i="42"/>
  <c r="C388" i="42"/>
  <c r="D388" i="42"/>
  <c r="C389" i="42"/>
  <c r="D389" i="42"/>
  <c r="C390" i="42"/>
  <c r="D390" i="42"/>
  <c r="C391" i="42"/>
  <c r="D391" i="42"/>
  <c r="C392" i="42"/>
  <c r="D392" i="42"/>
  <c r="C393" i="42"/>
  <c r="D393" i="42"/>
  <c r="C394" i="42"/>
  <c r="D394" i="42"/>
  <c r="C395" i="42"/>
  <c r="D395" i="42"/>
  <c r="C396" i="42"/>
  <c r="D396" i="42"/>
  <c r="C397" i="42"/>
  <c r="D397" i="42"/>
  <c r="C398" i="42"/>
  <c r="D398" i="42"/>
  <c r="C399" i="42"/>
  <c r="D399" i="42"/>
  <c r="C400" i="42"/>
  <c r="D400" i="42"/>
  <c r="C401" i="42"/>
  <c r="D401" i="42"/>
  <c r="C402" i="42"/>
  <c r="D402" i="42"/>
  <c r="C403" i="42"/>
  <c r="D403" i="42"/>
  <c r="C404" i="42"/>
  <c r="D404" i="42"/>
  <c r="C405" i="42"/>
  <c r="D405" i="42"/>
  <c r="C406" i="42"/>
  <c r="D406" i="42"/>
  <c r="C407" i="42"/>
  <c r="D407" i="42"/>
  <c r="C408" i="42"/>
  <c r="D408" i="42"/>
  <c r="C409" i="42"/>
  <c r="D409" i="42"/>
  <c r="C410" i="42"/>
  <c r="D410" i="42"/>
  <c r="C411" i="42"/>
  <c r="D411" i="42"/>
  <c r="C412" i="42"/>
  <c r="D412" i="42"/>
  <c r="C413" i="42"/>
  <c r="D413" i="42"/>
  <c r="C414" i="42"/>
  <c r="D414" i="42"/>
  <c r="C415" i="42"/>
  <c r="D415" i="42"/>
  <c r="C416" i="42"/>
  <c r="D416" i="42"/>
  <c r="C417" i="42"/>
  <c r="D417" i="42"/>
  <c r="C418" i="42"/>
  <c r="D418" i="42"/>
  <c r="C419" i="42"/>
  <c r="D419" i="42"/>
  <c r="C420" i="42"/>
  <c r="D420" i="42"/>
  <c r="C421" i="42"/>
  <c r="D421" i="42"/>
  <c r="C422" i="42"/>
  <c r="D422" i="42"/>
  <c r="C423" i="42"/>
  <c r="D423" i="42"/>
  <c r="C424" i="42"/>
  <c r="D424" i="42"/>
  <c r="C425" i="42"/>
  <c r="D425" i="42"/>
  <c r="C426" i="42"/>
  <c r="D426" i="42"/>
  <c r="C427" i="42"/>
  <c r="D427" i="42"/>
  <c r="C428" i="42"/>
  <c r="D428" i="42"/>
  <c r="C429" i="42"/>
  <c r="D429" i="42"/>
  <c r="C430" i="42"/>
  <c r="D430" i="42"/>
  <c r="C431" i="42"/>
  <c r="D431" i="42"/>
  <c r="C432" i="42"/>
  <c r="D432" i="42"/>
  <c r="C433" i="42"/>
  <c r="D433" i="42"/>
  <c r="C434" i="42"/>
  <c r="D434" i="42"/>
  <c r="C435" i="42"/>
  <c r="D435" i="42"/>
  <c r="C436" i="42"/>
  <c r="D436" i="42"/>
  <c r="C437" i="42"/>
  <c r="D437" i="42"/>
  <c r="C438" i="42"/>
  <c r="D438" i="42"/>
  <c r="C439" i="42"/>
  <c r="D439" i="42"/>
  <c r="C440" i="42"/>
  <c r="D440" i="42"/>
  <c r="C441" i="42"/>
  <c r="D441" i="42"/>
  <c r="C442" i="42"/>
  <c r="D442" i="42"/>
  <c r="C443" i="42"/>
  <c r="D443" i="42"/>
  <c r="C444" i="42"/>
  <c r="D444" i="42"/>
  <c r="C445" i="42"/>
  <c r="D445" i="42"/>
  <c r="C446" i="42"/>
  <c r="D446" i="42"/>
  <c r="C447" i="42"/>
  <c r="D447" i="42"/>
  <c r="C448" i="42"/>
  <c r="D448" i="42"/>
  <c r="C449" i="42"/>
  <c r="D449" i="42"/>
  <c r="C450" i="42"/>
  <c r="D450" i="42"/>
  <c r="C451" i="42"/>
  <c r="D451" i="42"/>
  <c r="C452" i="42"/>
  <c r="D452" i="42"/>
  <c r="C453" i="42"/>
  <c r="D453" i="42"/>
  <c r="C454" i="42"/>
  <c r="D454" i="42"/>
  <c r="C455" i="42"/>
  <c r="D455" i="42"/>
  <c r="C456" i="42"/>
  <c r="D456" i="42"/>
  <c r="C457" i="42"/>
  <c r="D457" i="42"/>
  <c r="C458" i="42"/>
  <c r="D458" i="42"/>
  <c r="C459" i="42"/>
  <c r="D459" i="42"/>
  <c r="C460" i="42"/>
  <c r="D460" i="42"/>
  <c r="C461" i="42"/>
  <c r="D461" i="42"/>
  <c r="C462" i="42"/>
  <c r="D462" i="42"/>
  <c r="C463" i="42"/>
  <c r="D463" i="42"/>
  <c r="C464" i="42"/>
  <c r="D464" i="42"/>
  <c r="C465" i="42"/>
  <c r="D465" i="42"/>
  <c r="C466" i="42"/>
  <c r="D466" i="42"/>
  <c r="C467" i="42"/>
  <c r="D467" i="42"/>
  <c r="C468" i="42"/>
  <c r="D468" i="42"/>
  <c r="C469" i="42"/>
  <c r="D469" i="42"/>
  <c r="C470" i="42"/>
  <c r="D470" i="42"/>
  <c r="C471" i="42"/>
  <c r="D471" i="42"/>
  <c r="C472" i="42"/>
  <c r="D472" i="42"/>
  <c r="C473" i="42"/>
  <c r="D473" i="42"/>
  <c r="C474" i="42"/>
  <c r="D474" i="42"/>
  <c r="C475" i="42"/>
  <c r="D475" i="42"/>
  <c r="C476" i="42"/>
  <c r="D476" i="42"/>
  <c r="C477" i="42"/>
  <c r="D477" i="42"/>
  <c r="C478" i="42"/>
  <c r="D478" i="42"/>
  <c r="C479" i="42"/>
  <c r="D479" i="42"/>
  <c r="C480" i="42"/>
  <c r="D480" i="42"/>
  <c r="C481" i="42"/>
  <c r="D481" i="42"/>
  <c r="C482" i="42"/>
  <c r="D482" i="42"/>
  <c r="C483" i="42"/>
  <c r="D483" i="42"/>
  <c r="C484" i="42"/>
  <c r="D484" i="42"/>
  <c r="C485" i="42"/>
  <c r="D485" i="42"/>
  <c r="C486" i="42"/>
  <c r="D486" i="42"/>
  <c r="C487" i="42"/>
  <c r="D487" i="42"/>
  <c r="C488" i="42"/>
  <c r="D488" i="42"/>
  <c r="C489" i="42"/>
  <c r="D489" i="42"/>
  <c r="C490" i="42"/>
  <c r="D490" i="42"/>
  <c r="C491" i="42"/>
  <c r="D491" i="42"/>
  <c r="C492" i="42"/>
  <c r="D492" i="42"/>
  <c r="C493" i="42"/>
  <c r="D493" i="42"/>
  <c r="C494" i="42"/>
  <c r="D494" i="42"/>
  <c r="C495" i="42"/>
  <c r="D495" i="42"/>
  <c r="C496" i="42"/>
  <c r="D496" i="42"/>
  <c r="C497" i="42"/>
  <c r="D497" i="42"/>
  <c r="C498" i="42"/>
  <c r="D498" i="42"/>
  <c r="C499" i="42"/>
  <c r="D499" i="42"/>
  <c r="C500" i="42"/>
  <c r="D500" i="42"/>
  <c r="C501" i="42"/>
  <c r="D501" i="42"/>
  <c r="C502" i="42"/>
  <c r="D502" i="42"/>
  <c r="C503" i="42"/>
  <c r="D503" i="42"/>
  <c r="C504" i="42"/>
  <c r="D504" i="42"/>
  <c r="C505" i="42"/>
  <c r="D505" i="42"/>
  <c r="C506" i="42"/>
  <c r="D506" i="42"/>
  <c r="C507" i="42"/>
  <c r="D507" i="42"/>
  <c r="C508" i="42"/>
  <c r="D508" i="42"/>
  <c r="C509" i="42"/>
  <c r="D509" i="42"/>
  <c r="C510" i="42"/>
  <c r="D510" i="42"/>
  <c r="C511" i="42"/>
  <c r="D511" i="42"/>
  <c r="C512" i="42"/>
  <c r="D512" i="42"/>
  <c r="C513" i="42"/>
  <c r="D513" i="42"/>
  <c r="C514" i="42"/>
  <c r="D514" i="42"/>
  <c r="C515" i="42"/>
  <c r="D515" i="42"/>
  <c r="C516" i="42"/>
  <c r="D516" i="42"/>
  <c r="C517" i="42"/>
  <c r="D517" i="42"/>
  <c r="C518" i="42"/>
  <c r="D518" i="42"/>
  <c r="C519" i="42"/>
  <c r="D519" i="42"/>
  <c r="C520" i="42"/>
  <c r="D520" i="42"/>
  <c r="C521" i="42"/>
  <c r="D521" i="42"/>
  <c r="C522" i="42"/>
  <c r="D522" i="42"/>
  <c r="C523" i="42"/>
  <c r="D523" i="42"/>
  <c r="C524" i="42"/>
  <c r="D524" i="42"/>
  <c r="C525" i="42"/>
  <c r="D525" i="42"/>
  <c r="C526" i="42"/>
  <c r="D526" i="42"/>
  <c r="C527" i="42"/>
  <c r="D527" i="42"/>
  <c r="C528" i="42"/>
  <c r="D528" i="42"/>
  <c r="C529" i="42"/>
  <c r="D529" i="42"/>
  <c r="C530" i="42"/>
  <c r="D530" i="42"/>
  <c r="C531" i="42"/>
  <c r="D531" i="42"/>
  <c r="C532" i="42"/>
  <c r="D532" i="42"/>
  <c r="C533" i="42"/>
  <c r="D533" i="42"/>
  <c r="C534" i="42"/>
  <c r="D534" i="42"/>
  <c r="C535" i="42"/>
  <c r="D535" i="42"/>
  <c r="C536" i="42"/>
  <c r="D536" i="42"/>
  <c r="C537" i="42"/>
  <c r="D537" i="42"/>
  <c r="C538" i="42"/>
  <c r="D538" i="42"/>
  <c r="C539" i="42"/>
  <c r="D539" i="42"/>
  <c r="C540" i="42"/>
  <c r="D540" i="42"/>
  <c r="C541" i="42"/>
  <c r="D541" i="42"/>
  <c r="C542" i="42"/>
  <c r="D542" i="42"/>
  <c r="C543" i="42"/>
  <c r="D543" i="42"/>
  <c r="C544" i="42"/>
  <c r="D544" i="42"/>
  <c r="C545" i="42"/>
  <c r="D545" i="42"/>
  <c r="C546" i="42"/>
  <c r="D546" i="42"/>
  <c r="C547" i="42"/>
  <c r="D547" i="42"/>
  <c r="C548" i="42"/>
  <c r="D548" i="42"/>
  <c r="C549" i="42"/>
  <c r="D549" i="42"/>
  <c r="C550" i="42"/>
  <c r="D550" i="42"/>
  <c r="C551" i="42"/>
  <c r="D551" i="42"/>
  <c r="C552" i="42"/>
  <c r="D552" i="42"/>
  <c r="C553" i="42"/>
  <c r="D553" i="42"/>
  <c r="C554" i="42"/>
  <c r="D554" i="42"/>
  <c r="C555" i="42"/>
  <c r="D555" i="42"/>
  <c r="C556" i="42"/>
  <c r="D556" i="42"/>
  <c r="C557" i="42"/>
  <c r="D557" i="42"/>
  <c r="C558" i="42"/>
  <c r="D558" i="42"/>
  <c r="C559" i="42"/>
  <c r="D559" i="42"/>
  <c r="C560" i="42"/>
  <c r="D560" i="42"/>
  <c r="C561" i="42"/>
  <c r="D561" i="42"/>
  <c r="C562" i="42"/>
  <c r="D562" i="42"/>
  <c r="C563" i="42"/>
  <c r="D563" i="42"/>
  <c r="C564" i="42"/>
  <c r="D564" i="42"/>
  <c r="C565" i="42"/>
  <c r="D565" i="42"/>
  <c r="C566" i="42"/>
  <c r="D566" i="42"/>
  <c r="C567" i="42"/>
  <c r="D567" i="42"/>
  <c r="C568" i="42"/>
  <c r="D568" i="42"/>
  <c r="C569" i="42"/>
  <c r="D569" i="42"/>
  <c r="C570" i="42"/>
  <c r="D570" i="42"/>
  <c r="C571" i="42"/>
  <c r="D571" i="42"/>
  <c r="C572" i="42"/>
  <c r="D572" i="42"/>
  <c r="C573" i="42"/>
  <c r="D573" i="42"/>
  <c r="C574" i="42"/>
  <c r="D574" i="42"/>
  <c r="C575" i="42"/>
  <c r="D575" i="42"/>
  <c r="C576" i="42"/>
  <c r="D576" i="42"/>
  <c r="C577" i="42"/>
  <c r="D577" i="42"/>
  <c r="C578" i="42"/>
  <c r="D578" i="42"/>
  <c r="C579" i="42"/>
  <c r="D579" i="42"/>
  <c r="C580" i="42"/>
  <c r="D580" i="42"/>
  <c r="C581" i="42"/>
  <c r="D581" i="42"/>
  <c r="C582" i="42"/>
  <c r="D582" i="42"/>
  <c r="C583" i="42"/>
  <c r="D583" i="42"/>
  <c r="C584" i="42"/>
  <c r="D584" i="42"/>
  <c r="C585" i="42"/>
  <c r="D585" i="42"/>
  <c r="C586" i="42"/>
  <c r="D586" i="42"/>
  <c r="C587" i="42"/>
  <c r="D587" i="42"/>
  <c r="C588" i="42"/>
  <c r="D588" i="42"/>
  <c r="C589" i="42"/>
  <c r="D589" i="42"/>
  <c r="C590" i="42"/>
  <c r="D590" i="42"/>
  <c r="C591" i="42"/>
  <c r="D591" i="42"/>
  <c r="C592" i="42"/>
  <c r="D592" i="42"/>
  <c r="C593" i="42"/>
  <c r="D593" i="42"/>
  <c r="C594" i="42"/>
  <c r="D594" i="42"/>
  <c r="C595" i="42"/>
  <c r="D595" i="42"/>
  <c r="C596" i="42"/>
  <c r="D596" i="42"/>
  <c r="C597" i="42"/>
  <c r="D597" i="42"/>
  <c r="C598" i="42"/>
  <c r="D598" i="42"/>
  <c r="C599" i="42"/>
  <c r="D599" i="42"/>
  <c r="C600" i="42"/>
  <c r="D600" i="42"/>
  <c r="C601" i="42"/>
  <c r="D601" i="42"/>
  <c r="C602" i="42"/>
  <c r="D602" i="42"/>
  <c r="C603" i="42"/>
  <c r="D603" i="42"/>
  <c r="C604" i="42"/>
  <c r="D604" i="42"/>
  <c r="C605" i="42"/>
  <c r="D605" i="42"/>
  <c r="C606" i="42"/>
  <c r="D606" i="42"/>
  <c r="C607" i="42"/>
  <c r="D607" i="42"/>
  <c r="C608" i="42"/>
  <c r="D608" i="42"/>
  <c r="C609" i="42"/>
  <c r="D609" i="42"/>
  <c r="C610" i="42"/>
  <c r="D610" i="42"/>
  <c r="C611" i="42"/>
  <c r="D611" i="42"/>
  <c r="C612" i="42"/>
  <c r="D612" i="42"/>
  <c r="C613" i="42"/>
  <c r="D613" i="42"/>
  <c r="C614" i="42"/>
  <c r="D614" i="42"/>
  <c r="C615" i="42"/>
  <c r="D615" i="42"/>
  <c r="C616" i="42"/>
  <c r="D616" i="42"/>
  <c r="C617" i="42"/>
  <c r="D617" i="42"/>
  <c r="C618" i="42"/>
  <c r="D618" i="42"/>
  <c r="C619" i="42"/>
  <c r="D619" i="42"/>
  <c r="C620" i="42"/>
  <c r="D620" i="42"/>
  <c r="C621" i="42"/>
  <c r="D621" i="42"/>
  <c r="C622" i="42"/>
  <c r="D622" i="42"/>
  <c r="C623" i="42"/>
  <c r="D623" i="42"/>
  <c r="C624" i="42"/>
  <c r="D624" i="42"/>
  <c r="C625" i="42"/>
  <c r="D625" i="42"/>
  <c r="C626" i="42"/>
  <c r="D626" i="42"/>
  <c r="C627" i="42"/>
  <c r="D627" i="42"/>
  <c r="C628" i="42"/>
  <c r="D628" i="42"/>
  <c r="C629" i="42"/>
  <c r="D629" i="42"/>
  <c r="C630" i="42"/>
  <c r="D630" i="42"/>
  <c r="C631" i="42"/>
  <c r="D631" i="42"/>
  <c r="C632" i="42"/>
  <c r="D632" i="42"/>
  <c r="C633" i="42"/>
  <c r="D633" i="42"/>
  <c r="C634" i="42"/>
  <c r="D634" i="42"/>
  <c r="C635" i="42"/>
  <c r="D635" i="42"/>
  <c r="C636" i="42"/>
  <c r="D636" i="42"/>
  <c r="C637" i="42"/>
  <c r="D637" i="42"/>
  <c r="C638" i="42"/>
  <c r="D638" i="42"/>
  <c r="C639" i="42"/>
  <c r="D639" i="42"/>
  <c r="C640" i="42"/>
  <c r="D640" i="42"/>
  <c r="C641" i="42"/>
  <c r="D641" i="42"/>
  <c r="C642" i="42"/>
  <c r="D642" i="42"/>
  <c r="C643" i="42"/>
  <c r="D643" i="42"/>
  <c r="C644" i="42"/>
  <c r="D644" i="42"/>
  <c r="C645" i="42"/>
  <c r="D645" i="42"/>
  <c r="C646" i="42"/>
  <c r="D646" i="42"/>
  <c r="C647" i="42"/>
  <c r="D647" i="42"/>
  <c r="C648" i="42"/>
  <c r="D648" i="42"/>
  <c r="C649" i="42"/>
  <c r="D649" i="42"/>
  <c r="C650" i="42"/>
  <c r="D650" i="42"/>
  <c r="C651" i="42"/>
  <c r="D651" i="42"/>
  <c r="C652" i="42"/>
  <c r="D652" i="42"/>
  <c r="C653" i="42"/>
  <c r="D653" i="42"/>
  <c r="C654" i="42"/>
  <c r="D654" i="42"/>
  <c r="C655" i="42"/>
  <c r="D655" i="42"/>
  <c r="C656" i="42"/>
  <c r="D656" i="42"/>
  <c r="C657" i="42"/>
  <c r="D657" i="42"/>
  <c r="C658" i="42"/>
  <c r="D658" i="42"/>
  <c r="C659" i="42"/>
  <c r="D659" i="42"/>
  <c r="C660" i="42"/>
  <c r="D660" i="42"/>
  <c r="C661" i="42"/>
  <c r="D661" i="42"/>
  <c r="C662" i="42"/>
  <c r="D662" i="42"/>
  <c r="C663" i="42"/>
  <c r="D663" i="42"/>
  <c r="C664" i="42"/>
  <c r="D664" i="42"/>
  <c r="C665" i="42"/>
  <c r="D665" i="42"/>
  <c r="C666" i="42"/>
  <c r="D666" i="42"/>
  <c r="C667" i="42"/>
  <c r="D667" i="42"/>
  <c r="C668" i="42"/>
  <c r="D668" i="42"/>
  <c r="C669" i="42"/>
  <c r="D669" i="42"/>
  <c r="C670" i="42"/>
  <c r="D670" i="42"/>
  <c r="C671" i="42"/>
  <c r="D671" i="42"/>
  <c r="C672" i="42"/>
  <c r="D672" i="42"/>
  <c r="C673" i="42"/>
  <c r="D673" i="42"/>
  <c r="C674" i="42"/>
  <c r="D674" i="42"/>
  <c r="C675" i="42"/>
  <c r="D675" i="42"/>
  <c r="C676" i="42"/>
  <c r="D676" i="42"/>
  <c r="C677" i="42"/>
  <c r="D677" i="42"/>
  <c r="C678" i="42"/>
  <c r="D678" i="42"/>
  <c r="C679" i="42"/>
  <c r="D679" i="42"/>
  <c r="C680" i="42"/>
  <c r="D680" i="42"/>
  <c r="C681" i="42"/>
  <c r="D681" i="42"/>
  <c r="C682" i="42"/>
  <c r="D682" i="42"/>
  <c r="C683" i="42"/>
  <c r="D683" i="42"/>
  <c r="C684" i="42"/>
  <c r="D684" i="42"/>
  <c r="C685" i="42"/>
  <c r="D685" i="42"/>
  <c r="C686" i="42"/>
  <c r="D686" i="42"/>
  <c r="C687" i="42"/>
  <c r="D687" i="42"/>
  <c r="C688" i="42"/>
  <c r="D688" i="42"/>
  <c r="C689" i="42"/>
  <c r="D689" i="42"/>
  <c r="C690" i="42"/>
  <c r="D690" i="42"/>
  <c r="C691" i="42"/>
  <c r="D691" i="42"/>
  <c r="C692" i="42"/>
  <c r="D692" i="42"/>
  <c r="C693" i="42"/>
  <c r="D693" i="42"/>
  <c r="C694" i="42"/>
  <c r="D694" i="42"/>
  <c r="C695" i="42"/>
  <c r="D695" i="42"/>
  <c r="C696" i="42"/>
  <c r="D696" i="42"/>
  <c r="C697" i="42"/>
  <c r="D697" i="42"/>
  <c r="C698" i="42"/>
  <c r="D698" i="42"/>
  <c r="C699" i="42"/>
  <c r="D699" i="42"/>
  <c r="C700" i="42"/>
  <c r="D700" i="42"/>
  <c r="C701" i="42"/>
  <c r="D701" i="42"/>
  <c r="C702" i="42"/>
  <c r="D702" i="42"/>
  <c r="C703" i="42"/>
  <c r="D703" i="42"/>
  <c r="C704" i="42"/>
  <c r="D704" i="42"/>
  <c r="C705" i="42"/>
  <c r="D705" i="42"/>
  <c r="C706" i="42"/>
  <c r="D706" i="42"/>
  <c r="C707" i="42"/>
  <c r="D707" i="42"/>
  <c r="C708" i="42"/>
  <c r="D708" i="42"/>
  <c r="C709" i="42"/>
  <c r="D709" i="42"/>
  <c r="C710" i="42"/>
  <c r="D710" i="42"/>
  <c r="C711" i="42"/>
  <c r="D711" i="42"/>
  <c r="C712" i="42"/>
  <c r="D712" i="42"/>
  <c r="C713" i="42"/>
  <c r="D713" i="42"/>
  <c r="C714" i="42"/>
  <c r="D714" i="42"/>
  <c r="C715" i="42"/>
  <c r="D715" i="42"/>
  <c r="C716" i="42"/>
  <c r="D716" i="42"/>
  <c r="C717" i="42"/>
  <c r="D717" i="42"/>
  <c r="C718" i="42"/>
  <c r="D718" i="42"/>
  <c r="C719" i="42"/>
  <c r="D719" i="42"/>
  <c r="C720" i="42"/>
  <c r="D720" i="42"/>
  <c r="C721" i="42"/>
  <c r="D721" i="42"/>
  <c r="C722" i="42"/>
  <c r="D722" i="42"/>
  <c r="C723" i="42"/>
  <c r="D723" i="42"/>
  <c r="C724" i="42"/>
  <c r="D724" i="42"/>
  <c r="C725" i="42"/>
  <c r="D725" i="42"/>
  <c r="C726" i="42"/>
  <c r="D726" i="42"/>
  <c r="C727" i="42"/>
  <c r="D727" i="42"/>
  <c r="C728" i="42"/>
  <c r="D728" i="42"/>
  <c r="C729" i="42"/>
  <c r="D729" i="42"/>
  <c r="C730" i="42"/>
  <c r="D730" i="42"/>
  <c r="C731" i="42"/>
  <c r="D731" i="42"/>
  <c r="C732" i="42"/>
  <c r="D732" i="42"/>
  <c r="C733" i="42"/>
  <c r="D733" i="42"/>
  <c r="C734" i="42"/>
  <c r="D734" i="42"/>
  <c r="C735" i="42"/>
  <c r="D735" i="42"/>
  <c r="C736" i="42"/>
  <c r="D736" i="42"/>
  <c r="C737" i="42"/>
  <c r="D737" i="42"/>
  <c r="C738" i="42"/>
  <c r="D738" i="42"/>
  <c r="C739" i="42"/>
  <c r="D739" i="42"/>
  <c r="C740" i="42"/>
  <c r="D740" i="42"/>
  <c r="C741" i="42"/>
  <c r="D741" i="42"/>
  <c r="C742" i="42"/>
  <c r="D742" i="42"/>
  <c r="C743" i="42"/>
  <c r="D743" i="42"/>
  <c r="C744" i="42"/>
  <c r="D744" i="42"/>
  <c r="C745" i="42"/>
  <c r="D745" i="42"/>
  <c r="C746" i="42"/>
  <c r="D746" i="42"/>
  <c r="C747" i="42"/>
  <c r="D747" i="42"/>
  <c r="C748" i="42"/>
  <c r="D748" i="42"/>
  <c r="C749" i="42"/>
  <c r="D749" i="42"/>
  <c r="C750" i="42"/>
  <c r="D750" i="42"/>
  <c r="C751" i="42"/>
  <c r="D751" i="42"/>
  <c r="C752" i="42"/>
  <c r="D752" i="42"/>
  <c r="C753" i="42"/>
  <c r="D753" i="42"/>
  <c r="C754" i="42"/>
  <c r="D754" i="42"/>
  <c r="C755" i="42"/>
  <c r="D755" i="42"/>
  <c r="C756" i="42"/>
  <c r="D756" i="42"/>
  <c r="C757" i="42"/>
  <c r="D757" i="42"/>
  <c r="C758" i="42"/>
  <c r="D758" i="42"/>
  <c r="C759" i="42"/>
  <c r="D759" i="42"/>
  <c r="C760" i="42"/>
  <c r="D760" i="42"/>
  <c r="C761" i="42"/>
  <c r="D761" i="42"/>
  <c r="C762" i="42"/>
  <c r="D762" i="42"/>
  <c r="C763" i="42"/>
  <c r="D763" i="42"/>
  <c r="C764" i="42"/>
  <c r="D764" i="42"/>
  <c r="C765" i="42"/>
  <c r="D765" i="42"/>
  <c r="C766" i="42"/>
  <c r="D766" i="42"/>
  <c r="C767" i="42"/>
  <c r="D767" i="42"/>
  <c r="C768" i="42"/>
  <c r="D768" i="42"/>
  <c r="C769" i="42"/>
  <c r="D769" i="42"/>
  <c r="C770" i="42"/>
  <c r="D770" i="42"/>
  <c r="C771" i="42"/>
  <c r="D771" i="42"/>
  <c r="C772" i="42"/>
  <c r="D772" i="42"/>
  <c r="C773" i="42"/>
  <c r="D773" i="42"/>
  <c r="C774" i="42"/>
  <c r="D774" i="42"/>
  <c r="C775" i="42"/>
  <c r="D775" i="42"/>
  <c r="C776" i="42"/>
  <c r="D776" i="42"/>
  <c r="C777" i="42"/>
  <c r="D777" i="42"/>
  <c r="C778" i="42"/>
  <c r="D778" i="42"/>
  <c r="C779" i="42"/>
  <c r="D779" i="42"/>
  <c r="C780" i="42"/>
  <c r="D780" i="42"/>
  <c r="C781" i="42"/>
  <c r="D781" i="42"/>
  <c r="C782" i="42"/>
  <c r="D782" i="42"/>
  <c r="C783" i="42"/>
  <c r="D783" i="42"/>
  <c r="C784" i="42"/>
  <c r="D784" i="42"/>
  <c r="B2" i="42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J104" i="43"/>
  <c r="J105" i="43"/>
  <c r="J106" i="43"/>
  <c r="J107" i="43"/>
  <c r="J108" i="43"/>
  <c r="J109" i="43"/>
  <c r="J110" i="43"/>
  <c r="J111" i="43"/>
  <c r="J112" i="43"/>
  <c r="J113" i="43"/>
  <c r="J114" i="43"/>
  <c r="J115" i="43"/>
  <c r="J116" i="43"/>
  <c r="J117" i="43"/>
  <c r="J118" i="43"/>
  <c r="J119" i="43"/>
  <c r="J120" i="43"/>
  <c r="J121" i="43"/>
  <c r="J122" i="43"/>
  <c r="J123" i="43"/>
  <c r="J124" i="43"/>
  <c r="J125" i="43"/>
  <c r="J126" i="43"/>
  <c r="J127" i="43"/>
  <c r="J128" i="43"/>
  <c r="J129" i="43"/>
  <c r="J130" i="43"/>
  <c r="J131" i="43"/>
  <c r="J132" i="43"/>
  <c r="J133" i="43"/>
  <c r="J134" i="43"/>
  <c r="J135" i="43"/>
  <c r="J136" i="43"/>
  <c r="J137" i="43"/>
  <c r="J138" i="43"/>
  <c r="J139" i="43"/>
  <c r="J140" i="43"/>
  <c r="J141" i="43"/>
  <c r="J142" i="43"/>
  <c r="J143" i="43"/>
  <c r="J144" i="43"/>
  <c r="J145" i="43"/>
  <c r="J146" i="43"/>
  <c r="J147" i="43"/>
  <c r="J148" i="43"/>
  <c r="J149" i="43"/>
  <c r="J150" i="43"/>
  <c r="J151" i="43"/>
  <c r="J152" i="43"/>
  <c r="J153" i="43"/>
  <c r="J154" i="43"/>
  <c r="J155" i="43"/>
  <c r="J156" i="43"/>
  <c r="J157" i="43"/>
  <c r="J158" i="43"/>
  <c r="J159" i="43"/>
  <c r="J160" i="43"/>
  <c r="J161" i="43"/>
  <c r="J162" i="43"/>
  <c r="J163" i="43"/>
  <c r="J164" i="43"/>
  <c r="J165" i="43"/>
  <c r="J166" i="43"/>
  <c r="J167" i="43"/>
  <c r="J168" i="43"/>
  <c r="J169" i="43"/>
  <c r="J170" i="43"/>
  <c r="J171" i="43"/>
  <c r="J172" i="43"/>
  <c r="J173" i="43"/>
  <c r="J174" i="43"/>
  <c r="J175" i="43"/>
  <c r="J176" i="43"/>
  <c r="J177" i="43"/>
  <c r="J178" i="43"/>
  <c r="J179" i="43"/>
  <c r="J180" i="43"/>
  <c r="J181" i="43"/>
  <c r="J182" i="43"/>
  <c r="J183" i="43"/>
  <c r="J184" i="43"/>
  <c r="J185" i="43"/>
  <c r="J186" i="43"/>
  <c r="J187" i="43"/>
  <c r="J188" i="43"/>
  <c r="J189" i="43"/>
  <c r="J190" i="43"/>
  <c r="J191" i="43"/>
  <c r="J192" i="43"/>
  <c r="J193" i="43"/>
  <c r="J194" i="43"/>
  <c r="J195" i="43"/>
  <c r="J196" i="43"/>
  <c r="J197" i="43"/>
  <c r="J198" i="43"/>
  <c r="J199" i="43"/>
  <c r="J200" i="43"/>
  <c r="J201" i="43"/>
  <c r="J202" i="43"/>
  <c r="J203" i="43"/>
  <c r="J204" i="43"/>
  <c r="J205" i="43"/>
  <c r="J206" i="43"/>
  <c r="J207" i="43"/>
  <c r="J208" i="43"/>
  <c r="J209" i="43"/>
  <c r="J210" i="43"/>
  <c r="J211" i="43"/>
  <c r="J212" i="43"/>
  <c r="J213" i="43"/>
  <c r="J214" i="43"/>
  <c r="J215" i="43"/>
  <c r="J216" i="43"/>
  <c r="J217" i="43"/>
  <c r="J218" i="43"/>
  <c r="J219" i="43"/>
  <c r="J220" i="43"/>
  <c r="J221" i="43"/>
  <c r="J222" i="43"/>
  <c r="J223" i="43"/>
  <c r="J224" i="43"/>
  <c r="J225" i="43"/>
  <c r="J226" i="43"/>
  <c r="J227" i="43"/>
  <c r="J228" i="43"/>
  <c r="J229" i="43"/>
  <c r="J230" i="43"/>
  <c r="J231" i="43"/>
  <c r="J232" i="43"/>
  <c r="J233" i="43"/>
  <c r="J234" i="43"/>
  <c r="J235" i="43"/>
  <c r="J236" i="43"/>
  <c r="J237" i="43"/>
  <c r="J238" i="43"/>
  <c r="J239" i="43"/>
  <c r="J240" i="43"/>
  <c r="J241" i="43"/>
  <c r="J242" i="43"/>
  <c r="J243" i="43"/>
  <c r="J244" i="43"/>
  <c r="J245" i="43"/>
  <c r="J246" i="43"/>
  <c r="J247" i="43"/>
  <c r="J248" i="43"/>
  <c r="J249" i="43"/>
  <c r="J250" i="43"/>
  <c r="J251" i="43"/>
  <c r="J252" i="43"/>
  <c r="J253" i="43"/>
  <c r="J254" i="43"/>
  <c r="J255" i="43"/>
  <c r="J256" i="43"/>
  <c r="J257" i="43"/>
  <c r="J258" i="43"/>
  <c r="J259" i="43"/>
  <c r="J260" i="43"/>
  <c r="J261" i="43"/>
  <c r="J262" i="43"/>
  <c r="J263" i="43"/>
  <c r="J264" i="43"/>
  <c r="J265" i="43"/>
  <c r="J266" i="43"/>
  <c r="J267" i="43"/>
  <c r="J268" i="43"/>
  <c r="J269" i="43"/>
  <c r="J270" i="43"/>
  <c r="J271" i="43"/>
  <c r="J272" i="43"/>
  <c r="J273" i="43"/>
  <c r="J274" i="43"/>
  <c r="J275" i="43"/>
  <c r="J276" i="43"/>
  <c r="J277" i="43"/>
  <c r="J278" i="43"/>
  <c r="J279" i="43"/>
  <c r="J280" i="43"/>
  <c r="J281" i="43"/>
  <c r="J282" i="43"/>
  <c r="J283" i="43"/>
  <c r="J284" i="43"/>
  <c r="J285" i="43"/>
  <c r="J286" i="43"/>
  <c r="J287" i="43"/>
  <c r="J288" i="43"/>
  <c r="J289" i="43"/>
  <c r="J290" i="43"/>
  <c r="J291" i="43"/>
  <c r="J292" i="43"/>
  <c r="J293" i="43"/>
  <c r="J294" i="43"/>
  <c r="J295" i="43"/>
  <c r="J296" i="43"/>
  <c r="J297" i="43"/>
  <c r="J298" i="43"/>
  <c r="J299" i="43"/>
  <c r="J300" i="43"/>
  <c r="J301" i="43"/>
  <c r="J302" i="43"/>
  <c r="J303" i="43"/>
  <c r="J304" i="43"/>
  <c r="J305" i="43"/>
  <c r="J306" i="43"/>
  <c r="J307" i="43"/>
  <c r="J308" i="43"/>
  <c r="J309" i="43"/>
  <c r="J310" i="43"/>
  <c r="J311" i="43"/>
  <c r="J312" i="43"/>
  <c r="J313" i="43"/>
  <c r="J314" i="43"/>
  <c r="J315" i="43"/>
  <c r="J316" i="43"/>
  <c r="J317" i="43"/>
  <c r="J318" i="43"/>
  <c r="J319" i="43"/>
  <c r="J320" i="43"/>
  <c r="J321" i="43"/>
  <c r="J322" i="43"/>
  <c r="J323" i="43"/>
  <c r="J324" i="43"/>
  <c r="J325" i="43"/>
  <c r="J326" i="43"/>
  <c r="J327" i="43"/>
  <c r="J328" i="43"/>
  <c r="J329" i="43"/>
  <c r="J330" i="43"/>
  <c r="J331" i="43"/>
  <c r="J332" i="43"/>
  <c r="J333" i="43"/>
  <c r="J334" i="43"/>
  <c r="J335" i="43"/>
  <c r="J336" i="43"/>
  <c r="J337" i="43"/>
  <c r="J338" i="43"/>
  <c r="J19" i="43"/>
  <c r="I19" i="43"/>
  <c r="H19" i="43"/>
  <c r="G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F106" i="43"/>
  <c r="F107" i="43"/>
  <c r="F108" i="43"/>
  <c r="F109" i="43"/>
  <c r="F110" i="43"/>
  <c r="F111" i="43"/>
  <c r="F112" i="43"/>
  <c r="F113" i="43"/>
  <c r="F114" i="43"/>
  <c r="F115" i="43"/>
  <c r="F116" i="43"/>
  <c r="F117" i="43"/>
  <c r="F118" i="43"/>
  <c r="F119" i="43"/>
  <c r="F120" i="43"/>
  <c r="F121" i="43"/>
  <c r="F122" i="43"/>
  <c r="F123" i="43"/>
  <c r="F124" i="43"/>
  <c r="F125" i="43"/>
  <c r="F126" i="43"/>
  <c r="F127" i="43"/>
  <c r="F128" i="43"/>
  <c r="F129" i="43"/>
  <c r="F130" i="43"/>
  <c r="F131" i="43"/>
  <c r="F132" i="43"/>
  <c r="F133" i="43"/>
  <c r="F134" i="43"/>
  <c r="F135" i="43"/>
  <c r="F136" i="43"/>
  <c r="F137" i="43"/>
  <c r="F138" i="43"/>
  <c r="F139" i="43"/>
  <c r="F140" i="43"/>
  <c r="F141" i="43"/>
  <c r="F142" i="43"/>
  <c r="F143" i="43"/>
  <c r="F144" i="43"/>
  <c r="F145" i="43"/>
  <c r="F146" i="43"/>
  <c r="F147" i="43"/>
  <c r="F148" i="43"/>
  <c r="F149" i="43"/>
  <c r="F150" i="43"/>
  <c r="F151" i="43"/>
  <c r="F152" i="43"/>
  <c r="F153" i="43"/>
  <c r="F154" i="43"/>
  <c r="F155" i="43"/>
  <c r="F156" i="43"/>
  <c r="F157" i="43"/>
  <c r="F158" i="43"/>
  <c r="F159" i="43"/>
  <c r="F160" i="43"/>
  <c r="F161" i="43"/>
  <c r="F162" i="43"/>
  <c r="F163" i="43"/>
  <c r="F164" i="43"/>
  <c r="F165" i="43"/>
  <c r="F166" i="43"/>
  <c r="F167" i="43"/>
  <c r="F168" i="43"/>
  <c r="F169" i="43"/>
  <c r="F170" i="43"/>
  <c r="F171" i="43"/>
  <c r="F172" i="43"/>
  <c r="F173" i="43"/>
  <c r="F174" i="43"/>
  <c r="F175" i="43"/>
  <c r="F176" i="43"/>
  <c r="F177" i="43"/>
  <c r="F178" i="43"/>
  <c r="F179" i="43"/>
  <c r="F180" i="43"/>
  <c r="F181" i="43"/>
  <c r="F182" i="43"/>
  <c r="F183" i="43"/>
  <c r="F184" i="43"/>
  <c r="F185" i="43"/>
  <c r="F186" i="43"/>
  <c r="F187" i="43"/>
  <c r="F188" i="43"/>
  <c r="F189" i="43"/>
  <c r="F190" i="43"/>
  <c r="F191" i="43"/>
  <c r="F192" i="43"/>
  <c r="F193" i="43"/>
  <c r="F194" i="43"/>
  <c r="F195" i="43"/>
  <c r="F196" i="43"/>
  <c r="F197" i="43"/>
  <c r="F198" i="43"/>
  <c r="F199" i="43"/>
  <c r="F200" i="43"/>
  <c r="F201" i="43"/>
  <c r="F202" i="43"/>
  <c r="F203" i="43"/>
  <c r="F204" i="43"/>
  <c r="F205" i="43"/>
  <c r="F206" i="43"/>
  <c r="F207" i="43"/>
  <c r="F208" i="43"/>
  <c r="F209" i="43"/>
  <c r="F210" i="43"/>
  <c r="F211" i="43"/>
  <c r="F212" i="43"/>
  <c r="F213" i="43"/>
  <c r="F214" i="43"/>
  <c r="F215" i="43"/>
  <c r="F216" i="43"/>
  <c r="F217" i="43"/>
  <c r="F218" i="43"/>
  <c r="F219" i="43"/>
  <c r="F220" i="43"/>
  <c r="F221" i="43"/>
  <c r="F222" i="43"/>
  <c r="F223" i="43"/>
  <c r="F224" i="43"/>
  <c r="F225" i="43"/>
  <c r="F226" i="43"/>
  <c r="F227" i="43"/>
  <c r="F228" i="43"/>
  <c r="F229" i="43"/>
  <c r="F230" i="43"/>
  <c r="F231" i="43"/>
  <c r="F232" i="43"/>
  <c r="F233" i="43"/>
  <c r="F234" i="43"/>
  <c r="F235" i="43"/>
  <c r="F236" i="43"/>
  <c r="F237" i="43"/>
  <c r="F238" i="43"/>
  <c r="F239" i="43"/>
  <c r="F240" i="43"/>
  <c r="F241" i="43"/>
  <c r="F242" i="43"/>
  <c r="F243" i="43"/>
  <c r="F244" i="43"/>
  <c r="F245" i="43"/>
  <c r="F246" i="43"/>
  <c r="F247" i="43"/>
  <c r="F248" i="43"/>
  <c r="F249" i="43"/>
  <c r="F250" i="43"/>
  <c r="F251" i="43"/>
  <c r="F252" i="43"/>
  <c r="F253" i="43"/>
  <c r="F254" i="43"/>
  <c r="F255" i="43"/>
  <c r="F256" i="43"/>
  <c r="F257" i="43"/>
  <c r="F258" i="43"/>
  <c r="F259" i="43"/>
  <c r="F260" i="43"/>
  <c r="F261" i="43"/>
  <c r="F262" i="43"/>
  <c r="F263" i="43"/>
  <c r="F264" i="43"/>
  <c r="F265" i="43"/>
  <c r="F266" i="43"/>
  <c r="F267" i="43"/>
  <c r="F268" i="43"/>
  <c r="F269" i="43"/>
  <c r="F270" i="43"/>
  <c r="F271" i="43"/>
  <c r="F272" i="43"/>
  <c r="F273" i="43"/>
  <c r="F274" i="43"/>
  <c r="F275" i="43"/>
  <c r="F276" i="43"/>
  <c r="F277" i="43"/>
  <c r="F278" i="43"/>
  <c r="F279" i="43"/>
  <c r="F280" i="43"/>
  <c r="F281" i="43"/>
  <c r="F282" i="43"/>
  <c r="F283" i="43"/>
  <c r="F284" i="43"/>
  <c r="F285" i="43"/>
  <c r="F286" i="43"/>
  <c r="F287" i="43"/>
  <c r="F288" i="43"/>
  <c r="F289" i="43"/>
  <c r="F290" i="43"/>
  <c r="F291" i="43"/>
  <c r="F292" i="43"/>
  <c r="F293" i="43"/>
  <c r="F294" i="43"/>
  <c r="F295" i="43"/>
  <c r="F296" i="43"/>
  <c r="F297" i="43"/>
  <c r="F298" i="43"/>
  <c r="F299" i="43"/>
  <c r="F300" i="43"/>
  <c r="F301" i="43"/>
  <c r="F302" i="43"/>
  <c r="F303" i="43"/>
  <c r="F304" i="43"/>
  <c r="F305" i="43"/>
  <c r="F306" i="43"/>
  <c r="F307" i="43"/>
  <c r="F308" i="43"/>
  <c r="F309" i="43"/>
  <c r="F310" i="43"/>
  <c r="F311" i="43"/>
  <c r="F312" i="43"/>
  <c r="F313" i="43"/>
  <c r="F314" i="43"/>
  <c r="F315" i="43"/>
  <c r="F316" i="43"/>
  <c r="F317" i="43"/>
  <c r="F318" i="43"/>
  <c r="F319" i="43"/>
  <c r="F320" i="43"/>
  <c r="F321" i="43"/>
  <c r="F322" i="43"/>
  <c r="F323" i="43"/>
  <c r="F324" i="43"/>
  <c r="F325" i="43"/>
  <c r="F326" i="43"/>
  <c r="F327" i="43"/>
  <c r="F328" i="43"/>
  <c r="F329" i="43"/>
  <c r="F330" i="43"/>
  <c r="F331" i="43"/>
  <c r="F332" i="43"/>
  <c r="F333" i="43"/>
  <c r="F334" i="43"/>
  <c r="F335" i="43"/>
  <c r="F336" i="43"/>
  <c r="F337" i="43"/>
  <c r="F338" i="43"/>
  <c r="F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D105" i="43"/>
  <c r="D106" i="43"/>
  <c r="D107" i="43"/>
  <c r="D108" i="43"/>
  <c r="D109" i="43"/>
  <c r="D110" i="43"/>
  <c r="D111" i="43"/>
  <c r="D112" i="43"/>
  <c r="D113" i="43"/>
  <c r="D114" i="43"/>
  <c r="D115" i="43"/>
  <c r="D116" i="43"/>
  <c r="D117" i="43"/>
  <c r="D118" i="43"/>
  <c r="D119" i="43"/>
  <c r="D120" i="43"/>
  <c r="D121" i="43"/>
  <c r="D122" i="43"/>
  <c r="D123" i="43"/>
  <c r="D124" i="43"/>
  <c r="D125" i="43"/>
  <c r="D126" i="43"/>
  <c r="D127" i="43"/>
  <c r="D128" i="43"/>
  <c r="D129" i="43"/>
  <c r="D130" i="43"/>
  <c r="D131" i="43"/>
  <c r="D132" i="43"/>
  <c r="D133" i="43"/>
  <c r="D134" i="43"/>
  <c r="D135" i="43"/>
  <c r="D136" i="43"/>
  <c r="D137" i="43"/>
  <c r="D138" i="43"/>
  <c r="D139" i="43"/>
  <c r="D140" i="43"/>
  <c r="D141" i="43"/>
  <c r="D142" i="43"/>
  <c r="D143" i="43"/>
  <c r="D144" i="43"/>
  <c r="D145" i="43"/>
  <c r="D146" i="43"/>
  <c r="D147" i="43"/>
  <c r="D148" i="43"/>
  <c r="D149" i="43"/>
  <c r="D150" i="43"/>
  <c r="D151" i="43"/>
  <c r="D152" i="43"/>
  <c r="D153" i="43"/>
  <c r="D154" i="43"/>
  <c r="D155" i="43"/>
  <c r="D156" i="43"/>
  <c r="D157" i="43"/>
  <c r="D158" i="43"/>
  <c r="D159" i="43"/>
  <c r="D160" i="43"/>
  <c r="D161" i="43"/>
  <c r="D162" i="43"/>
  <c r="D163" i="43"/>
  <c r="D164" i="43"/>
  <c r="D165" i="43"/>
  <c r="D166" i="43"/>
  <c r="D167" i="43"/>
  <c r="D168" i="43"/>
  <c r="D169" i="43"/>
  <c r="D170" i="43"/>
  <c r="D171" i="43"/>
  <c r="D172" i="43"/>
  <c r="D173" i="43"/>
  <c r="D174" i="43"/>
  <c r="D175" i="43"/>
  <c r="D176" i="43"/>
  <c r="D177" i="43"/>
  <c r="D178" i="43"/>
  <c r="D179" i="43"/>
  <c r="D180" i="43"/>
  <c r="D181" i="43"/>
  <c r="D182" i="43"/>
  <c r="D183" i="43"/>
  <c r="D184" i="43"/>
  <c r="D185" i="43"/>
  <c r="D186" i="43"/>
  <c r="D187" i="43"/>
  <c r="D188" i="43"/>
  <c r="D189" i="43"/>
  <c r="D190" i="43"/>
  <c r="D191" i="43"/>
  <c r="D192" i="43"/>
  <c r="D193" i="43"/>
  <c r="D194" i="43"/>
  <c r="D195" i="43"/>
  <c r="D196" i="43"/>
  <c r="D197" i="43"/>
  <c r="D198" i="43"/>
  <c r="D199" i="43"/>
  <c r="D200" i="43"/>
  <c r="D201" i="43"/>
  <c r="D202" i="43"/>
  <c r="D203" i="43"/>
  <c r="D204" i="43"/>
  <c r="D205" i="43"/>
  <c r="D206" i="43"/>
  <c r="D207" i="43"/>
  <c r="D208" i="43"/>
  <c r="D209" i="43"/>
  <c r="D210" i="43"/>
  <c r="D211" i="43"/>
  <c r="D212" i="43"/>
  <c r="D213" i="43"/>
  <c r="D214" i="43"/>
  <c r="D215" i="43"/>
  <c r="D216" i="43"/>
  <c r="D217" i="43"/>
  <c r="D218" i="43"/>
  <c r="D219" i="43"/>
  <c r="D220" i="43"/>
  <c r="D221" i="43"/>
  <c r="D222" i="43"/>
  <c r="D223" i="43"/>
  <c r="D224" i="43"/>
  <c r="D225" i="43"/>
  <c r="D226" i="43"/>
  <c r="D227" i="43"/>
  <c r="D228" i="43"/>
  <c r="D229" i="43"/>
  <c r="D230" i="43"/>
  <c r="D231" i="43"/>
  <c r="D232" i="43"/>
  <c r="D233" i="43"/>
  <c r="D234" i="43"/>
  <c r="D235" i="43"/>
  <c r="D236" i="43"/>
  <c r="D237" i="43"/>
  <c r="D238" i="43"/>
  <c r="D239" i="43"/>
  <c r="D240" i="43"/>
  <c r="D241" i="43"/>
  <c r="D242" i="43"/>
  <c r="D243" i="43"/>
  <c r="D244" i="43"/>
  <c r="D245" i="43"/>
  <c r="D246" i="43"/>
  <c r="D247" i="43"/>
  <c r="D248" i="43"/>
  <c r="D249" i="43"/>
  <c r="D250" i="43"/>
  <c r="D251" i="43"/>
  <c r="D252" i="43"/>
  <c r="D253" i="43"/>
  <c r="D254" i="43"/>
  <c r="D255" i="43"/>
  <c r="D256" i="43"/>
  <c r="D257" i="43"/>
  <c r="D258" i="43"/>
  <c r="D259" i="43"/>
  <c r="D260" i="43"/>
  <c r="D261" i="43"/>
  <c r="D262" i="43"/>
  <c r="D263" i="43"/>
  <c r="D264" i="43"/>
  <c r="D265" i="43"/>
  <c r="D266" i="43"/>
  <c r="D267" i="43"/>
  <c r="D268" i="43"/>
  <c r="D269" i="43"/>
  <c r="D270" i="43"/>
  <c r="D271" i="43"/>
  <c r="D272" i="43"/>
  <c r="D273" i="43"/>
  <c r="D274" i="43"/>
  <c r="D275" i="43"/>
  <c r="D276" i="43"/>
  <c r="D277" i="43"/>
  <c r="D278" i="43"/>
  <c r="D279" i="43"/>
  <c r="D280" i="43"/>
  <c r="D281" i="43"/>
  <c r="D282" i="43"/>
  <c r="D283" i="43"/>
  <c r="D284" i="43"/>
  <c r="D285" i="43"/>
  <c r="D286" i="43"/>
  <c r="D287" i="43"/>
  <c r="D288" i="43"/>
  <c r="D289" i="43"/>
  <c r="D290" i="43"/>
  <c r="D291" i="43"/>
  <c r="D292" i="43"/>
  <c r="D293" i="43"/>
  <c r="D294" i="43"/>
  <c r="D295" i="43"/>
  <c r="D296" i="43"/>
  <c r="D297" i="43"/>
  <c r="D298" i="43"/>
  <c r="D299" i="43"/>
  <c r="D300" i="43"/>
  <c r="D301" i="43"/>
  <c r="D302" i="43"/>
  <c r="D303" i="43"/>
  <c r="D304" i="43"/>
  <c r="D305" i="43"/>
  <c r="D306" i="43"/>
  <c r="D307" i="43"/>
  <c r="D308" i="43"/>
  <c r="D309" i="43"/>
  <c r="D310" i="43"/>
  <c r="D311" i="43"/>
  <c r="D312" i="43"/>
  <c r="D313" i="43"/>
  <c r="D314" i="43"/>
  <c r="D315" i="43"/>
  <c r="D316" i="43"/>
  <c r="D317" i="43"/>
  <c r="D318" i="43"/>
  <c r="D319" i="43"/>
  <c r="D320" i="43"/>
  <c r="D321" i="43"/>
  <c r="D322" i="43"/>
  <c r="D323" i="43"/>
  <c r="D324" i="43"/>
  <c r="D325" i="43"/>
  <c r="D326" i="43"/>
  <c r="D327" i="43"/>
  <c r="D328" i="43"/>
  <c r="D329" i="43"/>
  <c r="D330" i="43"/>
  <c r="D331" i="43"/>
  <c r="D332" i="43"/>
  <c r="D333" i="43"/>
  <c r="D334" i="43"/>
  <c r="D335" i="43"/>
  <c r="D336" i="43"/>
  <c r="D337" i="43"/>
  <c r="D338" i="43"/>
  <c r="D339" i="43"/>
  <c r="D340" i="43"/>
  <c r="D341" i="43"/>
  <c r="D342" i="43"/>
  <c r="D343" i="43"/>
  <c r="D344" i="43"/>
  <c r="D345" i="43"/>
  <c r="D346" i="43"/>
  <c r="D347" i="43"/>
  <c r="D348" i="43"/>
  <c r="D349" i="43"/>
  <c r="D350" i="43"/>
  <c r="D351" i="43"/>
  <c r="D352" i="43"/>
  <c r="D353" i="43"/>
  <c r="D354" i="43"/>
  <c r="D355" i="43"/>
  <c r="D356" i="43"/>
  <c r="D357" i="43"/>
  <c r="D358" i="43"/>
  <c r="D359" i="43"/>
  <c r="D360" i="43"/>
  <c r="D361" i="43"/>
  <c r="D362" i="43"/>
  <c r="D363" i="43"/>
  <c r="D364" i="43"/>
  <c r="D365" i="43"/>
  <c r="D366" i="43"/>
  <c r="D367" i="43"/>
  <c r="D368" i="43"/>
  <c r="D369" i="43"/>
  <c r="D370" i="43"/>
  <c r="D371" i="43"/>
  <c r="D372" i="43"/>
  <c r="D373" i="43"/>
  <c r="D374" i="43"/>
  <c r="D375" i="43"/>
  <c r="D376" i="43"/>
  <c r="D377" i="43"/>
  <c r="D378" i="43"/>
  <c r="D379" i="43"/>
  <c r="D380" i="43"/>
  <c r="D381" i="43"/>
  <c r="D382" i="43"/>
  <c r="D383" i="43"/>
  <c r="D384" i="43"/>
  <c r="D385" i="43"/>
  <c r="D386" i="43"/>
  <c r="D387" i="43"/>
  <c r="D388" i="43"/>
  <c r="D389" i="43"/>
  <c r="D390" i="43"/>
  <c r="D391" i="43"/>
  <c r="D392" i="43"/>
  <c r="D393" i="43"/>
  <c r="D394" i="43"/>
  <c r="D395" i="43"/>
  <c r="D396" i="43"/>
  <c r="D397" i="43"/>
  <c r="D398" i="43"/>
  <c r="D399" i="43"/>
  <c r="D400" i="43"/>
  <c r="D401" i="43"/>
  <c r="D402" i="43"/>
  <c r="D403" i="43"/>
  <c r="D404" i="43"/>
  <c r="D405" i="43"/>
  <c r="D406" i="43"/>
  <c r="D407" i="43"/>
  <c r="D408" i="43"/>
  <c r="D409" i="43"/>
  <c r="D410" i="43"/>
  <c r="D411" i="43"/>
  <c r="D412" i="43"/>
  <c r="D413" i="43"/>
  <c r="D414" i="43"/>
  <c r="D415" i="43"/>
  <c r="D416" i="43"/>
  <c r="D417" i="43"/>
  <c r="D418" i="43"/>
  <c r="D419" i="43"/>
  <c r="D420" i="43"/>
  <c r="D421" i="43"/>
  <c r="D422" i="43"/>
  <c r="D423" i="43"/>
  <c r="D424" i="43"/>
  <c r="D425" i="43"/>
  <c r="D426" i="43"/>
  <c r="D427" i="43"/>
  <c r="D428" i="43"/>
  <c r="D429" i="43"/>
  <c r="D430" i="43"/>
  <c r="D431" i="43"/>
  <c r="D432" i="43"/>
  <c r="D433" i="43"/>
  <c r="D434" i="43"/>
  <c r="D435" i="43"/>
  <c r="D436" i="43"/>
  <c r="D437" i="43"/>
  <c r="D438" i="43"/>
  <c r="D439" i="43"/>
  <c r="D440" i="43"/>
  <c r="D441" i="43"/>
  <c r="D442" i="43"/>
  <c r="D443" i="43"/>
  <c r="D444" i="43"/>
  <c r="D445" i="43"/>
  <c r="D446" i="43"/>
  <c r="D447" i="43"/>
  <c r="D448" i="43"/>
  <c r="D449" i="43"/>
  <c r="D450" i="43"/>
  <c r="D451" i="43"/>
  <c r="D452" i="43"/>
  <c r="D453" i="43"/>
  <c r="D454" i="43"/>
  <c r="D455" i="43"/>
  <c r="D456" i="43"/>
  <c r="D457" i="43"/>
  <c r="D458" i="43"/>
  <c r="D459" i="43"/>
  <c r="D460" i="43"/>
  <c r="D461" i="43"/>
  <c r="D462" i="43"/>
  <c r="D463" i="43"/>
  <c r="D464" i="43"/>
  <c r="D465" i="43"/>
  <c r="D466" i="43"/>
  <c r="D467" i="43"/>
  <c r="D468" i="43"/>
  <c r="D469" i="43"/>
  <c r="D470" i="43"/>
  <c r="D471" i="43"/>
  <c r="D472" i="43"/>
  <c r="D473" i="43"/>
  <c r="D474" i="43"/>
  <c r="D475" i="43"/>
  <c r="D476" i="43"/>
  <c r="D477" i="43"/>
  <c r="D478" i="43"/>
  <c r="D479" i="43"/>
  <c r="D480" i="43"/>
  <c r="D481" i="43"/>
  <c r="D482" i="43"/>
  <c r="D483" i="43"/>
  <c r="D484" i="43"/>
  <c r="D485" i="43"/>
  <c r="D486" i="43"/>
  <c r="D487" i="43"/>
  <c r="D488" i="43"/>
  <c r="D489" i="43"/>
  <c r="D490" i="43"/>
  <c r="D491" i="43"/>
  <c r="D492" i="43"/>
  <c r="D493" i="43"/>
  <c r="D494" i="43"/>
  <c r="D495" i="43"/>
  <c r="D496" i="43"/>
  <c r="D497" i="43"/>
  <c r="D498" i="43"/>
  <c r="D499" i="43"/>
  <c r="D500" i="43"/>
  <c r="D501" i="43"/>
  <c r="D502" i="43"/>
  <c r="D503" i="43"/>
  <c r="D504" i="43"/>
  <c r="D505" i="43"/>
  <c r="D506" i="43"/>
  <c r="D507" i="43"/>
  <c r="D508" i="43"/>
  <c r="D509" i="43"/>
  <c r="D510" i="43"/>
  <c r="D511" i="43"/>
  <c r="D512" i="43"/>
  <c r="D513" i="43"/>
  <c r="D514" i="43"/>
  <c r="D515" i="43"/>
  <c r="D516" i="43"/>
  <c r="D517" i="43"/>
  <c r="D518" i="43"/>
  <c r="D519" i="43"/>
  <c r="D520" i="43"/>
  <c r="D521" i="43"/>
  <c r="D522" i="43"/>
  <c r="D523" i="43"/>
  <c r="D524" i="43"/>
  <c r="D525" i="43"/>
  <c r="D526" i="43"/>
  <c r="D527" i="43"/>
  <c r="D528" i="43"/>
  <c r="D529" i="43"/>
  <c r="D530" i="43"/>
  <c r="D531" i="43"/>
  <c r="D532" i="43"/>
  <c r="D533" i="43"/>
  <c r="D534" i="43"/>
  <c r="D535" i="43"/>
  <c r="D536" i="43"/>
  <c r="D537" i="43"/>
  <c r="D538" i="43"/>
  <c r="D539" i="43"/>
  <c r="D540" i="43"/>
  <c r="D541" i="43"/>
  <c r="D542" i="43"/>
  <c r="D543" i="43"/>
  <c r="D544" i="43"/>
  <c r="D545" i="43"/>
  <c r="D546" i="43"/>
  <c r="D547" i="43"/>
  <c r="D548" i="43"/>
  <c r="D549" i="43"/>
  <c r="D550" i="43"/>
  <c r="D551" i="43"/>
  <c r="D552" i="43"/>
  <c r="D553" i="43"/>
  <c r="D554" i="43"/>
  <c r="D555" i="43"/>
  <c r="D556" i="43"/>
  <c r="D557" i="43"/>
  <c r="D558" i="43"/>
  <c r="D559" i="43"/>
  <c r="D560" i="43"/>
  <c r="D561" i="43"/>
  <c r="D562" i="43"/>
  <c r="D563" i="43"/>
  <c r="D564" i="43"/>
  <c r="D565" i="43"/>
  <c r="D566" i="43"/>
  <c r="D567" i="43"/>
  <c r="D568" i="43"/>
  <c r="D569" i="43"/>
  <c r="D570" i="43"/>
  <c r="D571" i="43"/>
  <c r="D572" i="43"/>
  <c r="D573" i="43"/>
  <c r="D574" i="43"/>
  <c r="D575" i="43"/>
  <c r="D576" i="43"/>
  <c r="D577" i="43"/>
  <c r="D578" i="43"/>
  <c r="D579" i="43"/>
  <c r="D580" i="43"/>
  <c r="D581" i="43"/>
  <c r="D582" i="43"/>
  <c r="D583" i="43"/>
  <c r="D584" i="43"/>
  <c r="D585" i="43"/>
  <c r="D586" i="43"/>
  <c r="D587" i="43"/>
  <c r="D588" i="43"/>
  <c r="D589" i="43"/>
  <c r="D590" i="43"/>
  <c r="D591" i="43"/>
  <c r="D592" i="43"/>
  <c r="D593" i="43"/>
  <c r="D594" i="43"/>
  <c r="D595" i="43"/>
  <c r="D596" i="43"/>
  <c r="D597" i="43"/>
  <c r="D598" i="43"/>
  <c r="D599" i="43"/>
  <c r="D600" i="43"/>
  <c r="D601" i="43"/>
  <c r="D602" i="43"/>
  <c r="D603" i="43"/>
  <c r="D604" i="43"/>
  <c r="D605" i="43"/>
  <c r="D606" i="43"/>
  <c r="D607" i="43"/>
  <c r="D608" i="43"/>
  <c r="D609" i="43"/>
  <c r="D610" i="43"/>
  <c r="D611" i="43"/>
  <c r="D612" i="43"/>
  <c r="D613" i="43"/>
  <c r="D614" i="43"/>
  <c r="D615" i="43"/>
  <c r="D616" i="43"/>
  <c r="D617" i="43"/>
  <c r="D618" i="43"/>
  <c r="D619" i="43"/>
  <c r="D620" i="43"/>
  <c r="D621" i="43"/>
  <c r="D622" i="43"/>
  <c r="D623" i="43"/>
  <c r="D624" i="43"/>
  <c r="D625" i="43"/>
  <c r="D626" i="43"/>
  <c r="D627" i="43"/>
  <c r="D628" i="43"/>
  <c r="D629" i="43"/>
  <c r="D630" i="43"/>
  <c r="D631" i="43"/>
  <c r="D632" i="43"/>
  <c r="D633" i="43"/>
  <c r="D634" i="43"/>
  <c r="D635" i="43"/>
  <c r="D636" i="43"/>
  <c r="D637" i="43"/>
  <c r="D638" i="43"/>
  <c r="D639" i="43"/>
  <c r="D640" i="43"/>
  <c r="D641" i="43"/>
  <c r="D642" i="43"/>
  <c r="D643" i="43"/>
  <c r="D644" i="43"/>
  <c r="D645" i="43"/>
  <c r="D646" i="43"/>
  <c r="D647" i="43"/>
  <c r="D648" i="43"/>
  <c r="D649" i="43"/>
  <c r="D650" i="43"/>
  <c r="D651" i="43"/>
  <c r="D652" i="43"/>
  <c r="D653" i="43"/>
  <c r="D654" i="43"/>
  <c r="D655" i="43"/>
  <c r="D656" i="43"/>
  <c r="D657" i="43"/>
  <c r="D658" i="43"/>
  <c r="D659" i="43"/>
  <c r="D660" i="43"/>
  <c r="D661" i="43"/>
  <c r="D662" i="43"/>
  <c r="D663" i="43"/>
  <c r="D664" i="43"/>
  <c r="D665" i="43"/>
  <c r="D666" i="43"/>
  <c r="D667" i="43"/>
  <c r="D668" i="43"/>
  <c r="D669" i="43"/>
  <c r="D670" i="43"/>
  <c r="D671" i="43"/>
  <c r="D672" i="43"/>
  <c r="D673" i="43"/>
  <c r="D674" i="43"/>
  <c r="D675" i="43"/>
  <c r="D676" i="43"/>
  <c r="D677" i="43"/>
  <c r="D678" i="43"/>
  <c r="D679" i="43"/>
  <c r="D680" i="43"/>
  <c r="D681" i="43"/>
  <c r="D682" i="43"/>
  <c r="D683" i="43"/>
  <c r="D684" i="43"/>
  <c r="D685" i="43"/>
  <c r="D686" i="43"/>
  <c r="D687" i="43"/>
  <c r="D688" i="43"/>
  <c r="D689" i="43"/>
  <c r="D690" i="43"/>
  <c r="D691" i="43"/>
  <c r="D692" i="43"/>
  <c r="D693" i="43"/>
  <c r="D694" i="43"/>
  <c r="D695" i="43"/>
  <c r="D696" i="43"/>
  <c r="D697" i="43"/>
  <c r="D698" i="43"/>
  <c r="D699" i="43"/>
  <c r="D700" i="43"/>
  <c r="D701" i="43"/>
  <c r="D702" i="43"/>
  <c r="D703" i="43"/>
  <c r="D704" i="43"/>
  <c r="D705" i="43"/>
  <c r="D706" i="43"/>
  <c r="D707" i="43"/>
  <c r="D708" i="43"/>
  <c r="D709" i="43"/>
  <c r="D710" i="43"/>
  <c r="D711" i="43"/>
  <c r="D712" i="43"/>
  <c r="D713" i="43"/>
  <c r="D714" i="43"/>
  <c r="D715" i="43"/>
  <c r="D716" i="43"/>
  <c r="D717" i="43"/>
  <c r="D718" i="43"/>
  <c r="D719" i="43"/>
  <c r="D720" i="43"/>
  <c r="D721" i="43"/>
  <c r="D722" i="43"/>
  <c r="D723" i="43"/>
  <c r="D724" i="43"/>
  <c r="D725" i="43"/>
  <c r="D726" i="43"/>
  <c r="D727" i="43"/>
  <c r="D728" i="43"/>
  <c r="D729" i="43"/>
  <c r="D730" i="43"/>
  <c r="D731" i="43"/>
  <c r="D732" i="43"/>
  <c r="D733" i="43"/>
  <c r="D734" i="43"/>
  <c r="D735" i="43"/>
  <c r="D736" i="43"/>
  <c r="D737" i="43"/>
  <c r="D738" i="43"/>
  <c r="D739" i="43"/>
  <c r="D740" i="43"/>
  <c r="D741" i="43"/>
  <c r="D742" i="43"/>
  <c r="D743" i="43"/>
  <c r="D744" i="43"/>
  <c r="D745" i="43"/>
  <c r="D746" i="43"/>
  <c r="D747" i="43"/>
  <c r="D748" i="43"/>
  <c r="D749" i="43"/>
  <c r="D750" i="43"/>
  <c r="D751" i="43"/>
  <c r="D752" i="43"/>
  <c r="D753" i="43"/>
  <c r="D754" i="43"/>
  <c r="D755" i="43"/>
  <c r="D756" i="43"/>
  <c r="D757" i="43"/>
  <c r="D758" i="43"/>
  <c r="D759" i="43"/>
  <c r="D760" i="43"/>
  <c r="D761" i="43"/>
  <c r="D762" i="43"/>
  <c r="D763" i="43"/>
  <c r="D764" i="43"/>
  <c r="D765" i="43"/>
  <c r="D766" i="43"/>
  <c r="D767" i="43"/>
  <c r="D768" i="43"/>
  <c r="D769" i="43"/>
  <c r="D770" i="43"/>
  <c r="D771" i="43"/>
  <c r="D772" i="43"/>
  <c r="D773" i="43"/>
  <c r="D774" i="43"/>
  <c r="D775" i="43"/>
  <c r="D776" i="43"/>
  <c r="D777" i="43"/>
  <c r="D778" i="43"/>
  <c r="D779" i="43"/>
  <c r="D780" i="43"/>
  <c r="D781" i="43"/>
  <c r="D782" i="43"/>
  <c r="D783" i="43"/>
  <c r="D19" i="43"/>
  <c r="B2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C105" i="43"/>
  <c r="C106" i="43"/>
  <c r="C107" i="43"/>
  <c r="C108" i="43"/>
  <c r="C109" i="43"/>
  <c r="C110" i="43"/>
  <c r="C111" i="43"/>
  <c r="C112" i="43"/>
  <c r="C113" i="43"/>
  <c r="C114" i="43"/>
  <c r="C115" i="43"/>
  <c r="C116" i="43"/>
  <c r="C117" i="43"/>
  <c r="C118" i="43"/>
  <c r="C119" i="43"/>
  <c r="C120" i="43"/>
  <c r="C121" i="43"/>
  <c r="C122" i="43"/>
  <c r="C123" i="43"/>
  <c r="C124" i="43"/>
  <c r="C125" i="43"/>
  <c r="C126" i="43"/>
  <c r="C127" i="43"/>
  <c r="C128" i="43"/>
  <c r="C129" i="43"/>
  <c r="C130" i="43"/>
  <c r="C131" i="43"/>
  <c r="C132" i="43"/>
  <c r="C133" i="43"/>
  <c r="C134" i="43"/>
  <c r="C135" i="43"/>
  <c r="C136" i="43"/>
  <c r="C137" i="43"/>
  <c r="C138" i="43"/>
  <c r="C139" i="43"/>
  <c r="C140" i="43"/>
  <c r="C141" i="43"/>
  <c r="C142" i="43"/>
  <c r="C143" i="43"/>
  <c r="C144" i="43"/>
  <c r="C145" i="43"/>
  <c r="C146" i="43"/>
  <c r="C147" i="43"/>
  <c r="C148" i="43"/>
  <c r="C149" i="43"/>
  <c r="C150" i="43"/>
  <c r="C151" i="43"/>
  <c r="C152" i="43"/>
  <c r="C153" i="43"/>
  <c r="C154" i="43"/>
  <c r="C155" i="43"/>
  <c r="C156" i="43"/>
  <c r="C157" i="43"/>
  <c r="C158" i="43"/>
  <c r="C159" i="43"/>
  <c r="C160" i="43"/>
  <c r="C161" i="43"/>
  <c r="C162" i="43"/>
  <c r="C163" i="43"/>
  <c r="C164" i="43"/>
  <c r="C165" i="43"/>
  <c r="C166" i="43"/>
  <c r="C167" i="43"/>
  <c r="C168" i="43"/>
  <c r="C169" i="43"/>
  <c r="C170" i="43"/>
  <c r="C171" i="43"/>
  <c r="C172" i="43"/>
  <c r="C173" i="43"/>
  <c r="C174" i="43"/>
  <c r="C175" i="43"/>
  <c r="C176" i="43"/>
  <c r="C177" i="43"/>
  <c r="C178" i="43"/>
  <c r="C179" i="43"/>
  <c r="C180" i="43"/>
  <c r="C181" i="43"/>
  <c r="C182" i="43"/>
  <c r="C183" i="43"/>
  <c r="C184" i="43"/>
  <c r="C185" i="43"/>
  <c r="C186" i="43"/>
  <c r="C187" i="43"/>
  <c r="C188" i="43"/>
  <c r="C189" i="43"/>
  <c r="C190" i="43"/>
  <c r="C191" i="43"/>
  <c r="C192" i="43"/>
  <c r="C193" i="43"/>
  <c r="C194" i="43"/>
  <c r="C195" i="43"/>
  <c r="C196" i="43"/>
  <c r="C197" i="43"/>
  <c r="C198" i="43"/>
  <c r="C199" i="43"/>
  <c r="C200" i="43"/>
  <c r="C201" i="43"/>
  <c r="C202" i="43"/>
  <c r="C203" i="43"/>
  <c r="C204" i="43"/>
  <c r="C205" i="43"/>
  <c r="C206" i="43"/>
  <c r="C207" i="43"/>
  <c r="C208" i="43"/>
  <c r="C209" i="43"/>
  <c r="C210" i="43"/>
  <c r="C211" i="43"/>
  <c r="C212" i="43"/>
  <c r="C213" i="43"/>
  <c r="C214" i="43"/>
  <c r="C215" i="43"/>
  <c r="C216" i="43"/>
  <c r="C217" i="43"/>
  <c r="C218" i="43"/>
  <c r="C219" i="43"/>
  <c r="C220" i="43"/>
  <c r="C221" i="43"/>
  <c r="C222" i="43"/>
  <c r="C223" i="43"/>
  <c r="C224" i="43"/>
  <c r="C225" i="43"/>
  <c r="C226" i="43"/>
  <c r="C227" i="43"/>
  <c r="C228" i="43"/>
  <c r="C229" i="43"/>
  <c r="C230" i="43"/>
  <c r="C231" i="43"/>
  <c r="C232" i="43"/>
  <c r="C233" i="43"/>
  <c r="C234" i="43"/>
  <c r="C235" i="43"/>
  <c r="C236" i="43"/>
  <c r="C237" i="43"/>
  <c r="C238" i="43"/>
  <c r="C239" i="43"/>
  <c r="C240" i="43"/>
  <c r="C241" i="43"/>
  <c r="C242" i="43"/>
  <c r="C243" i="43"/>
  <c r="C244" i="43"/>
  <c r="C245" i="43"/>
  <c r="C246" i="43"/>
  <c r="C247" i="43"/>
  <c r="C248" i="43"/>
  <c r="C249" i="43"/>
  <c r="C250" i="43"/>
  <c r="C251" i="43"/>
  <c r="C252" i="43"/>
  <c r="C253" i="43"/>
  <c r="C254" i="43"/>
  <c r="C255" i="43"/>
  <c r="C256" i="43"/>
  <c r="C257" i="43"/>
  <c r="C258" i="43"/>
  <c r="C259" i="43"/>
  <c r="C260" i="43"/>
  <c r="C261" i="43"/>
  <c r="C262" i="43"/>
  <c r="C263" i="43"/>
  <c r="C264" i="43"/>
  <c r="C265" i="43"/>
  <c r="C266" i="43"/>
  <c r="C267" i="43"/>
  <c r="C268" i="43"/>
  <c r="C269" i="43"/>
  <c r="C270" i="43"/>
  <c r="C271" i="43"/>
  <c r="C272" i="43"/>
  <c r="C273" i="43"/>
  <c r="C274" i="43"/>
  <c r="C275" i="43"/>
  <c r="C276" i="43"/>
  <c r="C277" i="43"/>
  <c r="C278" i="43"/>
  <c r="C279" i="43"/>
  <c r="C280" i="43"/>
  <c r="C281" i="43"/>
  <c r="C282" i="43"/>
  <c r="C283" i="43"/>
  <c r="C284" i="43"/>
  <c r="C285" i="43"/>
  <c r="C286" i="43"/>
  <c r="C287" i="43"/>
  <c r="C288" i="43"/>
  <c r="C289" i="43"/>
  <c r="C290" i="43"/>
  <c r="C291" i="43"/>
  <c r="C292" i="43"/>
  <c r="C293" i="43"/>
  <c r="C294" i="43"/>
  <c r="C295" i="43"/>
  <c r="C296" i="43"/>
  <c r="C297" i="43"/>
  <c r="C298" i="43"/>
  <c r="C299" i="43"/>
  <c r="C300" i="43"/>
  <c r="C301" i="43"/>
  <c r="C302" i="43"/>
  <c r="C303" i="43"/>
  <c r="C304" i="43"/>
  <c r="C305" i="43"/>
  <c r="C306" i="43"/>
  <c r="C307" i="43"/>
  <c r="C308" i="43"/>
  <c r="C309" i="43"/>
  <c r="C310" i="43"/>
  <c r="C311" i="43"/>
  <c r="C312" i="43"/>
  <c r="C313" i="43"/>
  <c r="C314" i="43"/>
  <c r="C315" i="43"/>
  <c r="C316" i="43"/>
  <c r="C317" i="43"/>
  <c r="C318" i="43"/>
  <c r="C319" i="43"/>
  <c r="C320" i="43"/>
  <c r="C321" i="43"/>
  <c r="C322" i="43"/>
  <c r="C323" i="43"/>
  <c r="C324" i="43"/>
  <c r="C325" i="43"/>
  <c r="C326" i="43"/>
  <c r="C327" i="43"/>
  <c r="C328" i="43"/>
  <c r="C329" i="43"/>
  <c r="C330" i="43"/>
  <c r="C331" i="43"/>
  <c r="C332" i="43"/>
  <c r="C333" i="43"/>
  <c r="C334" i="43"/>
  <c r="C335" i="43"/>
  <c r="C336" i="43"/>
  <c r="C337" i="43"/>
  <c r="C338" i="43"/>
  <c r="H354" i="44"/>
  <c r="H355" i="44"/>
  <c r="H356" i="44"/>
  <c r="H357" i="44"/>
  <c r="H358" i="44"/>
  <c r="H359" i="44"/>
  <c r="H360" i="44"/>
  <c r="H361" i="44"/>
  <c r="H362" i="44"/>
  <c r="H363" i="44"/>
  <c r="H364" i="44"/>
  <c r="H365" i="44"/>
  <c r="H366" i="44"/>
  <c r="H367" i="44"/>
  <c r="H368" i="44"/>
  <c r="H369" i="44"/>
  <c r="H370" i="44"/>
  <c r="H371" i="44"/>
  <c r="H372" i="44"/>
  <c r="H373" i="44"/>
  <c r="H374" i="44"/>
  <c r="H375" i="44"/>
  <c r="H376" i="44"/>
  <c r="H377" i="44"/>
  <c r="H378" i="44"/>
  <c r="H379" i="44"/>
  <c r="H380" i="44"/>
  <c r="H381" i="44"/>
  <c r="H382" i="44"/>
  <c r="H383" i="44"/>
  <c r="H384" i="44"/>
  <c r="H385" i="44"/>
  <c r="H386" i="44"/>
  <c r="H387" i="44"/>
  <c r="H388" i="44"/>
  <c r="H389" i="44"/>
  <c r="H390" i="44"/>
  <c r="H391" i="44"/>
  <c r="H392" i="44"/>
  <c r="H393" i="44"/>
  <c r="H394" i="44"/>
  <c r="H395" i="44"/>
  <c r="H396" i="44"/>
  <c r="H397" i="44"/>
  <c r="H398" i="44"/>
  <c r="H399" i="44"/>
  <c r="H400" i="44"/>
  <c r="H401" i="44"/>
  <c r="H402" i="44"/>
  <c r="H403" i="44"/>
  <c r="H404" i="44"/>
  <c r="H405" i="44"/>
  <c r="H406" i="44"/>
  <c r="H407" i="44"/>
  <c r="H408" i="44"/>
  <c r="H409" i="44"/>
  <c r="H410" i="44"/>
  <c r="H411" i="44"/>
  <c r="H412" i="44"/>
  <c r="H413" i="44"/>
  <c r="H414" i="44"/>
  <c r="H415" i="44"/>
  <c r="H416" i="44"/>
  <c r="H417" i="44"/>
  <c r="H418" i="44"/>
  <c r="H419" i="44"/>
  <c r="H420" i="44"/>
  <c r="H421" i="44"/>
  <c r="H422" i="44"/>
  <c r="H423" i="44"/>
  <c r="H424" i="44"/>
  <c r="H425" i="44"/>
  <c r="H426" i="44"/>
  <c r="H427" i="44"/>
  <c r="H428" i="44"/>
  <c r="H429" i="44"/>
  <c r="H430" i="44"/>
  <c r="H431" i="44"/>
  <c r="H432" i="44"/>
  <c r="H433" i="44"/>
  <c r="H434" i="44"/>
  <c r="H435" i="44"/>
  <c r="H436" i="44"/>
  <c r="H437" i="44"/>
  <c r="H438" i="44"/>
  <c r="H439" i="44"/>
  <c r="H440" i="44"/>
  <c r="H441" i="44"/>
  <c r="H442" i="44"/>
  <c r="H443" i="44"/>
  <c r="H444" i="44"/>
  <c r="H445" i="44"/>
  <c r="H446" i="44"/>
  <c r="H447" i="44"/>
  <c r="H448" i="44"/>
  <c r="H449" i="44"/>
  <c r="H450" i="44"/>
  <c r="H451" i="44"/>
  <c r="H452" i="44"/>
  <c r="H453" i="44"/>
  <c r="H454" i="44"/>
  <c r="H455" i="44"/>
  <c r="H456" i="44"/>
  <c r="H457" i="44"/>
  <c r="H458" i="44"/>
  <c r="H459" i="44"/>
  <c r="H460" i="44"/>
  <c r="H461" i="44"/>
  <c r="H462" i="44"/>
  <c r="H463" i="44"/>
  <c r="H464" i="44"/>
  <c r="H465" i="44"/>
  <c r="H466" i="44"/>
  <c r="H467" i="44"/>
  <c r="H468" i="44"/>
  <c r="H469" i="44"/>
  <c r="H470" i="44"/>
  <c r="H471" i="44"/>
  <c r="H472" i="44"/>
  <c r="H473" i="44"/>
  <c r="H474" i="44"/>
  <c r="H475" i="44"/>
  <c r="H476" i="44"/>
  <c r="H477" i="44"/>
  <c r="H478" i="44"/>
  <c r="H479" i="44"/>
  <c r="H480" i="44"/>
  <c r="H481" i="44"/>
  <c r="H482" i="44"/>
  <c r="H483" i="44"/>
  <c r="H484" i="44"/>
  <c r="H485" i="44"/>
  <c r="H486" i="44"/>
  <c r="H487" i="44"/>
  <c r="H488" i="44"/>
  <c r="H489" i="44"/>
  <c r="H490" i="44"/>
  <c r="H491" i="44"/>
  <c r="H492" i="44"/>
  <c r="H493" i="44"/>
  <c r="H494" i="44"/>
  <c r="H495" i="44"/>
  <c r="H496" i="44"/>
  <c r="H497" i="44"/>
  <c r="H498" i="44"/>
  <c r="H499" i="44"/>
  <c r="H500" i="44"/>
  <c r="H501" i="44"/>
  <c r="H502" i="44"/>
  <c r="H503" i="44"/>
  <c r="H504" i="44"/>
  <c r="H505" i="44"/>
  <c r="H506" i="44"/>
  <c r="H507" i="44"/>
  <c r="H508" i="44"/>
  <c r="H509" i="44"/>
  <c r="H510" i="44"/>
  <c r="H511" i="44"/>
  <c r="H512" i="44"/>
  <c r="H513" i="44"/>
  <c r="H514" i="44"/>
  <c r="H515" i="44"/>
  <c r="H516" i="44"/>
  <c r="H517" i="44"/>
  <c r="H518" i="44"/>
  <c r="H519" i="44"/>
  <c r="H520" i="44"/>
  <c r="H521" i="44"/>
  <c r="H522" i="44"/>
  <c r="H523" i="44"/>
  <c r="H524" i="44"/>
  <c r="H525" i="44"/>
  <c r="H526" i="44"/>
  <c r="H527" i="44"/>
  <c r="H528" i="44"/>
  <c r="H529" i="44"/>
  <c r="H530" i="44"/>
  <c r="H531" i="44"/>
  <c r="H532" i="44"/>
  <c r="H533" i="44"/>
  <c r="H534" i="44"/>
  <c r="H535" i="44"/>
  <c r="H536" i="44"/>
  <c r="H537" i="44"/>
  <c r="H538" i="44"/>
  <c r="H539" i="44"/>
  <c r="H540" i="44"/>
  <c r="H541" i="44"/>
  <c r="H542" i="44"/>
  <c r="H543" i="44"/>
  <c r="H544" i="44"/>
  <c r="H545" i="44"/>
  <c r="H546" i="44"/>
  <c r="H547" i="44"/>
  <c r="H548" i="44"/>
  <c r="H549" i="44"/>
  <c r="H550" i="44"/>
  <c r="H551" i="44"/>
  <c r="H552" i="44"/>
  <c r="H553" i="44"/>
  <c r="H554" i="44"/>
  <c r="H555" i="44"/>
  <c r="H556" i="44"/>
  <c r="H557" i="44"/>
  <c r="H558" i="44"/>
  <c r="H559" i="44"/>
  <c r="H560" i="44"/>
  <c r="H561" i="44"/>
  <c r="H562" i="44"/>
  <c r="H563" i="44"/>
  <c r="H564" i="44"/>
  <c r="H565" i="44"/>
  <c r="H566" i="44"/>
  <c r="H567" i="44"/>
  <c r="H568" i="44"/>
  <c r="H569" i="44"/>
  <c r="H570" i="44"/>
  <c r="H571" i="44"/>
  <c r="H572" i="44"/>
  <c r="H573" i="44"/>
  <c r="H574" i="44"/>
  <c r="H575" i="44"/>
  <c r="H576" i="44"/>
  <c r="H577" i="44"/>
  <c r="H578" i="44"/>
  <c r="H579" i="44"/>
  <c r="H580" i="44"/>
  <c r="H581" i="44"/>
  <c r="H582" i="44"/>
  <c r="H583" i="44"/>
  <c r="H584" i="44"/>
  <c r="H585" i="44"/>
  <c r="H586" i="44"/>
  <c r="H587" i="44"/>
  <c r="H588" i="44"/>
  <c r="H589" i="44"/>
  <c r="H590" i="44"/>
  <c r="H591" i="44"/>
  <c r="H592" i="44"/>
  <c r="H593" i="44"/>
  <c r="H594" i="44"/>
  <c r="H595" i="44"/>
  <c r="H596" i="44"/>
  <c r="H597" i="44"/>
  <c r="H598" i="44"/>
  <c r="H599" i="44"/>
  <c r="H600" i="44"/>
  <c r="H601" i="44"/>
  <c r="H602" i="44"/>
  <c r="H603" i="44"/>
  <c r="H604" i="44"/>
  <c r="H605" i="44"/>
  <c r="H606" i="44"/>
  <c r="H607" i="44"/>
  <c r="H608" i="44"/>
  <c r="H609" i="44"/>
  <c r="H610" i="44"/>
  <c r="H611" i="44"/>
  <c r="H612" i="44"/>
  <c r="H613" i="44"/>
  <c r="H614" i="44"/>
  <c r="H615" i="44"/>
  <c r="H616" i="44"/>
  <c r="H617" i="44"/>
  <c r="H618" i="44"/>
  <c r="H619" i="44"/>
  <c r="H620" i="44"/>
  <c r="H621" i="44"/>
  <c r="H622" i="44"/>
  <c r="H623" i="44"/>
  <c r="H624" i="44"/>
  <c r="H625" i="44"/>
  <c r="H626" i="44"/>
  <c r="H627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D106" i="44"/>
  <c r="D107" i="44"/>
  <c r="D108" i="44"/>
  <c r="D109" i="44"/>
  <c r="D110" i="44"/>
  <c r="D111" i="44"/>
  <c r="D112" i="44"/>
  <c r="D113" i="44"/>
  <c r="D114" i="44"/>
  <c r="D115" i="44"/>
  <c r="D116" i="44"/>
  <c r="D117" i="44"/>
  <c r="D118" i="44"/>
  <c r="D119" i="44"/>
  <c r="D120" i="44"/>
  <c r="D121" i="44"/>
  <c r="D122" i="44"/>
  <c r="D123" i="44"/>
  <c r="D124" i="44"/>
  <c r="D125" i="44"/>
  <c r="D126" i="44"/>
  <c r="D127" i="44"/>
  <c r="D128" i="44"/>
  <c r="D129" i="44"/>
  <c r="D130" i="44"/>
  <c r="D131" i="44"/>
  <c r="D132" i="44"/>
  <c r="D133" i="44"/>
  <c r="D134" i="44"/>
  <c r="D135" i="44"/>
  <c r="D136" i="44"/>
  <c r="D137" i="44"/>
  <c r="D138" i="44"/>
  <c r="D139" i="44"/>
  <c r="D140" i="44"/>
  <c r="D141" i="44"/>
  <c r="D142" i="44"/>
  <c r="D143" i="44"/>
  <c r="D144" i="44"/>
  <c r="D145" i="44"/>
  <c r="D146" i="44"/>
  <c r="D147" i="44"/>
  <c r="D148" i="44"/>
  <c r="D149" i="44"/>
  <c r="D150" i="44"/>
  <c r="D151" i="44"/>
  <c r="D152" i="44"/>
  <c r="D153" i="44"/>
  <c r="D154" i="44"/>
  <c r="D155" i="44"/>
  <c r="D156" i="44"/>
  <c r="D157" i="44"/>
  <c r="D158" i="44"/>
  <c r="D159" i="44"/>
  <c r="D160" i="44"/>
  <c r="D161" i="44"/>
  <c r="D162" i="44"/>
  <c r="D163" i="44"/>
  <c r="D164" i="44"/>
  <c r="D165" i="44"/>
  <c r="D166" i="44"/>
  <c r="D167" i="44"/>
  <c r="D168" i="44"/>
  <c r="D169" i="44"/>
  <c r="D170" i="44"/>
  <c r="D171" i="44"/>
  <c r="D172" i="44"/>
  <c r="D173" i="44"/>
  <c r="D174" i="44"/>
  <c r="D175" i="44"/>
  <c r="D176" i="44"/>
  <c r="D177" i="44"/>
  <c r="D178" i="44"/>
  <c r="D179" i="44"/>
  <c r="D180" i="44"/>
  <c r="D181" i="44"/>
  <c r="D182" i="44"/>
  <c r="D183" i="44"/>
  <c r="D184" i="44"/>
  <c r="D185" i="44"/>
  <c r="D186" i="44"/>
  <c r="D187" i="44"/>
  <c r="D188" i="44"/>
  <c r="D189" i="44"/>
  <c r="D190" i="44"/>
  <c r="D191" i="44"/>
  <c r="D192" i="44"/>
  <c r="D193" i="44"/>
  <c r="D194" i="44"/>
  <c r="D195" i="44"/>
  <c r="D196" i="44"/>
  <c r="D197" i="44"/>
  <c r="D198" i="44"/>
  <c r="D199" i="44"/>
  <c r="D200" i="44"/>
  <c r="D201" i="44"/>
  <c r="D202" i="44"/>
  <c r="D203" i="44"/>
  <c r="D204" i="44"/>
  <c r="D205" i="44"/>
  <c r="D206" i="44"/>
  <c r="D207" i="44"/>
  <c r="D208" i="44"/>
  <c r="D209" i="44"/>
  <c r="D210" i="44"/>
  <c r="D211" i="44"/>
  <c r="D212" i="44"/>
  <c r="D213" i="44"/>
  <c r="D214" i="44"/>
  <c r="D215" i="44"/>
  <c r="D216" i="44"/>
  <c r="D217" i="44"/>
  <c r="D218" i="44"/>
  <c r="D219" i="44"/>
  <c r="D220" i="44"/>
  <c r="D221" i="44"/>
  <c r="D222" i="44"/>
  <c r="D223" i="44"/>
  <c r="D224" i="44"/>
  <c r="D225" i="44"/>
  <c r="D226" i="44"/>
  <c r="D227" i="44"/>
  <c r="D228" i="44"/>
  <c r="D229" i="44"/>
  <c r="D230" i="44"/>
  <c r="D231" i="44"/>
  <c r="D232" i="44"/>
  <c r="D233" i="44"/>
  <c r="D234" i="44"/>
  <c r="D235" i="44"/>
  <c r="D236" i="44"/>
  <c r="D237" i="44"/>
  <c r="D238" i="44"/>
  <c r="D239" i="44"/>
  <c r="D240" i="44"/>
  <c r="D241" i="44"/>
  <c r="D242" i="44"/>
  <c r="D243" i="44"/>
  <c r="D244" i="44"/>
  <c r="D245" i="44"/>
  <c r="D246" i="44"/>
  <c r="D247" i="44"/>
  <c r="D248" i="44"/>
  <c r="D249" i="44"/>
  <c r="D250" i="44"/>
  <c r="D251" i="44"/>
  <c r="D252" i="44"/>
  <c r="D253" i="44"/>
  <c r="D254" i="44"/>
  <c r="D255" i="44"/>
  <c r="D256" i="44"/>
  <c r="D257" i="44"/>
  <c r="D258" i="44"/>
  <c r="D259" i="44"/>
  <c r="D260" i="44"/>
  <c r="D261" i="44"/>
  <c r="D262" i="44"/>
  <c r="D263" i="44"/>
  <c r="D264" i="44"/>
  <c r="D265" i="44"/>
  <c r="D266" i="44"/>
  <c r="D267" i="44"/>
  <c r="D268" i="44"/>
  <c r="D269" i="44"/>
  <c r="D270" i="44"/>
  <c r="D271" i="44"/>
  <c r="D272" i="44"/>
  <c r="D273" i="44"/>
  <c r="D274" i="44"/>
  <c r="D275" i="44"/>
  <c r="D276" i="44"/>
  <c r="D277" i="44"/>
  <c r="D278" i="44"/>
  <c r="D279" i="44"/>
  <c r="D280" i="44"/>
  <c r="D281" i="44"/>
  <c r="D282" i="44"/>
  <c r="D283" i="44"/>
  <c r="D284" i="44"/>
  <c r="D285" i="44"/>
  <c r="D286" i="44"/>
  <c r="D287" i="44"/>
  <c r="D288" i="44"/>
  <c r="D289" i="44"/>
  <c r="D290" i="44"/>
  <c r="D291" i="44"/>
  <c r="D292" i="44"/>
  <c r="D293" i="44"/>
  <c r="D294" i="44"/>
  <c r="D295" i="44"/>
  <c r="D296" i="44"/>
  <c r="D297" i="44"/>
  <c r="D298" i="44"/>
  <c r="D299" i="44"/>
  <c r="D300" i="44"/>
  <c r="D301" i="44"/>
  <c r="D302" i="44"/>
  <c r="D303" i="44"/>
  <c r="D304" i="44"/>
  <c r="D305" i="44"/>
  <c r="D306" i="44"/>
  <c r="D307" i="44"/>
  <c r="D308" i="44"/>
  <c r="D309" i="44"/>
  <c r="D310" i="44"/>
  <c r="D311" i="44"/>
  <c r="D312" i="44"/>
  <c r="D313" i="44"/>
  <c r="D314" i="44"/>
  <c r="D315" i="44"/>
  <c r="D316" i="44"/>
  <c r="D317" i="44"/>
  <c r="D318" i="44"/>
  <c r="D319" i="44"/>
  <c r="D320" i="44"/>
  <c r="D321" i="44"/>
  <c r="D322" i="44"/>
  <c r="D323" i="44"/>
  <c r="D324" i="44"/>
  <c r="D325" i="44"/>
  <c r="D326" i="44"/>
  <c r="D327" i="44"/>
  <c r="D328" i="44"/>
  <c r="D329" i="44"/>
  <c r="D330" i="44"/>
  <c r="D331" i="44"/>
  <c r="D332" i="44"/>
  <c r="D333" i="44"/>
  <c r="D334" i="44"/>
  <c r="D335" i="44"/>
  <c r="D336" i="44"/>
  <c r="D337" i="44"/>
  <c r="D338" i="44"/>
  <c r="D339" i="44"/>
  <c r="D340" i="44"/>
  <c r="D341" i="44"/>
  <c r="D342" i="44"/>
  <c r="D343" i="44"/>
  <c r="D344" i="44"/>
  <c r="D345" i="44"/>
  <c r="D346" i="44"/>
  <c r="D347" i="44"/>
  <c r="D348" i="44"/>
  <c r="D349" i="44"/>
  <c r="D350" i="44"/>
  <c r="D351" i="44"/>
  <c r="D352" i="44"/>
  <c r="D353" i="44"/>
  <c r="D354" i="44"/>
  <c r="D355" i="44"/>
  <c r="D356" i="44"/>
  <c r="D357" i="44"/>
  <c r="D358" i="44"/>
  <c r="D359" i="44"/>
  <c r="D360" i="44"/>
  <c r="D361" i="44"/>
  <c r="D362" i="44"/>
  <c r="D363" i="44"/>
  <c r="D364" i="44"/>
  <c r="D365" i="44"/>
  <c r="D366" i="44"/>
  <c r="D367" i="44"/>
  <c r="D368" i="44"/>
  <c r="D369" i="44"/>
  <c r="D370" i="44"/>
  <c r="D371" i="44"/>
  <c r="D372" i="44"/>
  <c r="D373" i="44"/>
  <c r="D374" i="44"/>
  <c r="D375" i="44"/>
  <c r="D376" i="44"/>
  <c r="D377" i="44"/>
  <c r="D378" i="44"/>
  <c r="D379" i="44"/>
  <c r="D380" i="44"/>
  <c r="D381" i="44"/>
  <c r="D382" i="44"/>
  <c r="D383" i="44"/>
  <c r="D384" i="44"/>
  <c r="D385" i="44"/>
  <c r="D386" i="44"/>
  <c r="D387" i="44"/>
  <c r="D388" i="44"/>
  <c r="D389" i="44"/>
  <c r="D390" i="44"/>
  <c r="D391" i="44"/>
  <c r="D392" i="44"/>
  <c r="D393" i="44"/>
  <c r="D394" i="44"/>
  <c r="D395" i="44"/>
  <c r="D396" i="44"/>
  <c r="D397" i="44"/>
  <c r="D398" i="44"/>
  <c r="D399" i="44"/>
  <c r="D400" i="44"/>
  <c r="D401" i="44"/>
  <c r="D402" i="44"/>
  <c r="D403" i="44"/>
  <c r="D404" i="44"/>
  <c r="D405" i="44"/>
  <c r="D406" i="44"/>
  <c r="D407" i="44"/>
  <c r="D408" i="44"/>
  <c r="D409" i="44"/>
  <c r="D410" i="44"/>
  <c r="D411" i="44"/>
  <c r="D412" i="44"/>
  <c r="D413" i="44"/>
  <c r="D414" i="44"/>
  <c r="D415" i="44"/>
  <c r="D416" i="44"/>
  <c r="D417" i="44"/>
  <c r="D418" i="44"/>
  <c r="D419" i="44"/>
  <c r="D420" i="44"/>
  <c r="D421" i="44"/>
  <c r="D422" i="44"/>
  <c r="D423" i="44"/>
  <c r="D424" i="44"/>
  <c r="D425" i="44"/>
  <c r="D426" i="44"/>
  <c r="D427" i="44"/>
  <c r="D428" i="44"/>
  <c r="D429" i="44"/>
  <c r="D430" i="44"/>
  <c r="D431" i="44"/>
  <c r="D432" i="44"/>
  <c r="D433" i="44"/>
  <c r="D434" i="44"/>
  <c r="D435" i="44"/>
  <c r="D436" i="44"/>
  <c r="D437" i="44"/>
  <c r="D438" i="44"/>
  <c r="D439" i="44"/>
  <c r="D440" i="44"/>
  <c r="D441" i="44"/>
  <c r="D442" i="44"/>
  <c r="D443" i="44"/>
  <c r="D444" i="44"/>
  <c r="D445" i="44"/>
  <c r="D446" i="44"/>
  <c r="D447" i="44"/>
  <c r="D448" i="44"/>
  <c r="D449" i="44"/>
  <c r="D450" i="44"/>
  <c r="D451" i="44"/>
  <c r="D452" i="44"/>
  <c r="D453" i="44"/>
  <c r="D454" i="44"/>
  <c r="D455" i="44"/>
  <c r="D456" i="44"/>
  <c r="D457" i="44"/>
  <c r="D458" i="44"/>
  <c r="D459" i="44"/>
  <c r="D460" i="44"/>
  <c r="D461" i="44"/>
  <c r="D462" i="44"/>
  <c r="D463" i="44"/>
  <c r="D464" i="44"/>
  <c r="D465" i="44"/>
  <c r="D466" i="44"/>
  <c r="D467" i="44"/>
  <c r="D468" i="44"/>
  <c r="D469" i="44"/>
  <c r="D470" i="44"/>
  <c r="D471" i="44"/>
  <c r="D472" i="44"/>
  <c r="D473" i="44"/>
  <c r="D474" i="44"/>
  <c r="D475" i="44"/>
  <c r="D476" i="44"/>
  <c r="D477" i="44"/>
  <c r="D478" i="44"/>
  <c r="D479" i="44"/>
  <c r="D480" i="44"/>
  <c r="D481" i="44"/>
  <c r="D482" i="44"/>
  <c r="D483" i="44"/>
  <c r="D484" i="44"/>
  <c r="D485" i="44"/>
  <c r="D486" i="44"/>
  <c r="D487" i="44"/>
  <c r="D488" i="44"/>
  <c r="D489" i="44"/>
  <c r="D490" i="44"/>
  <c r="D491" i="44"/>
  <c r="D492" i="44"/>
  <c r="D493" i="44"/>
  <c r="D494" i="44"/>
  <c r="D495" i="44"/>
  <c r="D496" i="44"/>
  <c r="D497" i="44"/>
  <c r="D498" i="44"/>
  <c r="D499" i="44"/>
  <c r="D500" i="44"/>
  <c r="D501" i="44"/>
  <c r="D502" i="44"/>
  <c r="D503" i="44"/>
  <c r="D504" i="44"/>
  <c r="D505" i="44"/>
  <c r="D506" i="44"/>
  <c r="D507" i="44"/>
  <c r="D508" i="44"/>
  <c r="D509" i="44"/>
  <c r="D510" i="44"/>
  <c r="D511" i="44"/>
  <c r="D512" i="44"/>
  <c r="D513" i="44"/>
  <c r="D514" i="44"/>
  <c r="D515" i="44"/>
  <c r="D516" i="44"/>
  <c r="D517" i="44"/>
  <c r="D518" i="44"/>
  <c r="D519" i="44"/>
  <c r="D520" i="44"/>
  <c r="D521" i="44"/>
  <c r="D522" i="44"/>
  <c r="D523" i="44"/>
  <c r="D524" i="44"/>
  <c r="D525" i="44"/>
  <c r="D526" i="44"/>
  <c r="D527" i="44"/>
  <c r="D528" i="44"/>
  <c r="D529" i="44"/>
  <c r="D530" i="44"/>
  <c r="D531" i="44"/>
  <c r="D532" i="44"/>
  <c r="D533" i="44"/>
  <c r="D534" i="44"/>
  <c r="D535" i="44"/>
  <c r="D536" i="44"/>
  <c r="D537" i="44"/>
  <c r="D538" i="44"/>
  <c r="D539" i="44"/>
  <c r="D540" i="44"/>
  <c r="D541" i="44"/>
  <c r="D542" i="44"/>
  <c r="D543" i="44"/>
  <c r="D544" i="44"/>
  <c r="D545" i="44"/>
  <c r="D546" i="44"/>
  <c r="D547" i="44"/>
  <c r="D548" i="44"/>
  <c r="D549" i="44"/>
  <c r="D550" i="44"/>
  <c r="D551" i="44"/>
  <c r="D552" i="44"/>
  <c r="D553" i="44"/>
  <c r="D554" i="44"/>
  <c r="D555" i="44"/>
  <c r="D556" i="44"/>
  <c r="D557" i="44"/>
  <c r="D558" i="44"/>
  <c r="D559" i="44"/>
  <c r="D560" i="44"/>
  <c r="D561" i="44"/>
  <c r="D562" i="44"/>
  <c r="D563" i="44"/>
  <c r="D564" i="44"/>
  <c r="D565" i="44"/>
  <c r="D566" i="44"/>
  <c r="D567" i="44"/>
  <c r="D568" i="44"/>
  <c r="D569" i="44"/>
  <c r="D570" i="44"/>
  <c r="D571" i="44"/>
  <c r="D572" i="44"/>
  <c r="D573" i="44"/>
  <c r="D574" i="44"/>
  <c r="D575" i="44"/>
  <c r="D576" i="44"/>
  <c r="D577" i="44"/>
  <c r="D578" i="44"/>
  <c r="D579" i="44"/>
  <c r="D580" i="44"/>
  <c r="D581" i="44"/>
  <c r="D582" i="44"/>
  <c r="D583" i="44"/>
  <c r="D584" i="44"/>
  <c r="D585" i="44"/>
  <c r="D586" i="44"/>
  <c r="D587" i="44"/>
  <c r="D588" i="44"/>
  <c r="D589" i="44"/>
  <c r="D590" i="44"/>
  <c r="D591" i="44"/>
  <c r="D592" i="44"/>
  <c r="D593" i="44"/>
  <c r="D594" i="44"/>
  <c r="D595" i="44"/>
  <c r="D596" i="44"/>
  <c r="D597" i="44"/>
  <c r="D598" i="44"/>
  <c r="D599" i="44"/>
  <c r="D600" i="44"/>
  <c r="D601" i="44"/>
  <c r="D602" i="44"/>
  <c r="D603" i="44"/>
  <c r="D604" i="44"/>
  <c r="D605" i="44"/>
  <c r="D606" i="44"/>
  <c r="D607" i="44"/>
  <c r="D608" i="44"/>
  <c r="D609" i="44"/>
  <c r="D610" i="44"/>
  <c r="D611" i="44"/>
  <c r="D612" i="44"/>
  <c r="D613" i="44"/>
  <c r="D614" i="44"/>
  <c r="D615" i="44"/>
  <c r="D616" i="44"/>
  <c r="D617" i="44"/>
  <c r="D618" i="44"/>
  <c r="D619" i="44"/>
  <c r="D620" i="44"/>
  <c r="D621" i="44"/>
  <c r="D622" i="44"/>
  <c r="D623" i="44"/>
  <c r="D624" i="44"/>
  <c r="D625" i="44"/>
  <c r="D626" i="44"/>
  <c r="D627" i="44"/>
  <c r="D628" i="44"/>
  <c r="D629" i="44"/>
  <c r="D630" i="44"/>
  <c r="D631" i="44"/>
  <c r="D632" i="44"/>
  <c r="D633" i="44"/>
  <c r="D634" i="44"/>
  <c r="D635" i="44"/>
  <c r="D636" i="44"/>
  <c r="D637" i="44"/>
  <c r="D638" i="44"/>
  <c r="D639" i="44"/>
  <c r="D640" i="44"/>
  <c r="D641" i="44"/>
  <c r="D642" i="44"/>
  <c r="D643" i="44"/>
  <c r="D644" i="44"/>
  <c r="D645" i="44"/>
  <c r="D646" i="44"/>
  <c r="D647" i="44"/>
  <c r="D648" i="44"/>
  <c r="D649" i="44"/>
  <c r="D650" i="44"/>
  <c r="D651" i="44"/>
  <c r="D652" i="44"/>
  <c r="D653" i="44"/>
  <c r="D654" i="44"/>
  <c r="D655" i="44"/>
  <c r="D656" i="44"/>
  <c r="D657" i="44"/>
  <c r="D658" i="44"/>
  <c r="D659" i="44"/>
  <c r="D660" i="44"/>
  <c r="D661" i="44"/>
  <c r="D662" i="44"/>
  <c r="D663" i="44"/>
  <c r="D664" i="44"/>
  <c r="D665" i="44"/>
  <c r="D666" i="44"/>
  <c r="D667" i="44"/>
  <c r="D668" i="44"/>
  <c r="D669" i="44"/>
  <c r="D670" i="44"/>
  <c r="D671" i="44"/>
  <c r="D672" i="44"/>
  <c r="D673" i="44"/>
  <c r="D674" i="44"/>
  <c r="D675" i="44"/>
  <c r="D676" i="44"/>
  <c r="D677" i="44"/>
  <c r="D678" i="44"/>
  <c r="D679" i="44"/>
  <c r="D680" i="44"/>
  <c r="D681" i="44"/>
  <c r="D682" i="44"/>
  <c r="D683" i="44"/>
  <c r="D684" i="44"/>
  <c r="D685" i="44"/>
  <c r="D686" i="44"/>
  <c r="D687" i="44"/>
  <c r="D688" i="44"/>
  <c r="D689" i="44"/>
  <c r="D690" i="44"/>
  <c r="D691" i="44"/>
  <c r="D692" i="44"/>
  <c r="D693" i="44"/>
  <c r="D694" i="44"/>
  <c r="D695" i="44"/>
  <c r="D696" i="44"/>
  <c r="D697" i="44"/>
  <c r="D698" i="44"/>
  <c r="D699" i="44"/>
  <c r="D700" i="44"/>
  <c r="D701" i="44"/>
  <c r="D702" i="44"/>
  <c r="D703" i="44"/>
  <c r="D704" i="44"/>
  <c r="D705" i="44"/>
  <c r="D706" i="44"/>
  <c r="D707" i="44"/>
  <c r="D708" i="44"/>
  <c r="D709" i="44"/>
  <c r="D710" i="44"/>
  <c r="D711" i="44"/>
  <c r="D712" i="44"/>
  <c r="D713" i="44"/>
  <c r="D714" i="44"/>
  <c r="D715" i="44"/>
  <c r="D716" i="44"/>
  <c r="D717" i="44"/>
  <c r="D718" i="44"/>
  <c r="D719" i="44"/>
  <c r="D720" i="44"/>
  <c r="D721" i="44"/>
  <c r="D722" i="44"/>
  <c r="D723" i="44"/>
  <c r="D724" i="44"/>
  <c r="D725" i="44"/>
  <c r="D726" i="44"/>
  <c r="D727" i="44"/>
  <c r="D728" i="44"/>
  <c r="D729" i="44"/>
  <c r="D730" i="44"/>
  <c r="D731" i="44"/>
  <c r="D732" i="44"/>
  <c r="D733" i="44"/>
  <c r="D734" i="44"/>
  <c r="D735" i="44"/>
  <c r="D736" i="44"/>
  <c r="D737" i="44"/>
  <c r="D738" i="44"/>
  <c r="D739" i="44"/>
  <c r="D740" i="44"/>
  <c r="D741" i="44"/>
  <c r="D742" i="44"/>
  <c r="D743" i="44"/>
  <c r="D744" i="44"/>
  <c r="D745" i="44"/>
  <c r="D746" i="44"/>
  <c r="D747" i="44"/>
  <c r="D748" i="44"/>
  <c r="D749" i="44"/>
  <c r="D750" i="44"/>
  <c r="D751" i="44"/>
  <c r="D752" i="44"/>
  <c r="D753" i="44"/>
  <c r="D754" i="44"/>
  <c r="D755" i="44"/>
  <c r="D756" i="44"/>
  <c r="D757" i="44"/>
  <c r="D758" i="44"/>
  <c r="D759" i="44"/>
  <c r="D760" i="44"/>
  <c r="D761" i="44"/>
  <c r="D762" i="44"/>
  <c r="D763" i="44"/>
  <c r="D764" i="44"/>
  <c r="D765" i="44"/>
  <c r="D766" i="44"/>
  <c r="D767" i="44"/>
  <c r="D768" i="44"/>
  <c r="D769" i="44"/>
  <c r="D770" i="44"/>
  <c r="D771" i="44"/>
  <c r="D772" i="44"/>
  <c r="D773" i="44"/>
  <c r="D774" i="44"/>
  <c r="D775" i="44"/>
  <c r="D776" i="44"/>
  <c r="D777" i="44"/>
  <c r="D778" i="44"/>
  <c r="D779" i="44"/>
  <c r="D780" i="44"/>
  <c r="D781" i="44"/>
  <c r="D782" i="44"/>
  <c r="D783" i="44"/>
  <c r="D784" i="44"/>
  <c r="D21" i="44"/>
  <c r="D20" i="44"/>
  <c r="B2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G105" i="44"/>
  <c r="G106" i="44"/>
  <c r="G107" i="44"/>
  <c r="G108" i="44"/>
  <c r="G109" i="44"/>
  <c r="G110" i="44"/>
  <c r="G111" i="44"/>
  <c r="G112" i="44"/>
  <c r="G113" i="44"/>
  <c r="G114" i="44"/>
  <c r="G115" i="44"/>
  <c r="G116" i="44"/>
  <c r="G117" i="44"/>
  <c r="G118" i="44"/>
  <c r="G119" i="44"/>
  <c r="G120" i="44"/>
  <c r="G121" i="44"/>
  <c r="G122" i="44"/>
  <c r="G123" i="44"/>
  <c r="G124" i="44"/>
  <c r="G125" i="44"/>
  <c r="G126" i="44"/>
  <c r="G127" i="44"/>
  <c r="G128" i="44"/>
  <c r="G129" i="44"/>
  <c r="G130" i="44"/>
  <c r="G131" i="44"/>
  <c r="G132" i="44"/>
  <c r="G133" i="44"/>
  <c r="G134" i="44"/>
  <c r="G135" i="44"/>
  <c r="G136" i="44"/>
  <c r="G137" i="44"/>
  <c r="G138" i="44"/>
  <c r="G139" i="44"/>
  <c r="G140" i="44"/>
  <c r="G141" i="44"/>
  <c r="G142" i="44"/>
  <c r="G143" i="44"/>
  <c r="G144" i="44"/>
  <c r="G145" i="44"/>
  <c r="G146" i="44"/>
  <c r="G147" i="44"/>
  <c r="G148" i="44"/>
  <c r="G149" i="44"/>
  <c r="G150" i="44"/>
  <c r="G151" i="44"/>
  <c r="G152" i="44"/>
  <c r="G153" i="44"/>
  <c r="G154" i="44"/>
  <c r="G155" i="44"/>
  <c r="G156" i="44"/>
  <c r="G157" i="44"/>
  <c r="G158" i="44"/>
  <c r="G159" i="44"/>
  <c r="G160" i="44"/>
  <c r="G161" i="44"/>
  <c r="G162" i="44"/>
  <c r="G163" i="44"/>
  <c r="G164" i="44"/>
  <c r="G165" i="44"/>
  <c r="G166" i="44"/>
  <c r="G167" i="44"/>
  <c r="G168" i="44"/>
  <c r="G169" i="44"/>
  <c r="G170" i="44"/>
  <c r="G171" i="44"/>
  <c r="G172" i="44"/>
  <c r="G173" i="44"/>
  <c r="G174" i="44"/>
  <c r="G175" i="44"/>
  <c r="G176" i="44"/>
  <c r="G177" i="44"/>
  <c r="G178" i="44"/>
  <c r="G179" i="44"/>
  <c r="G180" i="44"/>
  <c r="G181" i="44"/>
  <c r="G182" i="44"/>
  <c r="G183" i="44"/>
  <c r="G184" i="44"/>
  <c r="G185" i="44"/>
  <c r="G186" i="44"/>
  <c r="G187" i="44"/>
  <c r="G188" i="44"/>
  <c r="G189" i="44"/>
  <c r="G190" i="44"/>
  <c r="G191" i="44"/>
  <c r="G192" i="44"/>
  <c r="G193" i="44"/>
  <c r="G194" i="44"/>
  <c r="G195" i="44"/>
  <c r="G196" i="44"/>
  <c r="G197" i="44"/>
  <c r="G198" i="44"/>
  <c r="G199" i="44"/>
  <c r="G200" i="44"/>
  <c r="G201" i="44"/>
  <c r="G202" i="44"/>
  <c r="G203" i="44"/>
  <c r="G204" i="44"/>
  <c r="G205" i="44"/>
  <c r="G206" i="44"/>
  <c r="G207" i="44"/>
  <c r="G208" i="44"/>
  <c r="G209" i="44"/>
  <c r="G210" i="44"/>
  <c r="G211" i="44"/>
  <c r="G212" i="44"/>
  <c r="G213" i="44"/>
  <c r="G214" i="44"/>
  <c r="G215" i="44"/>
  <c r="G216" i="44"/>
  <c r="G217" i="44"/>
  <c r="G218" i="44"/>
  <c r="G219" i="44"/>
  <c r="G220" i="44"/>
  <c r="G221" i="44"/>
  <c r="G222" i="44"/>
  <c r="G223" i="44"/>
  <c r="G224" i="44"/>
  <c r="G225" i="44"/>
  <c r="G226" i="44"/>
  <c r="G227" i="44"/>
  <c r="G228" i="44"/>
  <c r="G229" i="44"/>
  <c r="G230" i="44"/>
  <c r="G231" i="44"/>
  <c r="G232" i="44"/>
  <c r="G233" i="44"/>
  <c r="G234" i="44"/>
  <c r="G235" i="44"/>
  <c r="G236" i="44"/>
  <c r="G237" i="44"/>
  <c r="G238" i="44"/>
  <c r="G239" i="44"/>
  <c r="G240" i="44"/>
  <c r="G241" i="44"/>
  <c r="G242" i="44"/>
  <c r="G243" i="44"/>
  <c r="G244" i="44"/>
  <c r="G245" i="44"/>
  <c r="G246" i="44"/>
  <c r="G247" i="44"/>
  <c r="G248" i="44"/>
  <c r="G249" i="44"/>
  <c r="G250" i="44"/>
  <c r="G251" i="44"/>
  <c r="G252" i="44"/>
  <c r="G253" i="44"/>
  <c r="G254" i="44"/>
  <c r="G255" i="44"/>
  <c r="G256" i="44"/>
  <c r="G257" i="44"/>
  <c r="G258" i="44"/>
  <c r="G259" i="44"/>
  <c r="G260" i="44"/>
  <c r="G261" i="44"/>
  <c r="G262" i="44"/>
  <c r="G263" i="44"/>
  <c r="G264" i="44"/>
  <c r="G265" i="44"/>
  <c r="G266" i="44"/>
  <c r="G267" i="44"/>
  <c r="G268" i="44"/>
  <c r="G269" i="44"/>
  <c r="G270" i="44"/>
  <c r="G271" i="44"/>
  <c r="G272" i="44"/>
  <c r="G273" i="44"/>
  <c r="G274" i="44"/>
  <c r="G275" i="44"/>
  <c r="G276" i="44"/>
  <c r="G277" i="44"/>
  <c r="G278" i="44"/>
  <c r="G279" i="44"/>
  <c r="G280" i="44"/>
  <c r="G281" i="44"/>
  <c r="G282" i="44"/>
  <c r="G283" i="44"/>
  <c r="G284" i="44"/>
  <c r="G285" i="44"/>
  <c r="G286" i="44"/>
  <c r="G287" i="44"/>
  <c r="G288" i="44"/>
  <c r="G289" i="44"/>
  <c r="G290" i="44"/>
  <c r="G291" i="44"/>
  <c r="G292" i="44"/>
  <c r="G293" i="44"/>
  <c r="G294" i="44"/>
  <c r="G295" i="44"/>
  <c r="G296" i="44"/>
  <c r="G297" i="44"/>
  <c r="G298" i="44"/>
  <c r="G299" i="44"/>
  <c r="G300" i="44"/>
  <c r="G301" i="44"/>
  <c r="G302" i="44"/>
  <c r="G303" i="44"/>
  <c r="G304" i="44"/>
  <c r="G305" i="44"/>
  <c r="G306" i="44"/>
  <c r="G307" i="44"/>
  <c r="G308" i="44"/>
  <c r="G309" i="44"/>
  <c r="G310" i="44"/>
  <c r="G311" i="44"/>
  <c r="G312" i="44"/>
  <c r="G313" i="44"/>
  <c r="G314" i="44"/>
  <c r="G315" i="44"/>
  <c r="G316" i="44"/>
  <c r="G317" i="44"/>
  <c r="G318" i="44"/>
  <c r="G319" i="44"/>
  <c r="G320" i="44"/>
  <c r="G321" i="44"/>
  <c r="G322" i="44"/>
  <c r="G323" i="44"/>
  <c r="G324" i="44"/>
  <c r="G325" i="44"/>
  <c r="G326" i="44"/>
  <c r="G327" i="44"/>
  <c r="G328" i="44"/>
  <c r="G329" i="44"/>
  <c r="G330" i="44"/>
  <c r="G331" i="44"/>
  <c r="G332" i="44"/>
  <c r="G333" i="44"/>
  <c r="G334" i="44"/>
  <c r="G335" i="44"/>
  <c r="G336" i="44"/>
  <c r="G337" i="44"/>
  <c r="G338" i="44"/>
  <c r="G339" i="44"/>
  <c r="G340" i="44"/>
  <c r="G341" i="44"/>
  <c r="G342" i="44"/>
  <c r="G343" i="44"/>
  <c r="G344" i="44"/>
  <c r="G345" i="44"/>
  <c r="G346" i="44"/>
  <c r="G347" i="44"/>
  <c r="G348" i="44"/>
  <c r="G349" i="44"/>
  <c r="G350" i="44"/>
  <c r="G351" i="44"/>
  <c r="G352" i="44"/>
  <c r="G353" i="44"/>
  <c r="G354" i="44"/>
  <c r="G355" i="44"/>
  <c r="G356" i="44"/>
  <c r="G357" i="44"/>
  <c r="G358" i="44"/>
  <c r="G359" i="44"/>
  <c r="G360" i="44"/>
  <c r="G361" i="44"/>
  <c r="G362" i="44"/>
  <c r="G363" i="44"/>
  <c r="G364" i="44"/>
  <c r="G365" i="44"/>
  <c r="G366" i="44"/>
  <c r="G367" i="44"/>
  <c r="G368" i="44"/>
  <c r="G369" i="44"/>
  <c r="G370" i="44"/>
  <c r="G371" i="44"/>
  <c r="G372" i="44"/>
  <c r="G373" i="44"/>
  <c r="G374" i="44"/>
  <c r="G375" i="44"/>
  <c r="G376" i="44"/>
  <c r="G377" i="44"/>
  <c r="G378" i="44"/>
  <c r="G379" i="44"/>
  <c r="G380" i="44"/>
  <c r="G381" i="44"/>
  <c r="G382" i="44"/>
  <c r="G383" i="44"/>
  <c r="G384" i="44"/>
  <c r="G385" i="44"/>
  <c r="G386" i="44"/>
  <c r="G387" i="44"/>
  <c r="G388" i="44"/>
  <c r="G389" i="44"/>
  <c r="G390" i="44"/>
  <c r="G391" i="44"/>
  <c r="G392" i="44"/>
  <c r="G393" i="44"/>
  <c r="G394" i="44"/>
  <c r="G395" i="44"/>
  <c r="G396" i="44"/>
  <c r="G397" i="44"/>
  <c r="G398" i="44"/>
  <c r="G399" i="44"/>
  <c r="G400" i="44"/>
  <c r="G401" i="44"/>
  <c r="G402" i="44"/>
  <c r="G403" i="44"/>
  <c r="G404" i="44"/>
  <c r="G405" i="44"/>
  <c r="G406" i="44"/>
  <c r="G407" i="44"/>
  <c r="G408" i="44"/>
  <c r="G409" i="44"/>
  <c r="G410" i="44"/>
  <c r="G411" i="44"/>
  <c r="G412" i="44"/>
  <c r="G413" i="44"/>
  <c r="G414" i="44"/>
  <c r="G415" i="44"/>
  <c r="G416" i="44"/>
  <c r="G417" i="44"/>
  <c r="G418" i="44"/>
  <c r="G419" i="44"/>
  <c r="G420" i="44"/>
  <c r="G421" i="44"/>
  <c r="G422" i="44"/>
  <c r="G423" i="44"/>
  <c r="G424" i="44"/>
  <c r="G425" i="44"/>
  <c r="G426" i="44"/>
  <c r="G427" i="44"/>
  <c r="G428" i="44"/>
  <c r="G429" i="44"/>
  <c r="G430" i="44"/>
  <c r="G431" i="44"/>
  <c r="G432" i="44"/>
  <c r="G433" i="44"/>
  <c r="G434" i="44"/>
  <c r="G435" i="44"/>
  <c r="G436" i="44"/>
  <c r="G437" i="44"/>
  <c r="G438" i="44"/>
  <c r="G439" i="44"/>
  <c r="G440" i="44"/>
  <c r="G441" i="44"/>
  <c r="G442" i="44"/>
  <c r="G443" i="44"/>
  <c r="G444" i="44"/>
  <c r="G445" i="44"/>
  <c r="G446" i="44"/>
  <c r="G447" i="44"/>
  <c r="G448" i="44"/>
  <c r="G449" i="44"/>
  <c r="G450" i="44"/>
  <c r="G451" i="44"/>
  <c r="G452" i="44"/>
  <c r="G453" i="44"/>
  <c r="G454" i="44"/>
  <c r="G455" i="44"/>
  <c r="G456" i="44"/>
  <c r="G457" i="44"/>
  <c r="G458" i="44"/>
  <c r="G459" i="44"/>
  <c r="G460" i="44"/>
  <c r="G461" i="44"/>
  <c r="G462" i="44"/>
  <c r="G463" i="44"/>
  <c r="G464" i="44"/>
  <c r="G465" i="44"/>
  <c r="G466" i="44"/>
  <c r="G467" i="44"/>
  <c r="G468" i="44"/>
  <c r="G469" i="44"/>
  <c r="G470" i="44"/>
  <c r="G471" i="44"/>
  <c r="G472" i="44"/>
  <c r="G473" i="44"/>
  <c r="G474" i="44"/>
  <c r="G475" i="44"/>
  <c r="G476" i="44"/>
  <c r="G477" i="44"/>
  <c r="G478" i="44"/>
  <c r="G479" i="44"/>
  <c r="G480" i="44"/>
  <c r="G481" i="44"/>
  <c r="G482" i="44"/>
  <c r="G483" i="44"/>
  <c r="G484" i="44"/>
  <c r="G485" i="44"/>
  <c r="G486" i="44"/>
  <c r="G487" i="44"/>
  <c r="G488" i="44"/>
  <c r="G489" i="44"/>
  <c r="G490" i="44"/>
  <c r="G491" i="44"/>
  <c r="G492" i="44"/>
  <c r="G493" i="44"/>
  <c r="G494" i="44"/>
  <c r="G495" i="44"/>
  <c r="G496" i="44"/>
  <c r="G497" i="44"/>
  <c r="G498" i="44"/>
  <c r="G499" i="44"/>
  <c r="G500" i="44"/>
  <c r="G501" i="44"/>
  <c r="G502" i="44"/>
  <c r="G503" i="44"/>
  <c r="G504" i="44"/>
  <c r="G505" i="44"/>
  <c r="G506" i="44"/>
  <c r="G507" i="44"/>
  <c r="G508" i="44"/>
  <c r="G509" i="44"/>
  <c r="G510" i="44"/>
  <c r="G511" i="44"/>
  <c r="G512" i="44"/>
  <c r="G513" i="44"/>
  <c r="G514" i="44"/>
  <c r="G515" i="44"/>
  <c r="G516" i="44"/>
  <c r="G517" i="44"/>
  <c r="G518" i="44"/>
  <c r="G519" i="44"/>
  <c r="G520" i="44"/>
  <c r="G521" i="44"/>
  <c r="G522" i="44"/>
  <c r="G523" i="44"/>
  <c r="G524" i="44"/>
  <c r="G525" i="44"/>
  <c r="G526" i="44"/>
  <c r="G527" i="44"/>
  <c r="G528" i="44"/>
  <c r="G529" i="44"/>
  <c r="G530" i="44"/>
  <c r="G531" i="44"/>
  <c r="G532" i="44"/>
  <c r="G533" i="44"/>
  <c r="G534" i="44"/>
  <c r="G535" i="44"/>
  <c r="G536" i="44"/>
  <c r="G537" i="44"/>
  <c r="G538" i="44"/>
  <c r="G539" i="44"/>
  <c r="G540" i="44"/>
  <c r="G541" i="44"/>
  <c r="G542" i="44"/>
  <c r="G543" i="44"/>
  <c r="G544" i="44"/>
  <c r="G545" i="44"/>
  <c r="G546" i="44"/>
  <c r="G547" i="44"/>
  <c r="G548" i="44"/>
  <c r="G549" i="44"/>
  <c r="G550" i="44"/>
  <c r="G551" i="44"/>
  <c r="G552" i="44"/>
  <c r="G553" i="44"/>
  <c r="G554" i="44"/>
  <c r="G555" i="44"/>
  <c r="G556" i="44"/>
  <c r="G557" i="44"/>
  <c r="G558" i="44"/>
  <c r="G559" i="44"/>
  <c r="G560" i="44"/>
  <c r="G561" i="44"/>
  <c r="G562" i="44"/>
  <c r="G563" i="44"/>
  <c r="G564" i="44"/>
  <c r="G565" i="44"/>
  <c r="G566" i="44"/>
  <c r="G567" i="44"/>
  <c r="G568" i="44"/>
  <c r="G569" i="44"/>
  <c r="G570" i="44"/>
  <c r="G571" i="44"/>
  <c r="G572" i="44"/>
  <c r="G573" i="44"/>
  <c r="G574" i="44"/>
  <c r="G575" i="44"/>
  <c r="G576" i="44"/>
  <c r="G577" i="44"/>
  <c r="G578" i="44"/>
  <c r="G579" i="44"/>
  <c r="G580" i="44"/>
  <c r="G581" i="44"/>
  <c r="G582" i="44"/>
  <c r="G583" i="44"/>
  <c r="G584" i="44"/>
  <c r="G585" i="44"/>
  <c r="G586" i="44"/>
  <c r="G587" i="44"/>
  <c r="G588" i="44"/>
  <c r="G589" i="44"/>
  <c r="G590" i="44"/>
  <c r="G591" i="44"/>
  <c r="G592" i="44"/>
  <c r="G593" i="44"/>
  <c r="G594" i="44"/>
  <c r="G595" i="44"/>
  <c r="G596" i="44"/>
  <c r="G597" i="44"/>
  <c r="G598" i="44"/>
  <c r="G599" i="44"/>
  <c r="G600" i="44"/>
  <c r="G601" i="44"/>
  <c r="G602" i="44"/>
  <c r="G603" i="44"/>
  <c r="G604" i="44"/>
  <c r="G605" i="44"/>
  <c r="G606" i="44"/>
  <c r="G607" i="44"/>
  <c r="G608" i="44"/>
  <c r="G609" i="44"/>
  <c r="G610" i="44"/>
  <c r="G611" i="44"/>
  <c r="G612" i="44"/>
  <c r="G613" i="44"/>
  <c r="G614" i="44"/>
  <c r="G615" i="44"/>
  <c r="G616" i="44"/>
  <c r="G617" i="44"/>
  <c r="G618" i="44"/>
  <c r="G619" i="44"/>
  <c r="G620" i="44"/>
  <c r="G621" i="44"/>
  <c r="G622" i="44"/>
  <c r="G623" i="44"/>
  <c r="G624" i="44"/>
  <c r="G625" i="44"/>
  <c r="G626" i="44"/>
  <c r="G627" i="44"/>
  <c r="B4" i="44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109" i="43"/>
  <c r="E110" i="43"/>
  <c r="E111" i="43"/>
  <c r="E112" i="43"/>
  <c r="E113" i="43"/>
  <c r="E114" i="43"/>
  <c r="E115" i="43"/>
  <c r="E116" i="43"/>
  <c r="E117" i="43"/>
  <c r="E118" i="43"/>
  <c r="E119" i="43"/>
  <c r="E120" i="43"/>
  <c r="E121" i="43"/>
  <c r="E122" i="43"/>
  <c r="E123" i="43"/>
  <c r="E124" i="43"/>
  <c r="E125" i="43"/>
  <c r="E126" i="43"/>
  <c r="E127" i="43"/>
  <c r="E128" i="43"/>
  <c r="E129" i="43"/>
  <c r="E130" i="43"/>
  <c r="E131" i="43"/>
  <c r="E132" i="43"/>
  <c r="E133" i="43"/>
  <c r="E134" i="43"/>
  <c r="E135" i="43"/>
  <c r="E136" i="43"/>
  <c r="E137" i="43"/>
  <c r="E138" i="43"/>
  <c r="E139" i="43"/>
  <c r="E140" i="43"/>
  <c r="E141" i="43"/>
  <c r="E142" i="43"/>
  <c r="E143" i="43"/>
  <c r="E144" i="43"/>
  <c r="E145" i="43"/>
  <c r="E146" i="43"/>
  <c r="E147" i="43"/>
  <c r="E148" i="43"/>
  <c r="E149" i="43"/>
  <c r="E150" i="43"/>
  <c r="E151" i="43"/>
  <c r="E152" i="43"/>
  <c r="E153" i="43"/>
  <c r="E154" i="43"/>
  <c r="E155" i="43"/>
  <c r="E156" i="43"/>
  <c r="E157" i="43"/>
  <c r="E158" i="43"/>
  <c r="E159" i="43"/>
  <c r="E160" i="43"/>
  <c r="E161" i="43"/>
  <c r="E162" i="43"/>
  <c r="E163" i="43"/>
  <c r="E164" i="43"/>
  <c r="E165" i="43"/>
  <c r="E166" i="43"/>
  <c r="E167" i="43"/>
  <c r="E168" i="43"/>
  <c r="E169" i="43"/>
  <c r="E170" i="43"/>
  <c r="E171" i="43"/>
  <c r="E172" i="43"/>
  <c r="E173" i="43"/>
  <c r="E174" i="43"/>
  <c r="E175" i="43"/>
  <c r="E176" i="43"/>
  <c r="E177" i="43"/>
  <c r="E178" i="43"/>
  <c r="E179" i="43"/>
  <c r="E180" i="43"/>
  <c r="E181" i="43"/>
  <c r="E182" i="43"/>
  <c r="E183" i="43"/>
  <c r="E184" i="43"/>
  <c r="E185" i="43"/>
  <c r="E186" i="43"/>
  <c r="E187" i="43"/>
  <c r="E188" i="43"/>
  <c r="E189" i="43"/>
  <c r="E190" i="43"/>
  <c r="E191" i="43"/>
  <c r="E192" i="43"/>
  <c r="E193" i="43"/>
  <c r="E194" i="43"/>
  <c r="E195" i="43"/>
  <c r="E196" i="43"/>
  <c r="E197" i="43"/>
  <c r="E198" i="43"/>
  <c r="E199" i="43"/>
  <c r="E200" i="43"/>
  <c r="E201" i="43"/>
  <c r="E202" i="43"/>
  <c r="E203" i="43"/>
  <c r="E204" i="43"/>
  <c r="E205" i="43"/>
  <c r="E206" i="43"/>
  <c r="E207" i="43"/>
  <c r="E208" i="43"/>
  <c r="E209" i="43"/>
  <c r="E210" i="43"/>
  <c r="E211" i="43"/>
  <c r="E212" i="43"/>
  <c r="E213" i="43"/>
  <c r="E214" i="43"/>
  <c r="E215" i="43"/>
  <c r="E216" i="43"/>
  <c r="E217" i="43"/>
  <c r="E218" i="43"/>
  <c r="E219" i="43"/>
  <c r="E220" i="43"/>
  <c r="E221" i="43"/>
  <c r="E222" i="43"/>
  <c r="E223" i="43"/>
  <c r="E224" i="43"/>
  <c r="E225" i="43"/>
  <c r="E226" i="43"/>
  <c r="E227" i="43"/>
  <c r="E228" i="43"/>
  <c r="E229" i="43"/>
  <c r="E230" i="43"/>
  <c r="E231" i="43"/>
  <c r="E232" i="43"/>
  <c r="E233" i="43"/>
  <c r="E234" i="43"/>
  <c r="E235" i="43"/>
  <c r="E236" i="43"/>
  <c r="E237" i="43"/>
  <c r="E238" i="43"/>
  <c r="E239" i="43"/>
  <c r="E240" i="43"/>
  <c r="E241" i="43"/>
  <c r="E242" i="43"/>
  <c r="E243" i="43"/>
  <c r="E244" i="43"/>
  <c r="E245" i="43"/>
  <c r="E246" i="43"/>
  <c r="E247" i="43"/>
  <c r="E248" i="43"/>
  <c r="E249" i="43"/>
  <c r="E250" i="43"/>
  <c r="E251" i="43"/>
  <c r="E252" i="43"/>
  <c r="E253" i="43"/>
  <c r="E254" i="43"/>
  <c r="E255" i="43"/>
  <c r="E256" i="43"/>
  <c r="E257" i="43"/>
  <c r="E258" i="43"/>
  <c r="E259" i="43"/>
  <c r="E260" i="43"/>
  <c r="E261" i="43"/>
  <c r="E262" i="43"/>
  <c r="E263" i="43"/>
  <c r="E264" i="43"/>
  <c r="E265" i="43"/>
  <c r="E266" i="43"/>
  <c r="E267" i="43"/>
  <c r="E268" i="43"/>
  <c r="E269" i="43"/>
  <c r="E270" i="43"/>
  <c r="E271" i="43"/>
  <c r="E272" i="43"/>
  <c r="E273" i="43"/>
  <c r="E274" i="43"/>
  <c r="E275" i="43"/>
  <c r="E276" i="43"/>
  <c r="E277" i="43"/>
  <c r="E278" i="43"/>
  <c r="E279" i="43"/>
  <c r="E280" i="43"/>
  <c r="E281" i="43"/>
  <c r="E282" i="43"/>
  <c r="E283" i="43"/>
  <c r="E284" i="43"/>
  <c r="E285" i="43"/>
  <c r="E286" i="43"/>
  <c r="E287" i="43"/>
  <c r="E288" i="43"/>
  <c r="E289" i="43"/>
  <c r="E290" i="43"/>
  <c r="E291" i="43"/>
  <c r="E292" i="43"/>
  <c r="E293" i="43"/>
  <c r="E294" i="43"/>
  <c r="E295" i="43"/>
  <c r="E296" i="43"/>
  <c r="E297" i="43"/>
  <c r="E298" i="43"/>
  <c r="E299" i="43"/>
  <c r="E300" i="43"/>
  <c r="E301" i="43"/>
  <c r="E302" i="43"/>
  <c r="E303" i="43"/>
  <c r="E304" i="43"/>
  <c r="E305" i="43"/>
  <c r="E306" i="43"/>
  <c r="E307" i="43"/>
  <c r="E308" i="43"/>
  <c r="E309" i="43"/>
  <c r="E310" i="43"/>
  <c r="E311" i="43"/>
  <c r="E312" i="43"/>
  <c r="E313" i="43"/>
  <c r="E314" i="43"/>
  <c r="E315" i="43"/>
  <c r="E316" i="43"/>
  <c r="E317" i="43"/>
  <c r="E318" i="43"/>
  <c r="E319" i="43"/>
  <c r="E320" i="43"/>
  <c r="E321" i="43"/>
  <c r="E322" i="43"/>
  <c r="E323" i="43"/>
  <c r="E324" i="43"/>
  <c r="E325" i="43"/>
  <c r="E326" i="43"/>
  <c r="E327" i="43"/>
  <c r="E328" i="43"/>
  <c r="E329" i="43"/>
  <c r="E330" i="43"/>
  <c r="E331" i="43"/>
  <c r="E332" i="43"/>
  <c r="E333" i="43"/>
  <c r="E334" i="43"/>
  <c r="E335" i="43"/>
  <c r="E336" i="43"/>
  <c r="E337" i="43"/>
  <c r="E338" i="43"/>
  <c r="E19" i="43"/>
  <c r="F17" i="43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F105" i="42"/>
  <c r="F106" i="42"/>
  <c r="F107" i="42"/>
  <c r="F108" i="42"/>
  <c r="F109" i="42"/>
  <c r="F110" i="42"/>
  <c r="F111" i="42"/>
  <c r="F112" i="42"/>
  <c r="F113" i="42"/>
  <c r="F114" i="42"/>
  <c r="F115" i="42"/>
  <c r="F116" i="42"/>
  <c r="F117" i="42"/>
  <c r="F118" i="42"/>
  <c r="F119" i="42"/>
  <c r="F120" i="42"/>
  <c r="F121" i="42"/>
  <c r="F122" i="42"/>
  <c r="F123" i="42"/>
  <c r="F124" i="42"/>
  <c r="F125" i="42"/>
  <c r="F126" i="42"/>
  <c r="F127" i="42"/>
  <c r="F128" i="42"/>
  <c r="F129" i="42"/>
  <c r="F130" i="42"/>
  <c r="F131" i="42"/>
  <c r="F132" i="42"/>
  <c r="F133" i="42"/>
  <c r="F134" i="42"/>
  <c r="F135" i="42"/>
  <c r="F136" i="42"/>
  <c r="F137" i="42"/>
  <c r="F138" i="42"/>
  <c r="F139" i="42"/>
  <c r="F140" i="42"/>
  <c r="F141" i="42"/>
  <c r="F142" i="42"/>
  <c r="F143" i="42"/>
  <c r="F144" i="42"/>
  <c r="F145" i="42"/>
  <c r="F146" i="42"/>
  <c r="F147" i="42"/>
  <c r="F148" i="42"/>
  <c r="F149" i="42"/>
  <c r="F150" i="42"/>
  <c r="F151" i="42"/>
  <c r="F152" i="42"/>
  <c r="F153" i="42"/>
  <c r="F154" i="42"/>
  <c r="F155" i="42"/>
  <c r="F156" i="42"/>
  <c r="F157" i="42"/>
  <c r="F158" i="42"/>
  <c r="F159" i="42"/>
  <c r="F160" i="42"/>
  <c r="F161" i="42"/>
  <c r="F162" i="42"/>
  <c r="F163" i="42"/>
  <c r="F164" i="42"/>
  <c r="F165" i="42"/>
  <c r="F166" i="42"/>
  <c r="F167" i="42"/>
  <c r="F168" i="42"/>
  <c r="F169" i="42"/>
  <c r="F170" i="42"/>
  <c r="F171" i="42"/>
  <c r="F172" i="42"/>
  <c r="F173" i="42"/>
  <c r="F174" i="42"/>
  <c r="F175" i="42"/>
  <c r="F176" i="42"/>
  <c r="F177" i="42"/>
  <c r="F178" i="42"/>
  <c r="F179" i="42"/>
  <c r="F180" i="42"/>
  <c r="F181" i="42"/>
  <c r="F182" i="42"/>
  <c r="F183" i="42"/>
  <c r="F184" i="42"/>
  <c r="F185" i="42"/>
  <c r="F186" i="42"/>
  <c r="F187" i="42"/>
  <c r="F188" i="42"/>
  <c r="F189" i="42"/>
  <c r="F190" i="42"/>
  <c r="F191" i="42"/>
  <c r="F192" i="42"/>
  <c r="F193" i="42"/>
  <c r="F194" i="42"/>
  <c r="F195" i="42"/>
  <c r="F196" i="42"/>
  <c r="F197" i="42"/>
  <c r="F198" i="42"/>
  <c r="F199" i="42"/>
  <c r="F200" i="42"/>
  <c r="F201" i="42"/>
  <c r="F202" i="42"/>
  <c r="F203" i="42"/>
  <c r="F204" i="42"/>
  <c r="F205" i="42"/>
  <c r="F206" i="42"/>
  <c r="F207" i="42"/>
  <c r="F208" i="42"/>
  <c r="F209" i="42"/>
  <c r="F210" i="42"/>
  <c r="F211" i="42"/>
  <c r="F212" i="42"/>
  <c r="F213" i="42"/>
  <c r="F214" i="42"/>
  <c r="F215" i="42"/>
  <c r="F216" i="42"/>
  <c r="F217" i="42"/>
  <c r="F218" i="42"/>
  <c r="F219" i="42"/>
  <c r="F220" i="42"/>
  <c r="F221" i="42"/>
  <c r="F222" i="42"/>
  <c r="F223" i="42"/>
  <c r="F224" i="42"/>
  <c r="F225" i="42"/>
  <c r="F226" i="42"/>
  <c r="F227" i="42"/>
  <c r="F228" i="42"/>
  <c r="F229" i="42"/>
  <c r="F230" i="42"/>
  <c r="F231" i="42"/>
  <c r="F232" i="42"/>
  <c r="F233" i="42"/>
  <c r="F234" i="42"/>
  <c r="F235" i="42"/>
  <c r="F236" i="42"/>
  <c r="F237" i="42"/>
  <c r="F238" i="42"/>
  <c r="F239" i="42"/>
  <c r="F240" i="42"/>
  <c r="F241" i="42"/>
  <c r="F242" i="42"/>
  <c r="F243" i="42"/>
  <c r="F244" i="42"/>
  <c r="F245" i="42"/>
  <c r="F246" i="42"/>
  <c r="F247" i="42"/>
  <c r="F248" i="42"/>
  <c r="F249" i="42"/>
  <c r="F250" i="42"/>
  <c r="F251" i="42"/>
  <c r="F252" i="42"/>
  <c r="F253" i="42"/>
  <c r="F254" i="42"/>
  <c r="F255" i="42"/>
  <c r="F256" i="42"/>
  <c r="F257" i="42"/>
  <c r="F258" i="42"/>
  <c r="F259" i="42"/>
  <c r="F260" i="42"/>
  <c r="F261" i="42"/>
  <c r="F262" i="42"/>
  <c r="F263" i="42"/>
  <c r="F264" i="42"/>
  <c r="F265" i="42"/>
  <c r="F266" i="42"/>
  <c r="F267" i="42"/>
  <c r="F268" i="42"/>
  <c r="F269" i="42"/>
  <c r="F270" i="42"/>
  <c r="F271" i="42"/>
  <c r="F272" i="42"/>
  <c r="F273" i="42"/>
  <c r="F274" i="42"/>
  <c r="F275" i="42"/>
  <c r="F276" i="42"/>
  <c r="F277" i="42"/>
  <c r="F278" i="42"/>
  <c r="F279" i="42"/>
  <c r="F280" i="42"/>
  <c r="F281" i="42"/>
  <c r="F282" i="42"/>
  <c r="F283" i="42"/>
  <c r="F284" i="42"/>
  <c r="F285" i="42"/>
  <c r="F286" i="42"/>
  <c r="F287" i="42"/>
  <c r="F288" i="42"/>
  <c r="F289" i="42"/>
  <c r="F290" i="42"/>
  <c r="F291" i="42"/>
  <c r="F292" i="42"/>
  <c r="F293" i="42"/>
  <c r="F294" i="42"/>
  <c r="F295" i="42"/>
  <c r="F296" i="42"/>
  <c r="F297" i="42"/>
  <c r="F298" i="42"/>
  <c r="F299" i="42"/>
  <c r="F300" i="42"/>
  <c r="F301" i="42"/>
  <c r="F302" i="42"/>
  <c r="F303" i="42"/>
  <c r="F304" i="42"/>
  <c r="F305" i="42"/>
  <c r="F306" i="42"/>
  <c r="F307" i="42"/>
  <c r="F308" i="42"/>
  <c r="F309" i="42"/>
  <c r="F310" i="42"/>
  <c r="F311" i="42"/>
  <c r="F312" i="42"/>
  <c r="F313" i="42"/>
  <c r="F314" i="42"/>
  <c r="F315" i="42"/>
  <c r="F316" i="42"/>
  <c r="F317" i="42"/>
  <c r="F318" i="42"/>
  <c r="F319" i="42"/>
  <c r="F320" i="42"/>
  <c r="F321" i="42"/>
  <c r="F322" i="42"/>
  <c r="F323" i="42"/>
  <c r="F324" i="42"/>
  <c r="F325" i="42"/>
  <c r="F326" i="42"/>
  <c r="F327" i="42"/>
  <c r="F328" i="42"/>
  <c r="F329" i="42"/>
  <c r="F330" i="42"/>
  <c r="F331" i="42"/>
  <c r="F332" i="42"/>
  <c r="F333" i="42"/>
  <c r="F334" i="42"/>
  <c r="F335" i="42"/>
  <c r="F336" i="42"/>
  <c r="F337" i="42"/>
  <c r="F338" i="42"/>
  <c r="F339" i="42"/>
  <c r="F340" i="42"/>
  <c r="F341" i="42"/>
  <c r="F342" i="42"/>
  <c r="F343" i="42"/>
  <c r="F344" i="42"/>
  <c r="F345" i="42"/>
  <c r="F346" i="42"/>
  <c r="F347" i="42"/>
  <c r="F348" i="42"/>
  <c r="F349" i="42"/>
  <c r="F350" i="42"/>
  <c r="F351" i="42"/>
  <c r="F352" i="42"/>
  <c r="F353" i="42"/>
  <c r="F354" i="42"/>
  <c r="F355" i="42"/>
  <c r="F356" i="42"/>
  <c r="F357" i="42"/>
  <c r="F358" i="42"/>
  <c r="F359" i="42"/>
  <c r="F360" i="42"/>
  <c r="F361" i="42"/>
  <c r="F362" i="42"/>
  <c r="F363" i="42"/>
  <c r="F364" i="42"/>
  <c r="F365" i="42"/>
  <c r="F366" i="42"/>
  <c r="F367" i="42"/>
  <c r="F368" i="42"/>
  <c r="F369" i="42"/>
  <c r="F370" i="42"/>
  <c r="F371" i="42"/>
  <c r="F372" i="42"/>
  <c r="F373" i="42"/>
  <c r="F374" i="42"/>
  <c r="F375" i="42"/>
  <c r="F376" i="42"/>
  <c r="F377" i="42"/>
  <c r="F378" i="42"/>
  <c r="F379" i="42"/>
  <c r="F380" i="42"/>
  <c r="F381" i="42"/>
  <c r="F382" i="42"/>
  <c r="F383" i="42"/>
  <c r="F384" i="42"/>
  <c r="F385" i="42"/>
  <c r="F386" i="42"/>
  <c r="F387" i="42"/>
  <c r="F388" i="42"/>
  <c r="F389" i="42"/>
  <c r="F390" i="42"/>
  <c r="F391" i="42"/>
  <c r="F392" i="42"/>
  <c r="F393" i="42"/>
  <c r="F394" i="42"/>
  <c r="F395" i="42"/>
  <c r="F396" i="42"/>
  <c r="F397" i="42"/>
  <c r="F398" i="42"/>
  <c r="F399" i="42"/>
  <c r="F400" i="42"/>
  <c r="F401" i="42"/>
  <c r="F402" i="42"/>
  <c r="F403" i="42"/>
  <c r="F404" i="42"/>
  <c r="F405" i="42"/>
  <c r="F406" i="42"/>
  <c r="F407" i="42"/>
  <c r="F408" i="42"/>
  <c r="F409" i="42"/>
  <c r="F410" i="42"/>
  <c r="F411" i="42"/>
  <c r="F412" i="42"/>
  <c r="F413" i="42"/>
  <c r="F414" i="42"/>
  <c r="F415" i="42"/>
  <c r="F416" i="42"/>
  <c r="F417" i="42"/>
  <c r="F418" i="42"/>
  <c r="F419" i="42"/>
  <c r="F420" i="42"/>
  <c r="F421" i="42"/>
  <c r="F422" i="42"/>
  <c r="F423" i="42"/>
  <c r="F424" i="42"/>
  <c r="F425" i="42"/>
  <c r="F426" i="42"/>
  <c r="F427" i="42"/>
  <c r="F428" i="42"/>
  <c r="F429" i="42"/>
  <c r="F430" i="42"/>
  <c r="F431" i="42"/>
  <c r="F432" i="42"/>
  <c r="F433" i="42"/>
  <c r="F434" i="42"/>
  <c r="F435" i="42"/>
  <c r="F436" i="42"/>
  <c r="F437" i="42"/>
  <c r="F438" i="42"/>
  <c r="F439" i="42"/>
  <c r="F440" i="42"/>
  <c r="F441" i="42"/>
  <c r="F442" i="42"/>
  <c r="F443" i="42"/>
  <c r="F444" i="42"/>
  <c r="F445" i="42"/>
  <c r="F446" i="42"/>
  <c r="F447" i="42"/>
  <c r="F448" i="42"/>
  <c r="F449" i="42"/>
  <c r="F450" i="42"/>
  <c r="F451" i="42"/>
  <c r="F452" i="42"/>
  <c r="F453" i="42"/>
  <c r="F454" i="42"/>
  <c r="F455" i="42"/>
  <c r="F456" i="42"/>
  <c r="F457" i="42"/>
  <c r="F458" i="42"/>
  <c r="F459" i="42"/>
  <c r="F460" i="42"/>
  <c r="F461" i="42"/>
  <c r="F462" i="42"/>
  <c r="F463" i="42"/>
  <c r="F464" i="42"/>
  <c r="F465" i="42"/>
  <c r="F466" i="42"/>
  <c r="F467" i="42"/>
  <c r="F468" i="42"/>
  <c r="F469" i="42"/>
  <c r="F470" i="42"/>
  <c r="F471" i="42"/>
  <c r="F472" i="42"/>
  <c r="F473" i="42"/>
  <c r="F474" i="42"/>
  <c r="F475" i="42"/>
  <c r="F476" i="42"/>
  <c r="F477" i="42"/>
  <c r="F478" i="42"/>
  <c r="F479" i="42"/>
  <c r="F480" i="42"/>
  <c r="F481" i="42"/>
  <c r="F482" i="42"/>
  <c r="F483" i="42"/>
  <c r="F484" i="42"/>
  <c r="F485" i="42"/>
  <c r="F486" i="42"/>
  <c r="F487" i="42"/>
  <c r="F488" i="42"/>
  <c r="F489" i="42"/>
  <c r="F490" i="42"/>
  <c r="F491" i="42"/>
  <c r="F492" i="42"/>
  <c r="F493" i="42"/>
  <c r="F494" i="42"/>
  <c r="F495" i="42"/>
  <c r="F496" i="42"/>
  <c r="F497" i="42"/>
  <c r="F498" i="42"/>
  <c r="F499" i="42"/>
  <c r="F500" i="42"/>
  <c r="F501" i="42"/>
  <c r="F502" i="42"/>
  <c r="F503" i="42"/>
  <c r="F504" i="42"/>
  <c r="F505" i="42"/>
  <c r="F506" i="42"/>
  <c r="F507" i="42"/>
  <c r="F508" i="42"/>
  <c r="F509" i="42"/>
  <c r="F510" i="42"/>
  <c r="F511" i="42"/>
  <c r="F512" i="42"/>
  <c r="F513" i="42"/>
  <c r="F514" i="42"/>
  <c r="F515" i="42"/>
  <c r="F516" i="42"/>
  <c r="F517" i="42"/>
  <c r="F518" i="42"/>
  <c r="F519" i="42"/>
  <c r="F520" i="42"/>
  <c r="F521" i="42"/>
  <c r="F522" i="42"/>
  <c r="F523" i="42"/>
  <c r="F524" i="42"/>
  <c r="F525" i="42"/>
  <c r="F526" i="42"/>
  <c r="F527" i="42"/>
  <c r="F528" i="42"/>
  <c r="F529" i="42"/>
  <c r="F530" i="42"/>
  <c r="F531" i="42"/>
  <c r="F532" i="42"/>
  <c r="F533" i="42"/>
  <c r="F534" i="42"/>
  <c r="F535" i="42"/>
  <c r="F536" i="42"/>
  <c r="F537" i="42"/>
  <c r="F538" i="42"/>
  <c r="F539" i="42"/>
  <c r="F540" i="42"/>
  <c r="F541" i="42"/>
  <c r="F542" i="42"/>
  <c r="F543" i="42"/>
  <c r="F544" i="42"/>
  <c r="F545" i="42"/>
  <c r="F546" i="42"/>
  <c r="F547" i="42"/>
  <c r="F548" i="42"/>
  <c r="F549" i="42"/>
  <c r="F550" i="42"/>
  <c r="F551" i="42"/>
  <c r="F552" i="42"/>
  <c r="F553" i="42"/>
  <c r="F554" i="42"/>
  <c r="F555" i="42"/>
  <c r="F556" i="42"/>
  <c r="F557" i="42"/>
  <c r="F558" i="42"/>
  <c r="F559" i="42"/>
  <c r="F560" i="42"/>
  <c r="F561" i="42"/>
  <c r="F562" i="42"/>
  <c r="F563" i="42"/>
  <c r="F564" i="42"/>
  <c r="F565" i="42"/>
  <c r="F566" i="42"/>
  <c r="F567" i="42"/>
  <c r="F568" i="42"/>
  <c r="F569" i="42"/>
  <c r="F570" i="42"/>
  <c r="F571" i="42"/>
  <c r="F572" i="42"/>
  <c r="F573" i="42"/>
  <c r="F574" i="42"/>
  <c r="F575" i="42"/>
  <c r="F576" i="42"/>
  <c r="F577" i="42"/>
  <c r="F578" i="42"/>
  <c r="F579" i="42"/>
  <c r="F580" i="42"/>
  <c r="F581" i="42"/>
  <c r="F582" i="42"/>
  <c r="F583" i="42"/>
  <c r="F584" i="42"/>
  <c r="F585" i="42"/>
  <c r="F586" i="42"/>
  <c r="F587" i="42"/>
  <c r="F588" i="42"/>
  <c r="F589" i="42"/>
  <c r="F590" i="42"/>
  <c r="F591" i="42"/>
  <c r="F592" i="42"/>
  <c r="F593" i="42"/>
  <c r="F594" i="42"/>
  <c r="F595" i="42"/>
  <c r="F596" i="42"/>
  <c r="F597" i="42"/>
  <c r="F598" i="42"/>
  <c r="F599" i="42"/>
  <c r="F600" i="42"/>
  <c r="F601" i="42"/>
  <c r="F602" i="42"/>
  <c r="F603" i="42"/>
  <c r="F604" i="42"/>
  <c r="F605" i="42"/>
  <c r="F606" i="42"/>
  <c r="F607" i="42"/>
  <c r="F608" i="42"/>
  <c r="F609" i="42"/>
  <c r="F610" i="42"/>
  <c r="F611" i="42"/>
  <c r="F612" i="42"/>
  <c r="F613" i="42"/>
  <c r="F614" i="42"/>
  <c r="F615" i="42"/>
  <c r="F616" i="42"/>
  <c r="F617" i="42"/>
  <c r="F618" i="42"/>
  <c r="F619" i="42"/>
  <c r="F620" i="42"/>
  <c r="F621" i="42"/>
  <c r="C50" i="31"/>
  <c r="B6" i="43"/>
  <c r="B17" i="43"/>
  <c r="G5" i="43"/>
  <c r="D39" i="31"/>
  <c r="G4" i="43"/>
  <c r="C44" i="31"/>
  <c r="D43" i="31"/>
  <c r="D44" i="31"/>
  <c r="E43" i="31"/>
  <c r="E44" i="31"/>
  <c r="F43" i="31"/>
  <c r="F44" i="31"/>
  <c r="G43" i="31"/>
  <c r="G44" i="31"/>
  <c r="D9" i="31"/>
  <c r="D11" i="31"/>
  <c r="C49" i="31"/>
  <c r="Y353" i="44"/>
  <c r="Y5" i="44"/>
  <c r="Y20" i="44"/>
  <c r="Y4" i="44"/>
  <c r="N353" i="44"/>
  <c r="O353" i="44"/>
  <c r="V20" i="44"/>
  <c r="V21" i="44"/>
  <c r="V22" i="44"/>
  <c r="V23" i="44"/>
  <c r="V24" i="44"/>
  <c r="V25" i="44"/>
  <c r="V26" i="44"/>
  <c r="V27" i="44"/>
  <c r="V28" i="44"/>
  <c r="V29" i="44"/>
  <c r="V30" i="44"/>
  <c r="V31" i="44"/>
  <c r="V32" i="44"/>
  <c r="V33" i="44"/>
  <c r="V34" i="44"/>
  <c r="V35" i="44"/>
  <c r="V36" i="44"/>
  <c r="V37" i="44"/>
  <c r="V38" i="44"/>
  <c r="V39" i="44"/>
  <c r="V40" i="44"/>
  <c r="V41" i="44"/>
  <c r="V42" i="44"/>
  <c r="V43" i="44"/>
  <c r="V44" i="44"/>
  <c r="V45" i="44"/>
  <c r="V46" i="44"/>
  <c r="V47" i="44"/>
  <c r="V48" i="44"/>
  <c r="V49" i="44"/>
  <c r="V50" i="44"/>
  <c r="V51" i="44"/>
  <c r="V52" i="44"/>
  <c r="V53" i="44"/>
  <c r="V54" i="44"/>
  <c r="V55" i="44"/>
  <c r="V56" i="44"/>
  <c r="V57" i="44"/>
  <c r="V58" i="44"/>
  <c r="V59" i="44"/>
  <c r="V60" i="44"/>
  <c r="V61" i="44"/>
  <c r="V62" i="44"/>
  <c r="V63" i="44"/>
  <c r="V64" i="44"/>
  <c r="V65" i="44"/>
  <c r="V66" i="44"/>
  <c r="V67" i="44"/>
  <c r="V68" i="44"/>
  <c r="V69" i="44"/>
  <c r="V70" i="44"/>
  <c r="V71" i="44"/>
  <c r="V72" i="44"/>
  <c r="V73" i="44"/>
  <c r="V74" i="44"/>
  <c r="V75" i="44"/>
  <c r="V76" i="44"/>
  <c r="V77" i="44"/>
  <c r="V78" i="44"/>
  <c r="V79" i="44"/>
  <c r="V80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V97" i="44"/>
  <c r="V98" i="44"/>
  <c r="V99" i="44"/>
  <c r="V100" i="44"/>
  <c r="V101" i="44"/>
  <c r="V102" i="44"/>
  <c r="V103" i="44"/>
  <c r="V104" i="44"/>
  <c r="V105" i="44"/>
  <c r="V106" i="44"/>
  <c r="V107" i="44"/>
  <c r="V108" i="44"/>
  <c r="V109" i="44"/>
  <c r="V110" i="44"/>
  <c r="V111" i="44"/>
  <c r="V112" i="44"/>
  <c r="V113" i="44"/>
  <c r="V114" i="44"/>
  <c r="V115" i="44"/>
  <c r="V116" i="44"/>
  <c r="V117" i="44"/>
  <c r="V118" i="44"/>
  <c r="V119" i="44"/>
  <c r="V120" i="44"/>
  <c r="V121" i="44"/>
  <c r="V122" i="44"/>
  <c r="V123" i="44"/>
  <c r="V124" i="44"/>
  <c r="V125" i="44"/>
  <c r="V126" i="44"/>
  <c r="V127" i="44"/>
  <c r="V128" i="44"/>
  <c r="V129" i="44"/>
  <c r="V130" i="44"/>
  <c r="V131" i="44"/>
  <c r="V132" i="44"/>
  <c r="V133" i="44"/>
  <c r="V134" i="44"/>
  <c r="V135" i="44"/>
  <c r="V136" i="44"/>
  <c r="V137" i="44"/>
  <c r="V138" i="44"/>
  <c r="V139" i="44"/>
  <c r="V140" i="44"/>
  <c r="V141" i="44"/>
  <c r="V142" i="44"/>
  <c r="V143" i="44"/>
  <c r="V144" i="44"/>
  <c r="V145" i="44"/>
  <c r="V146" i="44"/>
  <c r="V147" i="44"/>
  <c r="V148" i="44"/>
  <c r="V149" i="44"/>
  <c r="V150" i="44"/>
  <c r="V151" i="44"/>
  <c r="V152" i="44"/>
  <c r="V153" i="44"/>
  <c r="V154" i="44"/>
  <c r="V155" i="44"/>
  <c r="V156" i="44"/>
  <c r="V157" i="44"/>
  <c r="V158" i="44"/>
  <c r="V159" i="44"/>
  <c r="V160" i="44"/>
  <c r="V161" i="44"/>
  <c r="V162" i="44"/>
  <c r="V163" i="44"/>
  <c r="V164" i="44"/>
  <c r="V165" i="44"/>
  <c r="V166" i="44"/>
  <c r="V167" i="44"/>
  <c r="V168" i="44"/>
  <c r="V169" i="44"/>
  <c r="V170" i="44"/>
  <c r="V171" i="44"/>
  <c r="V172" i="44"/>
  <c r="V173" i="44"/>
  <c r="V174" i="44"/>
  <c r="V175" i="44"/>
  <c r="V176" i="44"/>
  <c r="V177" i="44"/>
  <c r="V178" i="44"/>
  <c r="V179" i="44"/>
  <c r="V180" i="44"/>
  <c r="V181" i="44"/>
  <c r="V182" i="44"/>
  <c r="V183" i="44"/>
  <c r="V184" i="44"/>
  <c r="V185" i="44"/>
  <c r="V186" i="44"/>
  <c r="V187" i="44"/>
  <c r="V188" i="44"/>
  <c r="V189" i="44"/>
  <c r="V190" i="44"/>
  <c r="V191" i="44"/>
  <c r="V192" i="44"/>
  <c r="V193" i="44"/>
  <c r="V194" i="44"/>
  <c r="V195" i="44"/>
  <c r="V196" i="44"/>
  <c r="V197" i="44"/>
  <c r="V198" i="44"/>
  <c r="V199" i="44"/>
  <c r="V200" i="44"/>
  <c r="V201" i="44"/>
  <c r="V202" i="44"/>
  <c r="V203" i="44"/>
  <c r="V204" i="44"/>
  <c r="V205" i="44"/>
  <c r="V206" i="44"/>
  <c r="V207" i="44"/>
  <c r="V208" i="44"/>
  <c r="V209" i="44"/>
  <c r="V210" i="44"/>
  <c r="V211" i="44"/>
  <c r="V212" i="44"/>
  <c r="V213" i="44"/>
  <c r="V214" i="44"/>
  <c r="V215" i="44"/>
  <c r="V216" i="44"/>
  <c r="V217" i="44"/>
  <c r="V218" i="44"/>
  <c r="V219" i="44"/>
  <c r="V220" i="44"/>
  <c r="V221" i="44"/>
  <c r="V222" i="44"/>
  <c r="V223" i="44"/>
  <c r="V224" i="44"/>
  <c r="V225" i="44"/>
  <c r="V226" i="44"/>
  <c r="V227" i="44"/>
  <c r="V228" i="44"/>
  <c r="V229" i="44"/>
  <c r="V230" i="44"/>
  <c r="V231" i="44"/>
  <c r="V232" i="44"/>
  <c r="V233" i="44"/>
  <c r="V234" i="44"/>
  <c r="V235" i="44"/>
  <c r="V236" i="44"/>
  <c r="V237" i="44"/>
  <c r="V238" i="44"/>
  <c r="V239" i="44"/>
  <c r="V240" i="44"/>
  <c r="V241" i="44"/>
  <c r="V242" i="44"/>
  <c r="V243" i="44"/>
  <c r="V244" i="44"/>
  <c r="V245" i="44"/>
  <c r="V246" i="44"/>
  <c r="V247" i="44"/>
  <c r="V248" i="44"/>
  <c r="V249" i="44"/>
  <c r="V250" i="44"/>
  <c r="V251" i="44"/>
  <c r="V252" i="44"/>
  <c r="V253" i="44"/>
  <c r="V254" i="44"/>
  <c r="V255" i="44"/>
  <c r="V256" i="44"/>
  <c r="V257" i="44"/>
  <c r="V258" i="44"/>
  <c r="V259" i="44"/>
  <c r="V260" i="44"/>
  <c r="V261" i="44"/>
  <c r="V262" i="44"/>
  <c r="V263" i="44"/>
  <c r="V264" i="44"/>
  <c r="V265" i="44"/>
  <c r="V266" i="44"/>
  <c r="V267" i="44"/>
  <c r="V268" i="44"/>
  <c r="V269" i="44"/>
  <c r="V270" i="44"/>
  <c r="V271" i="44"/>
  <c r="V272" i="44"/>
  <c r="V273" i="44"/>
  <c r="V274" i="44"/>
  <c r="V275" i="44"/>
  <c r="V276" i="44"/>
  <c r="V277" i="44"/>
  <c r="V278" i="44"/>
  <c r="V279" i="44"/>
  <c r="V280" i="44"/>
  <c r="V281" i="44"/>
  <c r="V282" i="44"/>
  <c r="V283" i="44"/>
  <c r="V284" i="44"/>
  <c r="V285" i="44"/>
  <c r="V286" i="44"/>
  <c r="V287" i="44"/>
  <c r="V288" i="44"/>
  <c r="V289" i="44"/>
  <c r="V290" i="44"/>
  <c r="V291" i="44"/>
  <c r="V292" i="44"/>
  <c r="V293" i="44"/>
  <c r="V294" i="44"/>
  <c r="V295" i="44"/>
  <c r="V296" i="44"/>
  <c r="V297" i="44"/>
  <c r="V298" i="44"/>
  <c r="V299" i="44"/>
  <c r="V300" i="44"/>
  <c r="V301" i="44"/>
  <c r="V302" i="44"/>
  <c r="V303" i="44"/>
  <c r="V304" i="44"/>
  <c r="V305" i="44"/>
  <c r="V306" i="44"/>
  <c r="V307" i="44"/>
  <c r="V308" i="44"/>
  <c r="V309" i="44"/>
  <c r="V310" i="44"/>
  <c r="V311" i="44"/>
  <c r="V312" i="44"/>
  <c r="V313" i="44"/>
  <c r="V314" i="44"/>
  <c r="V315" i="44"/>
  <c r="V316" i="44"/>
  <c r="V317" i="44"/>
  <c r="V318" i="44"/>
  <c r="V319" i="44"/>
  <c r="V320" i="44"/>
  <c r="V321" i="44"/>
  <c r="V322" i="44"/>
  <c r="V323" i="44"/>
  <c r="V324" i="44"/>
  <c r="V325" i="44"/>
  <c r="V326" i="44"/>
  <c r="V327" i="44"/>
  <c r="V328" i="44"/>
  <c r="V329" i="44"/>
  <c r="V330" i="44"/>
  <c r="V331" i="44"/>
  <c r="V332" i="44"/>
  <c r="V333" i="44"/>
  <c r="V334" i="44"/>
  <c r="V335" i="44"/>
  <c r="V336" i="44"/>
  <c r="V337" i="44"/>
  <c r="V338" i="44"/>
  <c r="V339" i="44"/>
  <c r="V340" i="44"/>
  <c r="V341" i="44"/>
  <c r="V342" i="44"/>
  <c r="V343" i="44"/>
  <c r="V344" i="44"/>
  <c r="V345" i="44"/>
  <c r="V346" i="44"/>
  <c r="V347" i="44"/>
  <c r="V348" i="44"/>
  <c r="V349" i="44"/>
  <c r="V350" i="44"/>
  <c r="V351" i="44"/>
  <c r="V352" i="44"/>
  <c r="V353" i="44"/>
  <c r="V18" i="44"/>
  <c r="W20" i="44"/>
  <c r="W21" i="44"/>
  <c r="W22" i="44"/>
  <c r="W23" i="44"/>
  <c r="W24" i="44"/>
  <c r="W25" i="44"/>
  <c r="W26" i="44"/>
  <c r="W27" i="44"/>
  <c r="W28" i="44"/>
  <c r="W29" i="44"/>
  <c r="W30" i="44"/>
  <c r="W31" i="44"/>
  <c r="W32" i="44"/>
  <c r="W33" i="44"/>
  <c r="W34" i="44"/>
  <c r="W35" i="44"/>
  <c r="W36" i="44"/>
  <c r="W37" i="44"/>
  <c r="W38" i="44"/>
  <c r="W39" i="44"/>
  <c r="W40" i="44"/>
  <c r="W41" i="44"/>
  <c r="W42" i="44"/>
  <c r="W43" i="44"/>
  <c r="W44" i="44"/>
  <c r="W45" i="44"/>
  <c r="W46" i="44"/>
  <c r="W47" i="44"/>
  <c r="W48" i="44"/>
  <c r="W49" i="44"/>
  <c r="W50" i="44"/>
  <c r="W51" i="44"/>
  <c r="W52" i="44"/>
  <c r="W53" i="44"/>
  <c r="W54" i="44"/>
  <c r="W55" i="44"/>
  <c r="W56" i="44"/>
  <c r="W57" i="44"/>
  <c r="W58" i="44"/>
  <c r="W59" i="44"/>
  <c r="W60" i="44"/>
  <c r="W61" i="44"/>
  <c r="W62" i="44"/>
  <c r="W63" i="44"/>
  <c r="W64" i="44"/>
  <c r="W65" i="44"/>
  <c r="W66" i="44"/>
  <c r="W67" i="44"/>
  <c r="W68" i="44"/>
  <c r="W69" i="44"/>
  <c r="W70" i="44"/>
  <c r="W71" i="44"/>
  <c r="W72" i="44"/>
  <c r="W73" i="44"/>
  <c r="W74" i="44"/>
  <c r="W75" i="44"/>
  <c r="W76" i="44"/>
  <c r="W77" i="44"/>
  <c r="W78" i="44"/>
  <c r="W79" i="44"/>
  <c r="W80" i="44"/>
  <c r="W81" i="44"/>
  <c r="W82" i="44"/>
  <c r="W83" i="44"/>
  <c r="W84" i="44"/>
  <c r="W85" i="44"/>
  <c r="W86" i="44"/>
  <c r="W87" i="44"/>
  <c r="W88" i="44"/>
  <c r="W89" i="44"/>
  <c r="W90" i="44"/>
  <c r="W91" i="44"/>
  <c r="W92" i="44"/>
  <c r="W93" i="44"/>
  <c r="W94" i="44"/>
  <c r="W95" i="44"/>
  <c r="W96" i="44"/>
  <c r="W97" i="44"/>
  <c r="W98" i="44"/>
  <c r="W99" i="44"/>
  <c r="W100" i="44"/>
  <c r="W101" i="44"/>
  <c r="W102" i="44"/>
  <c r="W103" i="44"/>
  <c r="W104" i="44"/>
  <c r="W105" i="44"/>
  <c r="W106" i="44"/>
  <c r="W107" i="44"/>
  <c r="W108" i="44"/>
  <c r="W109" i="44"/>
  <c r="W110" i="44"/>
  <c r="W111" i="44"/>
  <c r="W112" i="44"/>
  <c r="W113" i="44"/>
  <c r="W114" i="44"/>
  <c r="W115" i="44"/>
  <c r="W116" i="44"/>
  <c r="W117" i="44"/>
  <c r="W118" i="44"/>
  <c r="W119" i="44"/>
  <c r="W120" i="44"/>
  <c r="W121" i="44"/>
  <c r="W122" i="44"/>
  <c r="W123" i="44"/>
  <c r="W124" i="44"/>
  <c r="W125" i="44"/>
  <c r="W126" i="44"/>
  <c r="W127" i="44"/>
  <c r="W128" i="44"/>
  <c r="W129" i="44"/>
  <c r="W130" i="44"/>
  <c r="W131" i="44"/>
  <c r="W132" i="44"/>
  <c r="W133" i="44"/>
  <c r="W134" i="44"/>
  <c r="W135" i="44"/>
  <c r="W136" i="44"/>
  <c r="W137" i="44"/>
  <c r="W138" i="44"/>
  <c r="W139" i="44"/>
  <c r="W140" i="44"/>
  <c r="W141" i="44"/>
  <c r="W142" i="44"/>
  <c r="W143" i="44"/>
  <c r="W144" i="44"/>
  <c r="W145" i="44"/>
  <c r="W146" i="44"/>
  <c r="W147" i="44"/>
  <c r="W148" i="44"/>
  <c r="W149" i="44"/>
  <c r="W150" i="44"/>
  <c r="W151" i="44"/>
  <c r="W152" i="44"/>
  <c r="W153" i="44"/>
  <c r="W154" i="44"/>
  <c r="W155" i="44"/>
  <c r="W156" i="44"/>
  <c r="W157" i="44"/>
  <c r="W158" i="44"/>
  <c r="W159" i="44"/>
  <c r="W160" i="44"/>
  <c r="W161" i="44"/>
  <c r="W162" i="44"/>
  <c r="W163" i="44"/>
  <c r="W164" i="44"/>
  <c r="W165" i="44"/>
  <c r="W166" i="44"/>
  <c r="W167" i="44"/>
  <c r="W168" i="44"/>
  <c r="W169" i="44"/>
  <c r="W170" i="44"/>
  <c r="W171" i="44"/>
  <c r="W172" i="44"/>
  <c r="W173" i="44"/>
  <c r="W174" i="44"/>
  <c r="W175" i="44"/>
  <c r="W176" i="44"/>
  <c r="W177" i="44"/>
  <c r="W178" i="44"/>
  <c r="W179" i="44"/>
  <c r="W180" i="44"/>
  <c r="W181" i="44"/>
  <c r="W182" i="44"/>
  <c r="W183" i="44"/>
  <c r="W184" i="44"/>
  <c r="W185" i="44"/>
  <c r="W186" i="44"/>
  <c r="W187" i="44"/>
  <c r="W188" i="44"/>
  <c r="W189" i="44"/>
  <c r="W190" i="44"/>
  <c r="W191" i="44"/>
  <c r="W192" i="44"/>
  <c r="W193" i="44"/>
  <c r="W194" i="44"/>
  <c r="W195" i="44"/>
  <c r="W196" i="44"/>
  <c r="W197" i="44"/>
  <c r="W198" i="44"/>
  <c r="W199" i="44"/>
  <c r="W200" i="44"/>
  <c r="W201" i="44"/>
  <c r="W202" i="44"/>
  <c r="W203" i="44"/>
  <c r="W204" i="44"/>
  <c r="W205" i="44"/>
  <c r="W206" i="44"/>
  <c r="W207" i="44"/>
  <c r="W208" i="44"/>
  <c r="W209" i="44"/>
  <c r="W210" i="44"/>
  <c r="W211" i="44"/>
  <c r="W212" i="44"/>
  <c r="W213" i="44"/>
  <c r="W214" i="44"/>
  <c r="W215" i="44"/>
  <c r="W216" i="44"/>
  <c r="W217" i="44"/>
  <c r="W218" i="44"/>
  <c r="W219" i="44"/>
  <c r="W220" i="44"/>
  <c r="W221" i="44"/>
  <c r="W222" i="44"/>
  <c r="W223" i="44"/>
  <c r="W224" i="44"/>
  <c r="W225" i="44"/>
  <c r="W226" i="44"/>
  <c r="W227" i="44"/>
  <c r="W228" i="44"/>
  <c r="W229" i="44"/>
  <c r="W230" i="44"/>
  <c r="W231" i="44"/>
  <c r="W232" i="44"/>
  <c r="W233" i="44"/>
  <c r="W234" i="44"/>
  <c r="W235" i="44"/>
  <c r="W236" i="44"/>
  <c r="W237" i="44"/>
  <c r="W238" i="44"/>
  <c r="W239" i="44"/>
  <c r="W240" i="44"/>
  <c r="W241" i="44"/>
  <c r="W242" i="44"/>
  <c r="W243" i="44"/>
  <c r="W244" i="44"/>
  <c r="W245" i="44"/>
  <c r="W246" i="44"/>
  <c r="W247" i="44"/>
  <c r="W248" i="44"/>
  <c r="W249" i="44"/>
  <c r="W250" i="44"/>
  <c r="W251" i="44"/>
  <c r="W252" i="44"/>
  <c r="W253" i="44"/>
  <c r="W254" i="44"/>
  <c r="W255" i="44"/>
  <c r="W256" i="44"/>
  <c r="W257" i="44"/>
  <c r="W258" i="44"/>
  <c r="W259" i="44"/>
  <c r="W260" i="44"/>
  <c r="W261" i="44"/>
  <c r="W262" i="44"/>
  <c r="W263" i="44"/>
  <c r="W264" i="44"/>
  <c r="W265" i="44"/>
  <c r="W266" i="44"/>
  <c r="W267" i="44"/>
  <c r="W268" i="44"/>
  <c r="W269" i="44"/>
  <c r="W270" i="44"/>
  <c r="W271" i="44"/>
  <c r="W272" i="44"/>
  <c r="W273" i="44"/>
  <c r="W274" i="44"/>
  <c r="W275" i="44"/>
  <c r="W276" i="44"/>
  <c r="W277" i="44"/>
  <c r="W278" i="44"/>
  <c r="W279" i="44"/>
  <c r="W280" i="44"/>
  <c r="W281" i="44"/>
  <c r="W282" i="44"/>
  <c r="W283" i="44"/>
  <c r="W284" i="44"/>
  <c r="W285" i="44"/>
  <c r="W286" i="44"/>
  <c r="W287" i="44"/>
  <c r="W288" i="44"/>
  <c r="W289" i="44"/>
  <c r="W290" i="44"/>
  <c r="W291" i="44"/>
  <c r="W292" i="44"/>
  <c r="W293" i="44"/>
  <c r="W294" i="44"/>
  <c r="W295" i="44"/>
  <c r="W296" i="44"/>
  <c r="W297" i="44"/>
  <c r="W298" i="44"/>
  <c r="W299" i="44"/>
  <c r="W300" i="44"/>
  <c r="W301" i="44"/>
  <c r="W302" i="44"/>
  <c r="W303" i="44"/>
  <c r="W304" i="44"/>
  <c r="W305" i="44"/>
  <c r="W306" i="44"/>
  <c r="W307" i="44"/>
  <c r="W308" i="44"/>
  <c r="W309" i="44"/>
  <c r="W310" i="44"/>
  <c r="W311" i="44"/>
  <c r="W312" i="44"/>
  <c r="W313" i="44"/>
  <c r="W314" i="44"/>
  <c r="W315" i="44"/>
  <c r="W316" i="44"/>
  <c r="W317" i="44"/>
  <c r="W318" i="44"/>
  <c r="W319" i="44"/>
  <c r="W320" i="44"/>
  <c r="W321" i="44"/>
  <c r="W322" i="44"/>
  <c r="W323" i="44"/>
  <c r="W324" i="44"/>
  <c r="W325" i="44"/>
  <c r="W326" i="44"/>
  <c r="W327" i="44"/>
  <c r="W328" i="44"/>
  <c r="W329" i="44"/>
  <c r="W330" i="44"/>
  <c r="W331" i="44"/>
  <c r="W332" i="44"/>
  <c r="W333" i="44"/>
  <c r="W334" i="44"/>
  <c r="W335" i="44"/>
  <c r="W336" i="44"/>
  <c r="W337" i="44"/>
  <c r="W338" i="44"/>
  <c r="W339" i="44"/>
  <c r="W340" i="44"/>
  <c r="W341" i="44"/>
  <c r="W342" i="44"/>
  <c r="W343" i="44"/>
  <c r="W344" i="44"/>
  <c r="W345" i="44"/>
  <c r="W346" i="44"/>
  <c r="W347" i="44"/>
  <c r="W348" i="44"/>
  <c r="W349" i="44"/>
  <c r="W350" i="44"/>
  <c r="W351" i="44"/>
  <c r="W352" i="44"/>
  <c r="W353" i="44"/>
  <c r="W18" i="44"/>
  <c r="E26" i="31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K104" i="42"/>
  <c r="K105" i="42"/>
  <c r="K106" i="42"/>
  <c r="K107" i="42"/>
  <c r="K108" i="42"/>
  <c r="K109" i="42"/>
  <c r="K110" i="42"/>
  <c r="K111" i="42"/>
  <c r="K112" i="42"/>
  <c r="K113" i="42"/>
  <c r="K114" i="42"/>
  <c r="K115" i="42"/>
  <c r="K116" i="42"/>
  <c r="K117" i="42"/>
  <c r="K118" i="42"/>
  <c r="K119" i="42"/>
  <c r="K120" i="42"/>
  <c r="K121" i="42"/>
  <c r="K122" i="42"/>
  <c r="K123" i="42"/>
  <c r="K124" i="42"/>
  <c r="K125" i="42"/>
  <c r="K126" i="42"/>
  <c r="K127" i="42"/>
  <c r="K128" i="42"/>
  <c r="K129" i="42"/>
  <c r="K130" i="42"/>
  <c r="K131" i="42"/>
  <c r="K132" i="42"/>
  <c r="K133" i="42"/>
  <c r="K134" i="42"/>
  <c r="K135" i="42"/>
  <c r="K136" i="42"/>
  <c r="K137" i="42"/>
  <c r="K138" i="42"/>
  <c r="K139" i="42"/>
  <c r="K140" i="42"/>
  <c r="K141" i="42"/>
  <c r="K142" i="42"/>
  <c r="K143" i="42"/>
  <c r="K144" i="42"/>
  <c r="K145" i="42"/>
  <c r="K146" i="42"/>
  <c r="K147" i="42"/>
  <c r="K148" i="42"/>
  <c r="K149" i="42"/>
  <c r="K150" i="42"/>
  <c r="K151" i="42"/>
  <c r="K152" i="42"/>
  <c r="K153" i="42"/>
  <c r="K154" i="42"/>
  <c r="K155" i="42"/>
  <c r="K156" i="42"/>
  <c r="K157" i="42"/>
  <c r="K158" i="42"/>
  <c r="K159" i="42"/>
  <c r="K160" i="42"/>
  <c r="K161" i="42"/>
  <c r="K162" i="42"/>
  <c r="K163" i="42"/>
  <c r="K164" i="42"/>
  <c r="K165" i="42"/>
  <c r="K166" i="42"/>
  <c r="K167" i="42"/>
  <c r="K168" i="42"/>
  <c r="K169" i="42"/>
  <c r="K170" i="42"/>
  <c r="K171" i="42"/>
  <c r="K172" i="42"/>
  <c r="K173" i="42"/>
  <c r="K174" i="42"/>
  <c r="K175" i="42"/>
  <c r="K176" i="42"/>
  <c r="K177" i="42"/>
  <c r="K178" i="42"/>
  <c r="K179" i="42"/>
  <c r="K180" i="42"/>
  <c r="K181" i="42"/>
  <c r="K182" i="42"/>
  <c r="K183" i="42"/>
  <c r="K184" i="42"/>
  <c r="K185" i="42"/>
  <c r="K186" i="42"/>
  <c r="K187" i="42"/>
  <c r="K188" i="42"/>
  <c r="K189" i="42"/>
  <c r="K190" i="42"/>
  <c r="K191" i="42"/>
  <c r="K192" i="42"/>
  <c r="K193" i="42"/>
  <c r="K194" i="42"/>
  <c r="K195" i="42"/>
  <c r="K196" i="42"/>
  <c r="K197" i="42"/>
  <c r="K198" i="42"/>
  <c r="K199" i="42"/>
  <c r="K200" i="42"/>
  <c r="K201" i="42"/>
  <c r="K202" i="42"/>
  <c r="K203" i="42"/>
  <c r="K204" i="42"/>
  <c r="K205" i="42"/>
  <c r="K206" i="42"/>
  <c r="K207" i="42"/>
  <c r="K208" i="42"/>
  <c r="K209" i="42"/>
  <c r="K210" i="42"/>
  <c r="K211" i="42"/>
  <c r="K212" i="42"/>
  <c r="K213" i="42"/>
  <c r="K214" i="42"/>
  <c r="K215" i="42"/>
  <c r="K216" i="42"/>
  <c r="K217" i="42"/>
  <c r="K218" i="42"/>
  <c r="K219" i="42"/>
  <c r="K220" i="42"/>
  <c r="K221" i="42"/>
  <c r="K222" i="42"/>
  <c r="K223" i="42"/>
  <c r="K224" i="42"/>
  <c r="K225" i="42"/>
  <c r="K226" i="42"/>
  <c r="K227" i="42"/>
  <c r="K228" i="42"/>
  <c r="K229" i="42"/>
  <c r="K230" i="42"/>
  <c r="K231" i="42"/>
  <c r="K232" i="42"/>
  <c r="K233" i="42"/>
  <c r="K234" i="42"/>
  <c r="K235" i="42"/>
  <c r="K236" i="42"/>
  <c r="K237" i="42"/>
  <c r="K238" i="42"/>
  <c r="K239" i="42"/>
  <c r="K240" i="42"/>
  <c r="K241" i="42"/>
  <c r="K242" i="42"/>
  <c r="K243" i="42"/>
  <c r="K244" i="42"/>
  <c r="K245" i="42"/>
  <c r="K246" i="42"/>
  <c r="K247" i="42"/>
  <c r="K248" i="42"/>
  <c r="K249" i="42"/>
  <c r="K250" i="42"/>
  <c r="K251" i="42"/>
  <c r="K252" i="42"/>
  <c r="K253" i="42"/>
  <c r="K254" i="42"/>
  <c r="K255" i="42"/>
  <c r="K256" i="42"/>
  <c r="K257" i="42"/>
  <c r="K258" i="42"/>
  <c r="K259" i="42"/>
  <c r="K260" i="42"/>
  <c r="K261" i="42"/>
  <c r="K262" i="42"/>
  <c r="K263" i="42"/>
  <c r="K264" i="42"/>
  <c r="K265" i="42"/>
  <c r="K266" i="42"/>
  <c r="K267" i="42"/>
  <c r="K268" i="42"/>
  <c r="K269" i="42"/>
  <c r="K270" i="42"/>
  <c r="K271" i="42"/>
  <c r="K272" i="42"/>
  <c r="K273" i="42"/>
  <c r="K274" i="42"/>
  <c r="K275" i="42"/>
  <c r="K276" i="42"/>
  <c r="K277" i="42"/>
  <c r="K278" i="42"/>
  <c r="K279" i="42"/>
  <c r="K280" i="42"/>
  <c r="K281" i="42"/>
  <c r="K282" i="42"/>
  <c r="K283" i="42"/>
  <c r="K284" i="42"/>
  <c r="K285" i="42"/>
  <c r="K286" i="42"/>
  <c r="K287" i="42"/>
  <c r="K288" i="42"/>
  <c r="K289" i="42"/>
  <c r="K290" i="42"/>
  <c r="K291" i="42"/>
  <c r="K292" i="42"/>
  <c r="K293" i="42"/>
  <c r="K294" i="42"/>
  <c r="K295" i="42"/>
  <c r="K296" i="42"/>
  <c r="K297" i="42"/>
  <c r="K298" i="42"/>
  <c r="K299" i="42"/>
  <c r="K300" i="42"/>
  <c r="K301" i="42"/>
  <c r="K302" i="42"/>
  <c r="K303" i="42"/>
  <c r="K304" i="42"/>
  <c r="K305" i="42"/>
  <c r="K306" i="42"/>
  <c r="K307" i="42"/>
  <c r="K308" i="42"/>
  <c r="K309" i="42"/>
  <c r="K310" i="42"/>
  <c r="K311" i="42"/>
  <c r="K312" i="42"/>
  <c r="K313" i="42"/>
  <c r="K314" i="42"/>
  <c r="K315" i="42"/>
  <c r="K316" i="42"/>
  <c r="K317" i="42"/>
  <c r="K318" i="42"/>
  <c r="K319" i="42"/>
  <c r="K320" i="42"/>
  <c r="K321" i="42"/>
  <c r="K322" i="42"/>
  <c r="K323" i="42"/>
  <c r="K324" i="42"/>
  <c r="K325" i="42"/>
  <c r="K326" i="42"/>
  <c r="K327" i="42"/>
  <c r="K328" i="42"/>
  <c r="K329" i="42"/>
  <c r="K330" i="42"/>
  <c r="K331" i="42"/>
  <c r="K332" i="42"/>
  <c r="K333" i="42"/>
  <c r="K334" i="42"/>
  <c r="K335" i="42"/>
  <c r="K336" i="42"/>
  <c r="K337" i="42"/>
  <c r="K338" i="42"/>
  <c r="K339" i="42"/>
  <c r="K340" i="42"/>
  <c r="K341" i="42"/>
  <c r="K342" i="42"/>
  <c r="K343" i="42"/>
  <c r="K344" i="42"/>
  <c r="K345" i="42"/>
  <c r="K346" i="42"/>
  <c r="K347" i="42"/>
  <c r="K348" i="42"/>
  <c r="K349" i="42"/>
  <c r="K350" i="42"/>
  <c r="K351" i="42"/>
  <c r="K352" i="42"/>
  <c r="K353" i="42"/>
  <c r="K354" i="42"/>
  <c r="K355" i="42"/>
  <c r="K356" i="42"/>
  <c r="K357" i="42"/>
  <c r="K358" i="42"/>
  <c r="K359" i="42"/>
  <c r="K360" i="42"/>
  <c r="K361" i="42"/>
  <c r="K362" i="42"/>
  <c r="K363" i="42"/>
  <c r="K364" i="42"/>
  <c r="K365" i="42"/>
  <c r="K366" i="42"/>
  <c r="K367" i="42"/>
  <c r="K368" i="42"/>
  <c r="K369" i="42"/>
  <c r="K370" i="42"/>
  <c r="K371" i="42"/>
  <c r="K372" i="42"/>
  <c r="K373" i="42"/>
  <c r="K374" i="42"/>
  <c r="K375" i="42"/>
  <c r="K376" i="42"/>
  <c r="K377" i="42"/>
  <c r="K378" i="42"/>
  <c r="K379" i="42"/>
  <c r="K380" i="42"/>
  <c r="K381" i="42"/>
  <c r="K382" i="42"/>
  <c r="K383" i="42"/>
  <c r="K384" i="42"/>
  <c r="K385" i="42"/>
  <c r="K386" i="42"/>
  <c r="K387" i="42"/>
  <c r="K388" i="42"/>
  <c r="K389" i="42"/>
  <c r="K390" i="42"/>
  <c r="K391" i="42"/>
  <c r="K392" i="42"/>
  <c r="K393" i="42"/>
  <c r="K394" i="42"/>
  <c r="K395" i="42"/>
  <c r="K396" i="42"/>
  <c r="K397" i="42"/>
  <c r="K398" i="42"/>
  <c r="K399" i="42"/>
  <c r="K400" i="42"/>
  <c r="K401" i="42"/>
  <c r="K402" i="42"/>
  <c r="K403" i="42"/>
  <c r="K404" i="42"/>
  <c r="K405" i="42"/>
  <c r="K406" i="42"/>
  <c r="K407" i="42"/>
  <c r="K408" i="42"/>
  <c r="K409" i="42"/>
  <c r="K410" i="42"/>
  <c r="K411" i="42"/>
  <c r="K412" i="42"/>
  <c r="K413" i="42"/>
  <c r="K414" i="42"/>
  <c r="K415" i="42"/>
  <c r="K416" i="42"/>
  <c r="K417" i="42"/>
  <c r="K418" i="42"/>
  <c r="K419" i="42"/>
  <c r="K420" i="42"/>
  <c r="K421" i="42"/>
  <c r="K422" i="42"/>
  <c r="K423" i="42"/>
  <c r="K424" i="42"/>
  <c r="K425" i="42"/>
  <c r="K426" i="42"/>
  <c r="K427" i="42"/>
  <c r="K428" i="42"/>
  <c r="K429" i="42"/>
  <c r="K430" i="42"/>
  <c r="K431" i="42"/>
  <c r="K432" i="42"/>
  <c r="K433" i="42"/>
  <c r="K434" i="42"/>
  <c r="K435" i="42"/>
  <c r="K436" i="42"/>
  <c r="K437" i="42"/>
  <c r="K438" i="42"/>
  <c r="K439" i="42"/>
  <c r="K440" i="42"/>
  <c r="K441" i="42"/>
  <c r="K442" i="42"/>
  <c r="K443" i="42"/>
  <c r="K444" i="42"/>
  <c r="K445" i="42"/>
  <c r="K446" i="42"/>
  <c r="K447" i="42"/>
  <c r="K448" i="42"/>
  <c r="K449" i="42"/>
  <c r="K450" i="42"/>
  <c r="K451" i="42"/>
  <c r="K452" i="42"/>
  <c r="K453" i="42"/>
  <c r="K454" i="42"/>
  <c r="K455" i="42"/>
  <c r="K456" i="42"/>
  <c r="K457" i="42"/>
  <c r="K458" i="42"/>
  <c r="K459" i="42"/>
  <c r="K460" i="42"/>
  <c r="K461" i="42"/>
  <c r="K462" i="42"/>
  <c r="K463" i="42"/>
  <c r="K464" i="42"/>
  <c r="K465" i="42"/>
  <c r="K466" i="42"/>
  <c r="K467" i="42"/>
  <c r="K468" i="42"/>
  <c r="K469" i="42"/>
  <c r="K470" i="42"/>
  <c r="K471" i="42"/>
  <c r="K472" i="42"/>
  <c r="K473" i="42"/>
  <c r="K474" i="42"/>
  <c r="K475" i="42"/>
  <c r="K476" i="42"/>
  <c r="K477" i="42"/>
  <c r="K478" i="42"/>
  <c r="K479" i="42"/>
  <c r="K480" i="42"/>
  <c r="K481" i="42"/>
  <c r="K482" i="42"/>
  <c r="K483" i="42"/>
  <c r="K484" i="42"/>
  <c r="K485" i="42"/>
  <c r="K486" i="42"/>
  <c r="K487" i="42"/>
  <c r="K488" i="42"/>
  <c r="K489" i="42"/>
  <c r="K490" i="42"/>
  <c r="K491" i="42"/>
  <c r="K492" i="42"/>
  <c r="K493" i="42"/>
  <c r="K494" i="42"/>
  <c r="K495" i="42"/>
  <c r="K496" i="42"/>
  <c r="K497" i="42"/>
  <c r="K498" i="42"/>
  <c r="K499" i="42"/>
  <c r="K500" i="42"/>
  <c r="K501" i="42"/>
  <c r="K502" i="42"/>
  <c r="K503" i="42"/>
  <c r="K504" i="42"/>
  <c r="K505" i="42"/>
  <c r="K506" i="42"/>
  <c r="K507" i="42"/>
  <c r="K508" i="42"/>
  <c r="K509" i="42"/>
  <c r="K510" i="42"/>
  <c r="K511" i="42"/>
  <c r="K512" i="42"/>
  <c r="K513" i="42"/>
  <c r="K514" i="42"/>
  <c r="K515" i="42"/>
  <c r="K516" i="42"/>
  <c r="K517" i="42"/>
  <c r="K518" i="42"/>
  <c r="K519" i="42"/>
  <c r="K520" i="42"/>
  <c r="K521" i="42"/>
  <c r="K522" i="42"/>
  <c r="K523" i="42"/>
  <c r="K524" i="42"/>
  <c r="K525" i="42"/>
  <c r="K526" i="42"/>
  <c r="K527" i="42"/>
  <c r="K528" i="42"/>
  <c r="K529" i="42"/>
  <c r="K530" i="42"/>
  <c r="K531" i="42"/>
  <c r="K532" i="42"/>
  <c r="K533" i="42"/>
  <c r="K534" i="42"/>
  <c r="K535" i="42"/>
  <c r="K536" i="42"/>
  <c r="K537" i="42"/>
  <c r="K538" i="42"/>
  <c r="K539" i="42"/>
  <c r="K540" i="42"/>
  <c r="K541" i="42"/>
  <c r="K542" i="42"/>
  <c r="K543" i="42"/>
  <c r="K544" i="42"/>
  <c r="K545" i="42"/>
  <c r="K546" i="42"/>
  <c r="K547" i="42"/>
  <c r="K548" i="42"/>
  <c r="K549" i="42"/>
  <c r="K550" i="42"/>
  <c r="K551" i="42"/>
  <c r="K552" i="42"/>
  <c r="K553" i="42"/>
  <c r="K554" i="42"/>
  <c r="K555" i="42"/>
  <c r="K556" i="42"/>
  <c r="K557" i="42"/>
  <c r="K558" i="42"/>
  <c r="K559" i="42"/>
  <c r="K560" i="42"/>
  <c r="K561" i="42"/>
  <c r="K562" i="42"/>
  <c r="K563" i="42"/>
  <c r="K564" i="42"/>
  <c r="K565" i="42"/>
  <c r="K566" i="42"/>
  <c r="K567" i="42"/>
  <c r="K568" i="42"/>
  <c r="K569" i="42"/>
  <c r="K570" i="42"/>
  <c r="K571" i="42"/>
  <c r="K572" i="42"/>
  <c r="K573" i="42"/>
  <c r="K574" i="42"/>
  <c r="K575" i="42"/>
  <c r="K576" i="42"/>
  <c r="K577" i="42"/>
  <c r="K578" i="42"/>
  <c r="K579" i="42"/>
  <c r="K580" i="42"/>
  <c r="K581" i="42"/>
  <c r="K582" i="42"/>
  <c r="K583" i="42"/>
  <c r="K584" i="42"/>
  <c r="K585" i="42"/>
  <c r="K586" i="42"/>
  <c r="K587" i="42"/>
  <c r="K588" i="42"/>
  <c r="K589" i="42"/>
  <c r="K590" i="42"/>
  <c r="K591" i="42"/>
  <c r="K592" i="42"/>
  <c r="K593" i="42"/>
  <c r="K594" i="42"/>
  <c r="K595" i="42"/>
  <c r="K596" i="42"/>
  <c r="K597" i="42"/>
  <c r="K598" i="42"/>
  <c r="K599" i="42"/>
  <c r="K600" i="42"/>
  <c r="K601" i="42"/>
  <c r="K602" i="42"/>
  <c r="K603" i="42"/>
  <c r="K604" i="42"/>
  <c r="K605" i="42"/>
  <c r="K606" i="42"/>
  <c r="K607" i="42"/>
  <c r="K608" i="42"/>
  <c r="K609" i="42"/>
  <c r="K610" i="42"/>
  <c r="K611" i="42"/>
  <c r="K612" i="42"/>
  <c r="K613" i="42"/>
  <c r="K614" i="42"/>
  <c r="K615" i="42"/>
  <c r="K616" i="42"/>
  <c r="K617" i="42"/>
  <c r="K618" i="42"/>
  <c r="K619" i="42"/>
  <c r="K620" i="42"/>
  <c r="K621" i="42"/>
  <c r="K16" i="42"/>
  <c r="C28" i="31"/>
  <c r="P20" i="44"/>
  <c r="O19" i="43"/>
  <c r="P19" i="43"/>
  <c r="L20" i="43"/>
  <c r="O20" i="43"/>
  <c r="P20" i="43"/>
  <c r="L21" i="43"/>
  <c r="O21" i="43"/>
  <c r="P21" i="43"/>
  <c r="L22" i="43"/>
  <c r="O22" i="43"/>
  <c r="P22" i="43"/>
  <c r="L23" i="43"/>
  <c r="O23" i="43"/>
  <c r="P23" i="43"/>
  <c r="L24" i="43"/>
  <c r="O24" i="43"/>
  <c r="P24" i="43"/>
  <c r="L25" i="43"/>
  <c r="O25" i="43"/>
  <c r="P25" i="43"/>
  <c r="L26" i="43"/>
  <c r="O26" i="43"/>
  <c r="P26" i="43"/>
  <c r="L27" i="43"/>
  <c r="O27" i="43"/>
  <c r="P27" i="43"/>
  <c r="L28" i="43"/>
  <c r="O28" i="43"/>
  <c r="P28" i="43"/>
  <c r="L29" i="43"/>
  <c r="O29" i="43"/>
  <c r="P29" i="43"/>
  <c r="L30" i="43"/>
  <c r="O30" i="43"/>
  <c r="P30" i="43"/>
  <c r="L31" i="43"/>
  <c r="O31" i="43"/>
  <c r="P31" i="43"/>
  <c r="L32" i="43"/>
  <c r="O32" i="43"/>
  <c r="P32" i="43"/>
  <c r="L33" i="43"/>
  <c r="O33" i="43"/>
  <c r="P33" i="43"/>
  <c r="L34" i="43"/>
  <c r="O34" i="43"/>
  <c r="P34" i="43"/>
  <c r="L35" i="43"/>
  <c r="O35" i="43"/>
  <c r="P35" i="43"/>
  <c r="L36" i="43"/>
  <c r="O36" i="43"/>
  <c r="P36" i="43"/>
  <c r="L37" i="43"/>
  <c r="O37" i="43"/>
  <c r="P37" i="43"/>
  <c r="L38" i="43"/>
  <c r="O38" i="43"/>
  <c r="P38" i="43"/>
  <c r="L39" i="43"/>
  <c r="O39" i="43"/>
  <c r="P39" i="43"/>
  <c r="L40" i="43"/>
  <c r="O40" i="43"/>
  <c r="P40" i="43"/>
  <c r="L41" i="43"/>
  <c r="O41" i="43"/>
  <c r="P41" i="43"/>
  <c r="L42" i="43"/>
  <c r="O42" i="43"/>
  <c r="P42" i="43"/>
  <c r="L43" i="43"/>
  <c r="O43" i="43"/>
  <c r="P43" i="43"/>
  <c r="L44" i="43"/>
  <c r="O44" i="43"/>
  <c r="P44" i="43"/>
  <c r="L45" i="43"/>
  <c r="O45" i="43"/>
  <c r="P45" i="43"/>
  <c r="L46" i="43"/>
  <c r="O46" i="43"/>
  <c r="P46" i="43"/>
  <c r="L47" i="43"/>
  <c r="O47" i="43"/>
  <c r="P47" i="43"/>
  <c r="L48" i="43"/>
  <c r="O48" i="43"/>
  <c r="P48" i="43"/>
  <c r="L49" i="43"/>
  <c r="O49" i="43"/>
  <c r="P49" i="43"/>
  <c r="L50" i="43"/>
  <c r="O50" i="43"/>
  <c r="P50" i="43"/>
  <c r="L51" i="43"/>
  <c r="O51" i="43"/>
  <c r="P51" i="43"/>
  <c r="L52" i="43"/>
  <c r="O52" i="43"/>
  <c r="P52" i="43"/>
  <c r="L53" i="43"/>
  <c r="O53" i="43"/>
  <c r="P53" i="43"/>
  <c r="L54" i="43"/>
  <c r="O54" i="43"/>
  <c r="P54" i="43"/>
  <c r="L55" i="43"/>
  <c r="O55" i="43"/>
  <c r="P55" i="43"/>
  <c r="L56" i="43"/>
  <c r="O56" i="43"/>
  <c r="P56" i="43"/>
  <c r="L57" i="43"/>
  <c r="O57" i="43"/>
  <c r="P57" i="43"/>
  <c r="L58" i="43"/>
  <c r="O58" i="43"/>
  <c r="P58" i="43"/>
  <c r="L59" i="43"/>
  <c r="O59" i="43"/>
  <c r="P59" i="43"/>
  <c r="L60" i="43"/>
  <c r="O60" i="43"/>
  <c r="P60" i="43"/>
  <c r="L61" i="43"/>
  <c r="O61" i="43"/>
  <c r="P61" i="43"/>
  <c r="L62" i="43"/>
  <c r="O62" i="43"/>
  <c r="P62" i="43"/>
  <c r="L63" i="43"/>
  <c r="O63" i="43"/>
  <c r="P63" i="43"/>
  <c r="L64" i="43"/>
  <c r="O64" i="43"/>
  <c r="P64" i="43"/>
  <c r="L65" i="43"/>
  <c r="O65" i="43"/>
  <c r="P65" i="43"/>
  <c r="L66" i="43"/>
  <c r="O66" i="43"/>
  <c r="P66" i="43"/>
  <c r="L67" i="43"/>
  <c r="O67" i="43"/>
  <c r="P67" i="43"/>
  <c r="L68" i="43"/>
  <c r="O68" i="43"/>
  <c r="P68" i="43"/>
  <c r="L69" i="43"/>
  <c r="O69" i="43"/>
  <c r="P69" i="43"/>
  <c r="L70" i="43"/>
  <c r="O70" i="43"/>
  <c r="P70" i="43"/>
  <c r="L71" i="43"/>
  <c r="O71" i="43"/>
  <c r="P71" i="43"/>
  <c r="L72" i="43"/>
  <c r="O72" i="43"/>
  <c r="P72" i="43"/>
  <c r="L73" i="43"/>
  <c r="O73" i="43"/>
  <c r="P73" i="43"/>
  <c r="L74" i="43"/>
  <c r="O74" i="43"/>
  <c r="P74" i="43"/>
  <c r="L75" i="43"/>
  <c r="O75" i="43"/>
  <c r="P75" i="43"/>
  <c r="L76" i="43"/>
  <c r="O76" i="43"/>
  <c r="P76" i="43"/>
  <c r="L77" i="43"/>
  <c r="O77" i="43"/>
  <c r="P77" i="43"/>
  <c r="L78" i="43"/>
  <c r="O78" i="43"/>
  <c r="P78" i="43"/>
  <c r="L79" i="43"/>
  <c r="O79" i="43"/>
  <c r="P79" i="43"/>
  <c r="L80" i="43"/>
  <c r="O80" i="43"/>
  <c r="P80" i="43"/>
  <c r="L81" i="43"/>
  <c r="O81" i="43"/>
  <c r="P81" i="43"/>
  <c r="L82" i="43"/>
  <c r="O82" i="43"/>
  <c r="P82" i="43"/>
  <c r="L83" i="43"/>
  <c r="O83" i="43"/>
  <c r="P83" i="43"/>
  <c r="L84" i="43"/>
  <c r="O84" i="43"/>
  <c r="P84" i="43"/>
  <c r="L85" i="43"/>
  <c r="O85" i="43"/>
  <c r="P85" i="43"/>
  <c r="L86" i="43"/>
  <c r="O86" i="43"/>
  <c r="P86" i="43"/>
  <c r="L87" i="43"/>
  <c r="O87" i="43"/>
  <c r="P87" i="43"/>
  <c r="L88" i="43"/>
  <c r="O88" i="43"/>
  <c r="P88" i="43"/>
  <c r="L89" i="43"/>
  <c r="O89" i="43"/>
  <c r="P89" i="43"/>
  <c r="L90" i="43"/>
  <c r="O90" i="43"/>
  <c r="P90" i="43"/>
  <c r="L91" i="43"/>
  <c r="O91" i="43"/>
  <c r="P91" i="43"/>
  <c r="L92" i="43"/>
  <c r="O92" i="43"/>
  <c r="P92" i="43"/>
  <c r="L93" i="43"/>
  <c r="O93" i="43"/>
  <c r="P93" i="43"/>
  <c r="L94" i="43"/>
  <c r="O94" i="43"/>
  <c r="P94" i="43"/>
  <c r="L95" i="43"/>
  <c r="O95" i="43"/>
  <c r="P95" i="43"/>
  <c r="L96" i="43"/>
  <c r="O96" i="43"/>
  <c r="P96" i="43"/>
  <c r="L97" i="43"/>
  <c r="O97" i="43"/>
  <c r="P97" i="43"/>
  <c r="L98" i="43"/>
  <c r="O98" i="43"/>
  <c r="P98" i="43"/>
  <c r="L99" i="43"/>
  <c r="O99" i="43"/>
  <c r="P99" i="43"/>
  <c r="L100" i="43"/>
  <c r="O100" i="43"/>
  <c r="P100" i="43"/>
  <c r="L101" i="43"/>
  <c r="O101" i="43"/>
  <c r="P101" i="43"/>
  <c r="L102" i="43"/>
  <c r="O102" i="43"/>
  <c r="P102" i="43"/>
  <c r="L103" i="43"/>
  <c r="O103" i="43"/>
  <c r="P103" i="43"/>
  <c r="L104" i="43"/>
  <c r="O104" i="43"/>
  <c r="P104" i="43"/>
  <c r="L105" i="43"/>
  <c r="O105" i="43"/>
  <c r="P105" i="43"/>
  <c r="L106" i="43"/>
  <c r="O106" i="43"/>
  <c r="P106" i="43"/>
  <c r="L107" i="43"/>
  <c r="O107" i="43"/>
  <c r="P107" i="43"/>
  <c r="L108" i="43"/>
  <c r="O108" i="43"/>
  <c r="P108" i="43"/>
  <c r="L109" i="43"/>
  <c r="O109" i="43"/>
  <c r="P109" i="43"/>
  <c r="L110" i="43"/>
  <c r="O110" i="43"/>
  <c r="P110" i="43"/>
  <c r="L111" i="43"/>
  <c r="O111" i="43"/>
  <c r="P111" i="43"/>
  <c r="L112" i="43"/>
  <c r="O112" i="43"/>
  <c r="P112" i="43"/>
  <c r="L113" i="43"/>
  <c r="O113" i="43"/>
  <c r="P113" i="43"/>
  <c r="L114" i="43"/>
  <c r="O114" i="43"/>
  <c r="P114" i="43"/>
  <c r="L115" i="43"/>
  <c r="O115" i="43"/>
  <c r="P115" i="43"/>
  <c r="L116" i="43"/>
  <c r="O116" i="43"/>
  <c r="P116" i="43"/>
  <c r="L117" i="43"/>
  <c r="O117" i="43"/>
  <c r="P117" i="43"/>
  <c r="L118" i="43"/>
  <c r="O118" i="43"/>
  <c r="P118" i="43"/>
  <c r="L119" i="43"/>
  <c r="O119" i="43"/>
  <c r="P119" i="43"/>
  <c r="L120" i="43"/>
  <c r="O120" i="43"/>
  <c r="P120" i="43"/>
  <c r="L121" i="43"/>
  <c r="O121" i="43"/>
  <c r="P121" i="43"/>
  <c r="L122" i="43"/>
  <c r="O122" i="43"/>
  <c r="P122" i="43"/>
  <c r="L123" i="43"/>
  <c r="O123" i="43"/>
  <c r="P123" i="43"/>
  <c r="L124" i="43"/>
  <c r="O124" i="43"/>
  <c r="P124" i="43"/>
  <c r="L125" i="43"/>
  <c r="O125" i="43"/>
  <c r="P125" i="43"/>
  <c r="L126" i="43"/>
  <c r="O126" i="43"/>
  <c r="P126" i="43"/>
  <c r="L127" i="43"/>
  <c r="O127" i="43"/>
  <c r="P127" i="43"/>
  <c r="L128" i="43"/>
  <c r="O128" i="43"/>
  <c r="P128" i="43"/>
  <c r="L129" i="43"/>
  <c r="O129" i="43"/>
  <c r="P129" i="43"/>
  <c r="L130" i="43"/>
  <c r="O130" i="43"/>
  <c r="P130" i="43"/>
  <c r="L131" i="43"/>
  <c r="O131" i="43"/>
  <c r="P131" i="43"/>
  <c r="L132" i="43"/>
  <c r="O132" i="43"/>
  <c r="P132" i="43"/>
  <c r="L133" i="43"/>
  <c r="O133" i="43"/>
  <c r="P133" i="43"/>
  <c r="L134" i="43"/>
  <c r="O134" i="43"/>
  <c r="P134" i="43"/>
  <c r="L135" i="43"/>
  <c r="O135" i="43"/>
  <c r="P135" i="43"/>
  <c r="L136" i="43"/>
  <c r="O136" i="43"/>
  <c r="P136" i="43"/>
  <c r="L137" i="43"/>
  <c r="O137" i="43"/>
  <c r="P137" i="43"/>
  <c r="L138" i="43"/>
  <c r="O138" i="43"/>
  <c r="P138" i="43"/>
  <c r="L139" i="43"/>
  <c r="O139" i="43"/>
  <c r="P139" i="43"/>
  <c r="L140" i="43"/>
  <c r="O140" i="43"/>
  <c r="P140" i="43"/>
  <c r="L141" i="43"/>
  <c r="O141" i="43"/>
  <c r="P141" i="43"/>
  <c r="L142" i="43"/>
  <c r="O142" i="43"/>
  <c r="P142" i="43"/>
  <c r="L143" i="43"/>
  <c r="O143" i="43"/>
  <c r="P143" i="43"/>
  <c r="L144" i="43"/>
  <c r="O144" i="43"/>
  <c r="P144" i="43"/>
  <c r="L145" i="43"/>
  <c r="O145" i="43"/>
  <c r="P145" i="43"/>
  <c r="L146" i="43"/>
  <c r="O146" i="43"/>
  <c r="P146" i="43"/>
  <c r="L147" i="43"/>
  <c r="O147" i="43"/>
  <c r="P147" i="43"/>
  <c r="L148" i="43"/>
  <c r="O148" i="43"/>
  <c r="P148" i="43"/>
  <c r="L149" i="43"/>
  <c r="O149" i="43"/>
  <c r="P149" i="43"/>
  <c r="L150" i="43"/>
  <c r="O150" i="43"/>
  <c r="P150" i="43"/>
  <c r="L151" i="43"/>
  <c r="O151" i="43"/>
  <c r="P151" i="43"/>
  <c r="L152" i="43"/>
  <c r="O152" i="43"/>
  <c r="P152" i="43"/>
  <c r="L153" i="43"/>
  <c r="O153" i="43"/>
  <c r="P153" i="43"/>
  <c r="L154" i="43"/>
  <c r="O154" i="43"/>
  <c r="P154" i="43"/>
  <c r="L155" i="43"/>
  <c r="O155" i="43"/>
  <c r="P155" i="43"/>
  <c r="L156" i="43"/>
  <c r="O156" i="43"/>
  <c r="P156" i="43"/>
  <c r="L157" i="43"/>
  <c r="O157" i="43"/>
  <c r="P157" i="43"/>
  <c r="L158" i="43"/>
  <c r="O158" i="43"/>
  <c r="P158" i="43"/>
  <c r="L159" i="43"/>
  <c r="O159" i="43"/>
  <c r="P159" i="43"/>
  <c r="L160" i="43"/>
  <c r="O160" i="43"/>
  <c r="P160" i="43"/>
  <c r="L161" i="43"/>
  <c r="O161" i="43"/>
  <c r="P161" i="43"/>
  <c r="L162" i="43"/>
  <c r="O162" i="43"/>
  <c r="P162" i="43"/>
  <c r="L163" i="43"/>
  <c r="O163" i="43"/>
  <c r="P163" i="43"/>
  <c r="L164" i="43"/>
  <c r="O164" i="43"/>
  <c r="P164" i="43"/>
  <c r="L165" i="43"/>
  <c r="O165" i="43"/>
  <c r="P165" i="43"/>
  <c r="L166" i="43"/>
  <c r="O166" i="43"/>
  <c r="P166" i="43"/>
  <c r="L167" i="43"/>
  <c r="O167" i="43"/>
  <c r="P167" i="43"/>
  <c r="L168" i="43"/>
  <c r="O168" i="43"/>
  <c r="P168" i="43"/>
  <c r="L169" i="43"/>
  <c r="O169" i="43"/>
  <c r="P169" i="43"/>
  <c r="L170" i="43"/>
  <c r="O170" i="43"/>
  <c r="P170" i="43"/>
  <c r="L171" i="43"/>
  <c r="O171" i="43"/>
  <c r="P171" i="43"/>
  <c r="L172" i="43"/>
  <c r="O172" i="43"/>
  <c r="P172" i="43"/>
  <c r="L173" i="43"/>
  <c r="O173" i="43"/>
  <c r="P173" i="43"/>
  <c r="L174" i="43"/>
  <c r="O174" i="43"/>
  <c r="P174" i="43"/>
  <c r="L175" i="43"/>
  <c r="O175" i="43"/>
  <c r="P175" i="43"/>
  <c r="L176" i="43"/>
  <c r="O176" i="43"/>
  <c r="P176" i="43"/>
  <c r="L177" i="43"/>
  <c r="O177" i="43"/>
  <c r="P177" i="43"/>
  <c r="L178" i="43"/>
  <c r="O178" i="43"/>
  <c r="P178" i="43"/>
  <c r="L179" i="43"/>
  <c r="O179" i="43"/>
  <c r="P179" i="43"/>
  <c r="L180" i="43"/>
  <c r="O180" i="43"/>
  <c r="P180" i="43"/>
  <c r="L181" i="43"/>
  <c r="O181" i="43"/>
  <c r="P181" i="43"/>
  <c r="L182" i="43"/>
  <c r="O182" i="43"/>
  <c r="P182" i="43"/>
  <c r="L183" i="43"/>
  <c r="O183" i="43"/>
  <c r="P183" i="43"/>
  <c r="L184" i="43"/>
  <c r="O184" i="43"/>
  <c r="P184" i="43"/>
  <c r="L185" i="43"/>
  <c r="O185" i="43"/>
  <c r="P185" i="43"/>
  <c r="L186" i="43"/>
  <c r="O186" i="43"/>
  <c r="P186" i="43"/>
  <c r="L187" i="43"/>
  <c r="O187" i="43"/>
  <c r="P187" i="43"/>
  <c r="L188" i="43"/>
  <c r="O188" i="43"/>
  <c r="P188" i="43"/>
  <c r="L189" i="43"/>
  <c r="O189" i="43"/>
  <c r="P189" i="43"/>
  <c r="L190" i="43"/>
  <c r="O190" i="43"/>
  <c r="P190" i="43"/>
  <c r="L191" i="43"/>
  <c r="O191" i="43"/>
  <c r="P191" i="43"/>
  <c r="L192" i="43"/>
  <c r="O192" i="43"/>
  <c r="P192" i="43"/>
  <c r="L193" i="43"/>
  <c r="O193" i="43"/>
  <c r="P193" i="43"/>
  <c r="L194" i="43"/>
  <c r="O194" i="43"/>
  <c r="P194" i="43"/>
  <c r="L195" i="43"/>
  <c r="O195" i="43"/>
  <c r="P195" i="43"/>
  <c r="L196" i="43"/>
  <c r="O196" i="43"/>
  <c r="P196" i="43"/>
  <c r="L197" i="43"/>
  <c r="O197" i="43"/>
  <c r="P197" i="43"/>
  <c r="L198" i="43"/>
  <c r="O198" i="43"/>
  <c r="P198" i="43"/>
  <c r="L199" i="43"/>
  <c r="O199" i="43"/>
  <c r="P199" i="43"/>
  <c r="L200" i="43"/>
  <c r="O200" i="43"/>
  <c r="P200" i="43"/>
  <c r="L201" i="43"/>
  <c r="O201" i="43"/>
  <c r="P201" i="43"/>
  <c r="L202" i="43"/>
  <c r="O202" i="43"/>
  <c r="P202" i="43"/>
  <c r="L203" i="43"/>
  <c r="O203" i="43"/>
  <c r="P203" i="43"/>
  <c r="L204" i="43"/>
  <c r="O204" i="43"/>
  <c r="P204" i="43"/>
  <c r="L205" i="43"/>
  <c r="O205" i="43"/>
  <c r="P205" i="43"/>
  <c r="L206" i="43"/>
  <c r="O206" i="43"/>
  <c r="P206" i="43"/>
  <c r="L207" i="43"/>
  <c r="O207" i="43"/>
  <c r="P207" i="43"/>
  <c r="L208" i="43"/>
  <c r="O208" i="43"/>
  <c r="P208" i="43"/>
  <c r="L209" i="43"/>
  <c r="O209" i="43"/>
  <c r="P209" i="43"/>
  <c r="L210" i="43"/>
  <c r="O210" i="43"/>
  <c r="P210" i="43"/>
  <c r="L211" i="43"/>
  <c r="O211" i="43"/>
  <c r="P211" i="43"/>
  <c r="L212" i="43"/>
  <c r="O212" i="43"/>
  <c r="P212" i="43"/>
  <c r="L213" i="43"/>
  <c r="O213" i="43"/>
  <c r="P213" i="43"/>
  <c r="L214" i="43"/>
  <c r="O214" i="43"/>
  <c r="P214" i="43"/>
  <c r="L215" i="43"/>
  <c r="O215" i="43"/>
  <c r="P215" i="43"/>
  <c r="L216" i="43"/>
  <c r="O216" i="43"/>
  <c r="P216" i="43"/>
  <c r="L217" i="43"/>
  <c r="O217" i="43"/>
  <c r="P217" i="43"/>
  <c r="L218" i="43"/>
  <c r="O218" i="43"/>
  <c r="P218" i="43"/>
  <c r="L219" i="43"/>
  <c r="O219" i="43"/>
  <c r="P219" i="43"/>
  <c r="L220" i="43"/>
  <c r="O220" i="43"/>
  <c r="P220" i="43"/>
  <c r="L221" i="43"/>
  <c r="O221" i="43"/>
  <c r="P221" i="43"/>
  <c r="L222" i="43"/>
  <c r="O222" i="43"/>
  <c r="P222" i="43"/>
  <c r="L223" i="43"/>
  <c r="O223" i="43"/>
  <c r="P223" i="43"/>
  <c r="L224" i="43"/>
  <c r="O224" i="43"/>
  <c r="P224" i="43"/>
  <c r="L225" i="43"/>
  <c r="O225" i="43"/>
  <c r="P225" i="43"/>
  <c r="L226" i="43"/>
  <c r="O226" i="43"/>
  <c r="P226" i="43"/>
  <c r="L227" i="43"/>
  <c r="O227" i="43"/>
  <c r="P227" i="43"/>
  <c r="L228" i="43"/>
  <c r="O228" i="43"/>
  <c r="P228" i="43"/>
  <c r="L229" i="43"/>
  <c r="O229" i="43"/>
  <c r="P229" i="43"/>
  <c r="L230" i="43"/>
  <c r="O230" i="43"/>
  <c r="P230" i="43"/>
  <c r="L231" i="43"/>
  <c r="O231" i="43"/>
  <c r="P231" i="43"/>
  <c r="L232" i="43"/>
  <c r="O232" i="43"/>
  <c r="P232" i="43"/>
  <c r="L233" i="43"/>
  <c r="O233" i="43"/>
  <c r="P233" i="43"/>
  <c r="L234" i="43"/>
  <c r="O234" i="43"/>
  <c r="P234" i="43"/>
  <c r="L235" i="43"/>
  <c r="O235" i="43"/>
  <c r="P235" i="43"/>
  <c r="L236" i="43"/>
  <c r="O236" i="43"/>
  <c r="P236" i="43"/>
  <c r="L237" i="43"/>
  <c r="O237" i="43"/>
  <c r="P237" i="43"/>
  <c r="L238" i="43"/>
  <c r="O238" i="43"/>
  <c r="P238" i="43"/>
  <c r="L239" i="43"/>
  <c r="O239" i="43"/>
  <c r="P239" i="43"/>
  <c r="L240" i="43"/>
  <c r="O240" i="43"/>
  <c r="P240" i="43"/>
  <c r="L241" i="43"/>
  <c r="O241" i="43"/>
  <c r="P241" i="43"/>
  <c r="L242" i="43"/>
  <c r="O242" i="43"/>
  <c r="P242" i="43"/>
  <c r="L243" i="43"/>
  <c r="O243" i="43"/>
  <c r="P243" i="43"/>
  <c r="L244" i="43"/>
  <c r="O244" i="43"/>
  <c r="P244" i="43"/>
  <c r="L245" i="43"/>
  <c r="O245" i="43"/>
  <c r="P245" i="43"/>
  <c r="L246" i="43"/>
  <c r="O246" i="43"/>
  <c r="P246" i="43"/>
  <c r="L247" i="43"/>
  <c r="O247" i="43"/>
  <c r="P247" i="43"/>
  <c r="L248" i="43"/>
  <c r="O248" i="43"/>
  <c r="P248" i="43"/>
  <c r="L249" i="43"/>
  <c r="O249" i="43"/>
  <c r="P249" i="43"/>
  <c r="L250" i="43"/>
  <c r="O250" i="43"/>
  <c r="P250" i="43"/>
  <c r="L251" i="43"/>
  <c r="O251" i="43"/>
  <c r="P251" i="43"/>
  <c r="L252" i="43"/>
  <c r="O252" i="43"/>
  <c r="P252" i="43"/>
  <c r="L253" i="43"/>
  <c r="O253" i="43"/>
  <c r="P253" i="43"/>
  <c r="L254" i="43"/>
  <c r="O254" i="43"/>
  <c r="P254" i="43"/>
  <c r="L255" i="43"/>
  <c r="O255" i="43"/>
  <c r="P255" i="43"/>
  <c r="L256" i="43"/>
  <c r="O256" i="43"/>
  <c r="P256" i="43"/>
  <c r="L257" i="43"/>
  <c r="O257" i="43"/>
  <c r="P257" i="43"/>
  <c r="L258" i="43"/>
  <c r="O258" i="43"/>
  <c r="P258" i="43"/>
  <c r="L259" i="43"/>
  <c r="O259" i="43"/>
  <c r="P259" i="43"/>
  <c r="L260" i="43"/>
  <c r="O260" i="43"/>
  <c r="P260" i="43"/>
  <c r="L261" i="43"/>
  <c r="O261" i="43"/>
  <c r="P261" i="43"/>
  <c r="L262" i="43"/>
  <c r="O262" i="43"/>
  <c r="P262" i="43"/>
  <c r="L263" i="43"/>
  <c r="O263" i="43"/>
  <c r="P263" i="43"/>
  <c r="L264" i="43"/>
  <c r="O264" i="43"/>
  <c r="P264" i="43"/>
  <c r="L265" i="43"/>
  <c r="O265" i="43"/>
  <c r="P265" i="43"/>
  <c r="L266" i="43"/>
  <c r="O266" i="43"/>
  <c r="P266" i="43"/>
  <c r="L267" i="43"/>
  <c r="O267" i="43"/>
  <c r="P267" i="43"/>
  <c r="L268" i="43"/>
  <c r="O268" i="43"/>
  <c r="P268" i="43"/>
  <c r="L269" i="43"/>
  <c r="O269" i="43"/>
  <c r="P269" i="43"/>
  <c r="L270" i="43"/>
  <c r="O270" i="43"/>
  <c r="P270" i="43"/>
  <c r="L271" i="43"/>
  <c r="O271" i="43"/>
  <c r="P271" i="43"/>
  <c r="L272" i="43"/>
  <c r="O272" i="43"/>
  <c r="P272" i="43"/>
  <c r="L273" i="43"/>
  <c r="O273" i="43"/>
  <c r="P273" i="43"/>
  <c r="L274" i="43"/>
  <c r="O274" i="43"/>
  <c r="P274" i="43"/>
  <c r="L275" i="43"/>
  <c r="O275" i="43"/>
  <c r="P275" i="43"/>
  <c r="L276" i="43"/>
  <c r="O276" i="43"/>
  <c r="P276" i="43"/>
  <c r="L277" i="43"/>
  <c r="O277" i="43"/>
  <c r="P277" i="43"/>
  <c r="L278" i="43"/>
  <c r="O278" i="43"/>
  <c r="P278" i="43"/>
  <c r="L279" i="43"/>
  <c r="O279" i="43"/>
  <c r="P279" i="43"/>
  <c r="L280" i="43"/>
  <c r="O280" i="43"/>
  <c r="P280" i="43"/>
  <c r="L281" i="43"/>
  <c r="O281" i="43"/>
  <c r="P281" i="43"/>
  <c r="L282" i="43"/>
  <c r="O282" i="43"/>
  <c r="P282" i="43"/>
  <c r="L283" i="43"/>
  <c r="O283" i="43"/>
  <c r="P283" i="43"/>
  <c r="L284" i="43"/>
  <c r="O284" i="43"/>
  <c r="P284" i="43"/>
  <c r="L285" i="43"/>
  <c r="O285" i="43"/>
  <c r="P285" i="43"/>
  <c r="L286" i="43"/>
  <c r="O286" i="43"/>
  <c r="P286" i="43"/>
  <c r="L287" i="43"/>
  <c r="O287" i="43"/>
  <c r="P287" i="43"/>
  <c r="L288" i="43"/>
  <c r="O288" i="43"/>
  <c r="P288" i="43"/>
  <c r="L289" i="43"/>
  <c r="O289" i="43"/>
  <c r="P289" i="43"/>
  <c r="L290" i="43"/>
  <c r="O290" i="43"/>
  <c r="P290" i="43"/>
  <c r="L291" i="43"/>
  <c r="O291" i="43"/>
  <c r="P291" i="43"/>
  <c r="L292" i="43"/>
  <c r="O292" i="43"/>
  <c r="P292" i="43"/>
  <c r="L293" i="43"/>
  <c r="O293" i="43"/>
  <c r="P293" i="43"/>
  <c r="L294" i="43"/>
  <c r="O294" i="43"/>
  <c r="P294" i="43"/>
  <c r="L295" i="43"/>
  <c r="O295" i="43"/>
  <c r="P295" i="43"/>
  <c r="L296" i="43"/>
  <c r="O296" i="43"/>
  <c r="P296" i="43"/>
  <c r="L297" i="43"/>
  <c r="O297" i="43"/>
  <c r="P297" i="43"/>
  <c r="L298" i="43"/>
  <c r="O298" i="43"/>
  <c r="P298" i="43"/>
  <c r="L299" i="43"/>
  <c r="O299" i="43"/>
  <c r="P299" i="43"/>
  <c r="L300" i="43"/>
  <c r="O300" i="43"/>
  <c r="P300" i="43"/>
  <c r="L301" i="43"/>
  <c r="O301" i="43"/>
  <c r="P301" i="43"/>
  <c r="L302" i="43"/>
  <c r="O302" i="43"/>
  <c r="P302" i="43"/>
  <c r="L303" i="43"/>
  <c r="O303" i="43"/>
  <c r="P303" i="43"/>
  <c r="L304" i="43"/>
  <c r="O304" i="43"/>
  <c r="P304" i="43"/>
  <c r="L305" i="43"/>
  <c r="O305" i="43"/>
  <c r="P305" i="43"/>
  <c r="L306" i="43"/>
  <c r="O306" i="43"/>
  <c r="P306" i="43"/>
  <c r="L307" i="43"/>
  <c r="O307" i="43"/>
  <c r="P307" i="43"/>
  <c r="L308" i="43"/>
  <c r="O308" i="43"/>
  <c r="P308" i="43"/>
  <c r="L309" i="43"/>
  <c r="O309" i="43"/>
  <c r="P309" i="43"/>
  <c r="L310" i="43"/>
  <c r="O310" i="43"/>
  <c r="P310" i="43"/>
  <c r="L311" i="43"/>
  <c r="O311" i="43"/>
  <c r="P311" i="43"/>
  <c r="L312" i="43"/>
  <c r="O312" i="43"/>
  <c r="P312" i="43"/>
  <c r="L313" i="43"/>
  <c r="O313" i="43"/>
  <c r="P313" i="43"/>
  <c r="L314" i="43"/>
  <c r="O314" i="43"/>
  <c r="P314" i="43"/>
  <c r="L315" i="43"/>
  <c r="O315" i="43"/>
  <c r="P315" i="43"/>
  <c r="L316" i="43"/>
  <c r="O316" i="43"/>
  <c r="P316" i="43"/>
  <c r="L317" i="43"/>
  <c r="O317" i="43"/>
  <c r="P317" i="43"/>
  <c r="L318" i="43"/>
  <c r="O318" i="43"/>
  <c r="P318" i="43"/>
  <c r="L319" i="43"/>
  <c r="O319" i="43"/>
  <c r="P319" i="43"/>
  <c r="L320" i="43"/>
  <c r="O320" i="43"/>
  <c r="P320" i="43"/>
  <c r="L321" i="43"/>
  <c r="O321" i="43"/>
  <c r="P321" i="43"/>
  <c r="L322" i="43"/>
  <c r="O322" i="43"/>
  <c r="P322" i="43"/>
  <c r="L323" i="43"/>
  <c r="O323" i="43"/>
  <c r="P323" i="43"/>
  <c r="L324" i="43"/>
  <c r="O324" i="43"/>
  <c r="P324" i="43"/>
  <c r="L325" i="43"/>
  <c r="O325" i="43"/>
  <c r="P325" i="43"/>
  <c r="L326" i="43"/>
  <c r="O326" i="43"/>
  <c r="P326" i="43"/>
  <c r="L327" i="43"/>
  <c r="O327" i="43"/>
  <c r="P327" i="43"/>
  <c r="L328" i="43"/>
  <c r="O328" i="43"/>
  <c r="P328" i="43"/>
  <c r="L329" i="43"/>
  <c r="O329" i="43"/>
  <c r="P329" i="43"/>
  <c r="L330" i="43"/>
  <c r="O330" i="43"/>
  <c r="P330" i="43"/>
  <c r="L331" i="43"/>
  <c r="O331" i="43"/>
  <c r="P331" i="43"/>
  <c r="L332" i="43"/>
  <c r="O332" i="43"/>
  <c r="P332" i="43"/>
  <c r="P17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Q113" i="43"/>
  <c r="Q114" i="43"/>
  <c r="Q115" i="43"/>
  <c r="Q116" i="43"/>
  <c r="Q117" i="43"/>
  <c r="Q118" i="43"/>
  <c r="Q119" i="43"/>
  <c r="Q120" i="43"/>
  <c r="Q121" i="43"/>
  <c r="Q122" i="43"/>
  <c r="Q123" i="43"/>
  <c r="Q124" i="43"/>
  <c r="Q125" i="43"/>
  <c r="Q126" i="43"/>
  <c r="Q127" i="43"/>
  <c r="Q128" i="43"/>
  <c r="Q129" i="43"/>
  <c r="Q130" i="43"/>
  <c r="Q131" i="43"/>
  <c r="Q132" i="43"/>
  <c r="Q133" i="43"/>
  <c r="Q134" i="43"/>
  <c r="Q135" i="43"/>
  <c r="Q136" i="43"/>
  <c r="Q137" i="43"/>
  <c r="Q138" i="43"/>
  <c r="Q139" i="43"/>
  <c r="Q140" i="43"/>
  <c r="Q141" i="43"/>
  <c r="Q142" i="43"/>
  <c r="Q143" i="43"/>
  <c r="Q144" i="43"/>
  <c r="Q145" i="43"/>
  <c r="Q146" i="43"/>
  <c r="Q147" i="43"/>
  <c r="Q148" i="43"/>
  <c r="Q149" i="43"/>
  <c r="Q150" i="43"/>
  <c r="Q151" i="43"/>
  <c r="Q152" i="43"/>
  <c r="Q153" i="43"/>
  <c r="Q154" i="43"/>
  <c r="Q155" i="43"/>
  <c r="Q156" i="43"/>
  <c r="Q157" i="43"/>
  <c r="Q158" i="43"/>
  <c r="Q159" i="43"/>
  <c r="Q160" i="43"/>
  <c r="Q161" i="43"/>
  <c r="Q162" i="43"/>
  <c r="Q163" i="43"/>
  <c r="Q164" i="43"/>
  <c r="Q165" i="43"/>
  <c r="Q166" i="43"/>
  <c r="Q167" i="43"/>
  <c r="Q168" i="43"/>
  <c r="Q169" i="43"/>
  <c r="Q170" i="43"/>
  <c r="Q171" i="43"/>
  <c r="Q172" i="43"/>
  <c r="Q173" i="43"/>
  <c r="Q174" i="43"/>
  <c r="Q175" i="43"/>
  <c r="Q176" i="43"/>
  <c r="Q177" i="43"/>
  <c r="Q178" i="43"/>
  <c r="Q179" i="43"/>
  <c r="Q180" i="43"/>
  <c r="Q181" i="43"/>
  <c r="Q182" i="43"/>
  <c r="Q183" i="43"/>
  <c r="Q184" i="43"/>
  <c r="Q185" i="43"/>
  <c r="Q186" i="43"/>
  <c r="Q187" i="43"/>
  <c r="Q188" i="43"/>
  <c r="Q189" i="43"/>
  <c r="Q190" i="43"/>
  <c r="Q191" i="43"/>
  <c r="Q192" i="43"/>
  <c r="Q193" i="43"/>
  <c r="Q194" i="43"/>
  <c r="Q195" i="43"/>
  <c r="Q196" i="43"/>
  <c r="Q197" i="43"/>
  <c r="Q198" i="43"/>
  <c r="Q199" i="43"/>
  <c r="Q200" i="43"/>
  <c r="Q201" i="43"/>
  <c r="Q202" i="43"/>
  <c r="Q203" i="43"/>
  <c r="Q204" i="43"/>
  <c r="Q205" i="43"/>
  <c r="Q206" i="43"/>
  <c r="Q207" i="43"/>
  <c r="Q208" i="43"/>
  <c r="Q209" i="43"/>
  <c r="Q210" i="43"/>
  <c r="Q211" i="43"/>
  <c r="Q212" i="43"/>
  <c r="Q213" i="43"/>
  <c r="Q214" i="43"/>
  <c r="Q215" i="43"/>
  <c r="Q216" i="43"/>
  <c r="Q217" i="43"/>
  <c r="Q218" i="43"/>
  <c r="Q219" i="43"/>
  <c r="Q220" i="43"/>
  <c r="Q221" i="43"/>
  <c r="Q222" i="43"/>
  <c r="Q223" i="43"/>
  <c r="Q224" i="43"/>
  <c r="Q225" i="43"/>
  <c r="Q226" i="43"/>
  <c r="Q227" i="43"/>
  <c r="Q228" i="43"/>
  <c r="Q229" i="43"/>
  <c r="Q230" i="43"/>
  <c r="Q231" i="43"/>
  <c r="Q232" i="43"/>
  <c r="Q233" i="43"/>
  <c r="Q234" i="43"/>
  <c r="Q235" i="43"/>
  <c r="Q236" i="43"/>
  <c r="Q237" i="43"/>
  <c r="Q238" i="43"/>
  <c r="Q239" i="43"/>
  <c r="Q240" i="43"/>
  <c r="Q241" i="43"/>
  <c r="Q242" i="43"/>
  <c r="Q243" i="43"/>
  <c r="Q244" i="43"/>
  <c r="Q245" i="43"/>
  <c r="Q246" i="43"/>
  <c r="Q247" i="43"/>
  <c r="Q248" i="43"/>
  <c r="Q249" i="43"/>
  <c r="Q250" i="43"/>
  <c r="Q251" i="43"/>
  <c r="Q252" i="43"/>
  <c r="Q253" i="43"/>
  <c r="Q254" i="43"/>
  <c r="Q255" i="43"/>
  <c r="Q256" i="43"/>
  <c r="Q257" i="43"/>
  <c r="Q258" i="43"/>
  <c r="Q259" i="43"/>
  <c r="Q260" i="43"/>
  <c r="Q261" i="43"/>
  <c r="Q262" i="43"/>
  <c r="Q263" i="43"/>
  <c r="Q264" i="43"/>
  <c r="Q265" i="43"/>
  <c r="Q266" i="43"/>
  <c r="Q267" i="43"/>
  <c r="Q268" i="43"/>
  <c r="Q269" i="43"/>
  <c r="Q270" i="43"/>
  <c r="Q271" i="43"/>
  <c r="Q272" i="43"/>
  <c r="Q273" i="43"/>
  <c r="Q274" i="43"/>
  <c r="Q275" i="43"/>
  <c r="Q276" i="43"/>
  <c r="Q277" i="43"/>
  <c r="Q278" i="43"/>
  <c r="Q279" i="43"/>
  <c r="Q280" i="43"/>
  <c r="Q281" i="43"/>
  <c r="Q282" i="43"/>
  <c r="Q283" i="43"/>
  <c r="Q284" i="43"/>
  <c r="Q285" i="43"/>
  <c r="Q286" i="43"/>
  <c r="Q287" i="43"/>
  <c r="Q288" i="43"/>
  <c r="Q289" i="43"/>
  <c r="Q290" i="43"/>
  <c r="Q291" i="43"/>
  <c r="Q292" i="43"/>
  <c r="Q293" i="43"/>
  <c r="Q294" i="43"/>
  <c r="Q295" i="43"/>
  <c r="Q296" i="43"/>
  <c r="Q297" i="43"/>
  <c r="Q298" i="43"/>
  <c r="Q299" i="43"/>
  <c r="Q300" i="43"/>
  <c r="Q301" i="43"/>
  <c r="Q302" i="43"/>
  <c r="Q303" i="43"/>
  <c r="Q304" i="43"/>
  <c r="Q305" i="43"/>
  <c r="Q306" i="43"/>
  <c r="Q307" i="43"/>
  <c r="Q308" i="43"/>
  <c r="Q309" i="43"/>
  <c r="Q310" i="43"/>
  <c r="Q311" i="43"/>
  <c r="Q312" i="43"/>
  <c r="Q313" i="43"/>
  <c r="Q314" i="43"/>
  <c r="Q315" i="43"/>
  <c r="Q316" i="43"/>
  <c r="Q317" i="43"/>
  <c r="Q318" i="43"/>
  <c r="Q319" i="43"/>
  <c r="Q320" i="43"/>
  <c r="Q321" i="43"/>
  <c r="Q322" i="43"/>
  <c r="Q323" i="43"/>
  <c r="Q324" i="43"/>
  <c r="Q325" i="43"/>
  <c r="Q326" i="43"/>
  <c r="Q327" i="43"/>
  <c r="Q328" i="43"/>
  <c r="Q329" i="43"/>
  <c r="Q330" i="43"/>
  <c r="Q331" i="43"/>
  <c r="Q332" i="43"/>
  <c r="Q17" i="43"/>
  <c r="B4" i="43"/>
  <c r="B3" i="43"/>
  <c r="P15" i="43"/>
  <c r="B4" i="42"/>
  <c r="B2" i="41"/>
  <c r="B6" i="41"/>
  <c r="B4" i="41"/>
  <c r="B3" i="41"/>
  <c r="B16" i="31"/>
  <c r="B3" i="42"/>
  <c r="C16" i="31"/>
  <c r="B3" i="44"/>
  <c r="C20" i="44"/>
  <c r="K20" i="44"/>
  <c r="L4" i="44"/>
  <c r="N20" i="44"/>
  <c r="O20" i="44"/>
  <c r="O4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C106" i="44"/>
  <c r="C107" i="44"/>
  <c r="C108" i="44"/>
  <c r="C109" i="44"/>
  <c r="C110" i="44"/>
  <c r="C111" i="44"/>
  <c r="C112" i="44"/>
  <c r="C113" i="44"/>
  <c r="C114" i="44"/>
  <c r="C115" i="44"/>
  <c r="C116" i="44"/>
  <c r="C117" i="44"/>
  <c r="C118" i="44"/>
  <c r="C119" i="44"/>
  <c r="C120" i="44"/>
  <c r="C121" i="44"/>
  <c r="C122" i="44"/>
  <c r="C123" i="44"/>
  <c r="C124" i="44"/>
  <c r="C125" i="44"/>
  <c r="C126" i="44"/>
  <c r="C127" i="44"/>
  <c r="C128" i="44"/>
  <c r="C129" i="44"/>
  <c r="C130" i="44"/>
  <c r="C131" i="44"/>
  <c r="C132" i="44"/>
  <c r="C133" i="44"/>
  <c r="C134" i="44"/>
  <c r="C135" i="44"/>
  <c r="C136" i="44"/>
  <c r="C137" i="44"/>
  <c r="C138" i="44"/>
  <c r="C139" i="44"/>
  <c r="C140" i="44"/>
  <c r="C141" i="44"/>
  <c r="C142" i="44"/>
  <c r="C143" i="44"/>
  <c r="C144" i="44"/>
  <c r="C145" i="44"/>
  <c r="C146" i="44"/>
  <c r="C147" i="44"/>
  <c r="C148" i="44"/>
  <c r="C149" i="44"/>
  <c r="C150" i="44"/>
  <c r="C151" i="44"/>
  <c r="C152" i="44"/>
  <c r="C153" i="44"/>
  <c r="C154" i="44"/>
  <c r="C155" i="44"/>
  <c r="C156" i="44"/>
  <c r="C157" i="44"/>
  <c r="C158" i="44"/>
  <c r="C159" i="44"/>
  <c r="C160" i="44"/>
  <c r="C161" i="44"/>
  <c r="C162" i="44"/>
  <c r="C163" i="44"/>
  <c r="C164" i="44"/>
  <c r="C165" i="44"/>
  <c r="C166" i="44"/>
  <c r="C167" i="44"/>
  <c r="C168" i="44"/>
  <c r="C169" i="44"/>
  <c r="C170" i="44"/>
  <c r="C171" i="44"/>
  <c r="C172" i="44"/>
  <c r="C173" i="44"/>
  <c r="C174" i="44"/>
  <c r="C175" i="44"/>
  <c r="C176" i="44"/>
  <c r="C177" i="44"/>
  <c r="C178" i="44"/>
  <c r="C179" i="44"/>
  <c r="C180" i="44"/>
  <c r="C181" i="44"/>
  <c r="C182" i="44"/>
  <c r="C183" i="44"/>
  <c r="C184" i="44"/>
  <c r="C185" i="44"/>
  <c r="C186" i="44"/>
  <c r="C187" i="44"/>
  <c r="C188" i="44"/>
  <c r="C189" i="44"/>
  <c r="C190" i="44"/>
  <c r="C191" i="44"/>
  <c r="C192" i="44"/>
  <c r="C193" i="44"/>
  <c r="C194" i="44"/>
  <c r="C195" i="44"/>
  <c r="C196" i="44"/>
  <c r="C197" i="44"/>
  <c r="C198" i="44"/>
  <c r="C199" i="44"/>
  <c r="C200" i="44"/>
  <c r="C201" i="44"/>
  <c r="C202" i="44"/>
  <c r="C203" i="44"/>
  <c r="C204" i="44"/>
  <c r="C205" i="44"/>
  <c r="C206" i="44"/>
  <c r="C207" i="44"/>
  <c r="C208" i="44"/>
  <c r="C209" i="44"/>
  <c r="C210" i="44"/>
  <c r="C211" i="44"/>
  <c r="C212" i="44"/>
  <c r="C213" i="44"/>
  <c r="C214" i="44"/>
  <c r="C215" i="44"/>
  <c r="C216" i="44"/>
  <c r="C217" i="44"/>
  <c r="C218" i="44"/>
  <c r="C219" i="44"/>
  <c r="C220" i="44"/>
  <c r="C221" i="44"/>
  <c r="C222" i="44"/>
  <c r="C223" i="44"/>
  <c r="C224" i="44"/>
  <c r="C225" i="44"/>
  <c r="C226" i="44"/>
  <c r="C227" i="44"/>
  <c r="C228" i="44"/>
  <c r="C229" i="44"/>
  <c r="C230" i="44"/>
  <c r="C231" i="44"/>
  <c r="C232" i="44"/>
  <c r="C233" i="44"/>
  <c r="C234" i="44"/>
  <c r="C235" i="44"/>
  <c r="C236" i="44"/>
  <c r="C237" i="44"/>
  <c r="C238" i="44"/>
  <c r="C239" i="44"/>
  <c r="C240" i="44"/>
  <c r="C241" i="44"/>
  <c r="C242" i="44"/>
  <c r="C243" i="44"/>
  <c r="C244" i="44"/>
  <c r="C245" i="44"/>
  <c r="C246" i="44"/>
  <c r="C247" i="44"/>
  <c r="C248" i="44"/>
  <c r="C249" i="44"/>
  <c r="C250" i="44"/>
  <c r="C251" i="44"/>
  <c r="C252" i="44"/>
  <c r="C253" i="44"/>
  <c r="C254" i="44"/>
  <c r="C255" i="44"/>
  <c r="C256" i="44"/>
  <c r="C257" i="44"/>
  <c r="C258" i="44"/>
  <c r="C259" i="44"/>
  <c r="C260" i="44"/>
  <c r="C261" i="44"/>
  <c r="C262" i="44"/>
  <c r="C263" i="44"/>
  <c r="C264" i="44"/>
  <c r="C265" i="44"/>
  <c r="C266" i="44"/>
  <c r="C267" i="44"/>
  <c r="C268" i="44"/>
  <c r="C269" i="44"/>
  <c r="C270" i="44"/>
  <c r="C271" i="44"/>
  <c r="C272" i="44"/>
  <c r="C273" i="44"/>
  <c r="C274" i="44"/>
  <c r="C275" i="44"/>
  <c r="C276" i="44"/>
  <c r="C277" i="44"/>
  <c r="C278" i="44"/>
  <c r="C279" i="44"/>
  <c r="C280" i="44"/>
  <c r="C281" i="44"/>
  <c r="C282" i="44"/>
  <c r="C283" i="44"/>
  <c r="C284" i="44"/>
  <c r="C285" i="44"/>
  <c r="C286" i="44"/>
  <c r="C287" i="44"/>
  <c r="C288" i="44"/>
  <c r="C289" i="44"/>
  <c r="C290" i="44"/>
  <c r="C291" i="44"/>
  <c r="C292" i="44"/>
  <c r="C293" i="44"/>
  <c r="C294" i="44"/>
  <c r="C295" i="44"/>
  <c r="C296" i="44"/>
  <c r="C297" i="44"/>
  <c r="C298" i="44"/>
  <c r="C299" i="44"/>
  <c r="C300" i="44"/>
  <c r="C301" i="44"/>
  <c r="C302" i="44"/>
  <c r="C303" i="44"/>
  <c r="C304" i="44"/>
  <c r="C305" i="44"/>
  <c r="C306" i="44"/>
  <c r="C307" i="44"/>
  <c r="C308" i="44"/>
  <c r="C309" i="44"/>
  <c r="C310" i="44"/>
  <c r="C311" i="44"/>
  <c r="C312" i="44"/>
  <c r="C313" i="44"/>
  <c r="C314" i="44"/>
  <c r="C315" i="44"/>
  <c r="C316" i="44"/>
  <c r="C317" i="44"/>
  <c r="C318" i="44"/>
  <c r="C319" i="44"/>
  <c r="C320" i="44"/>
  <c r="C321" i="44"/>
  <c r="C322" i="44"/>
  <c r="C323" i="44"/>
  <c r="C324" i="44"/>
  <c r="C325" i="44"/>
  <c r="C326" i="44"/>
  <c r="C327" i="44"/>
  <c r="C328" i="44"/>
  <c r="C329" i="44"/>
  <c r="C330" i="44"/>
  <c r="C331" i="44"/>
  <c r="C332" i="44"/>
  <c r="C333" i="44"/>
  <c r="C334" i="44"/>
  <c r="C335" i="44"/>
  <c r="C336" i="44"/>
  <c r="C337" i="44"/>
  <c r="C338" i="44"/>
  <c r="C339" i="44"/>
  <c r="C340" i="44"/>
  <c r="C341" i="44"/>
  <c r="C342" i="44"/>
  <c r="C343" i="44"/>
  <c r="C344" i="44"/>
  <c r="C345" i="44"/>
  <c r="C346" i="44"/>
  <c r="C347" i="44"/>
  <c r="C348" i="44"/>
  <c r="C349" i="44"/>
  <c r="C350" i="44"/>
  <c r="C351" i="44"/>
  <c r="C352" i="44"/>
  <c r="C353" i="44"/>
  <c r="C354" i="44"/>
  <c r="C355" i="44"/>
  <c r="C356" i="44"/>
  <c r="C357" i="44"/>
  <c r="C358" i="44"/>
  <c r="C359" i="44"/>
  <c r="C360" i="44"/>
  <c r="C361" i="44"/>
  <c r="C362" i="44"/>
  <c r="C363" i="44"/>
  <c r="C364" i="44"/>
  <c r="C365" i="44"/>
  <c r="C366" i="44"/>
  <c r="C367" i="44"/>
  <c r="C368" i="44"/>
  <c r="C369" i="44"/>
  <c r="C370" i="44"/>
  <c r="C371" i="44"/>
  <c r="C372" i="44"/>
  <c r="C373" i="44"/>
  <c r="C374" i="44"/>
  <c r="C375" i="44"/>
  <c r="C376" i="44"/>
  <c r="C377" i="44"/>
  <c r="C378" i="44"/>
  <c r="C379" i="44"/>
  <c r="C380" i="44"/>
  <c r="C381" i="44"/>
  <c r="C382" i="44"/>
  <c r="C383" i="44"/>
  <c r="C384" i="44"/>
  <c r="C385" i="44"/>
  <c r="C386" i="44"/>
  <c r="C387" i="44"/>
  <c r="C388" i="44"/>
  <c r="C389" i="44"/>
  <c r="C390" i="44"/>
  <c r="C391" i="44"/>
  <c r="C392" i="44"/>
  <c r="C393" i="44"/>
  <c r="C394" i="44"/>
  <c r="C395" i="44"/>
  <c r="C396" i="44"/>
  <c r="C397" i="44"/>
  <c r="C398" i="44"/>
  <c r="C399" i="44"/>
  <c r="C400" i="44"/>
  <c r="C401" i="44"/>
  <c r="C402" i="44"/>
  <c r="C403" i="44"/>
  <c r="C404" i="44"/>
  <c r="C405" i="44"/>
  <c r="C406" i="44"/>
  <c r="C407" i="44"/>
  <c r="C408" i="44"/>
  <c r="C409" i="44"/>
  <c r="C410" i="44"/>
  <c r="C411" i="44"/>
  <c r="C412" i="44"/>
  <c r="C413" i="44"/>
  <c r="C414" i="44"/>
  <c r="C415" i="44"/>
  <c r="C416" i="44"/>
  <c r="C417" i="44"/>
  <c r="C418" i="44"/>
  <c r="C419" i="44"/>
  <c r="C420" i="44"/>
  <c r="C421" i="44"/>
  <c r="C422" i="44"/>
  <c r="C423" i="44"/>
  <c r="C424" i="44"/>
  <c r="C425" i="44"/>
  <c r="C426" i="44"/>
  <c r="C427" i="44"/>
  <c r="C428" i="44"/>
  <c r="C429" i="44"/>
  <c r="C430" i="44"/>
  <c r="C431" i="44"/>
  <c r="C432" i="44"/>
  <c r="C433" i="44"/>
  <c r="C434" i="44"/>
  <c r="C435" i="44"/>
  <c r="C436" i="44"/>
  <c r="C437" i="44"/>
  <c r="C438" i="44"/>
  <c r="C439" i="44"/>
  <c r="C440" i="44"/>
  <c r="C441" i="44"/>
  <c r="C442" i="44"/>
  <c r="C443" i="44"/>
  <c r="C444" i="44"/>
  <c r="C445" i="44"/>
  <c r="C446" i="44"/>
  <c r="C447" i="44"/>
  <c r="C448" i="44"/>
  <c r="C449" i="44"/>
  <c r="C450" i="44"/>
  <c r="C451" i="44"/>
  <c r="C452" i="44"/>
  <c r="C453" i="44"/>
  <c r="C454" i="44"/>
  <c r="C455" i="44"/>
  <c r="C456" i="44"/>
  <c r="C457" i="44"/>
  <c r="B18" i="44"/>
  <c r="J353" i="44"/>
  <c r="K353" i="44"/>
  <c r="L5" i="44"/>
  <c r="G18" i="44"/>
  <c r="B11" i="44"/>
  <c r="Q20" i="44"/>
  <c r="R20" i="44"/>
  <c r="N21" i="44"/>
  <c r="Q21" i="44"/>
  <c r="R21" i="44"/>
  <c r="N22" i="44"/>
  <c r="Q22" i="44"/>
  <c r="R22" i="44"/>
  <c r="N23" i="44"/>
  <c r="Q23" i="44"/>
  <c r="R23" i="44"/>
  <c r="N24" i="44"/>
  <c r="Q24" i="44"/>
  <c r="R24" i="44"/>
  <c r="N25" i="44"/>
  <c r="Q25" i="44"/>
  <c r="R25" i="44"/>
  <c r="N26" i="44"/>
  <c r="Q26" i="44"/>
  <c r="R26" i="44"/>
  <c r="N27" i="44"/>
  <c r="Q27" i="44"/>
  <c r="R27" i="44"/>
  <c r="N28" i="44"/>
  <c r="Q28" i="44"/>
  <c r="R28" i="44"/>
  <c r="N29" i="44"/>
  <c r="Q29" i="44"/>
  <c r="R29" i="44"/>
  <c r="N30" i="44"/>
  <c r="Q30" i="44"/>
  <c r="R30" i="44"/>
  <c r="N31" i="44"/>
  <c r="Q31" i="44"/>
  <c r="R31" i="44"/>
  <c r="N32" i="44"/>
  <c r="Q32" i="44"/>
  <c r="R32" i="44"/>
  <c r="N33" i="44"/>
  <c r="Q33" i="44"/>
  <c r="R33" i="44"/>
  <c r="N34" i="44"/>
  <c r="Q34" i="44"/>
  <c r="R34" i="44"/>
  <c r="N35" i="44"/>
  <c r="Q35" i="44"/>
  <c r="R35" i="44"/>
  <c r="N36" i="44"/>
  <c r="Q36" i="44"/>
  <c r="R36" i="44"/>
  <c r="N37" i="44"/>
  <c r="Q37" i="44"/>
  <c r="R37" i="44"/>
  <c r="N38" i="44"/>
  <c r="Q38" i="44"/>
  <c r="R38" i="44"/>
  <c r="N39" i="44"/>
  <c r="Q39" i="44"/>
  <c r="R39" i="44"/>
  <c r="N40" i="44"/>
  <c r="Q40" i="44"/>
  <c r="R40" i="44"/>
  <c r="N41" i="44"/>
  <c r="Q41" i="44"/>
  <c r="R41" i="44"/>
  <c r="N42" i="44"/>
  <c r="Q42" i="44"/>
  <c r="R42" i="44"/>
  <c r="N43" i="44"/>
  <c r="Q43" i="44"/>
  <c r="R43" i="44"/>
  <c r="N44" i="44"/>
  <c r="Q44" i="44"/>
  <c r="R44" i="44"/>
  <c r="N45" i="44"/>
  <c r="Q45" i="44"/>
  <c r="R45" i="44"/>
  <c r="N46" i="44"/>
  <c r="Q46" i="44"/>
  <c r="R46" i="44"/>
  <c r="N47" i="44"/>
  <c r="Q47" i="44"/>
  <c r="R47" i="44"/>
  <c r="N48" i="44"/>
  <c r="Q48" i="44"/>
  <c r="R48" i="44"/>
  <c r="N49" i="44"/>
  <c r="Q49" i="44"/>
  <c r="R49" i="44"/>
  <c r="N50" i="44"/>
  <c r="Q50" i="44"/>
  <c r="R50" i="44"/>
  <c r="N51" i="44"/>
  <c r="Q51" i="44"/>
  <c r="R51" i="44"/>
  <c r="N52" i="44"/>
  <c r="Q52" i="44"/>
  <c r="R52" i="44"/>
  <c r="N53" i="44"/>
  <c r="Q53" i="44"/>
  <c r="R53" i="44"/>
  <c r="N54" i="44"/>
  <c r="Q54" i="44"/>
  <c r="R54" i="44"/>
  <c r="N55" i="44"/>
  <c r="Q55" i="44"/>
  <c r="R55" i="44"/>
  <c r="N56" i="44"/>
  <c r="Q56" i="44"/>
  <c r="R56" i="44"/>
  <c r="N57" i="44"/>
  <c r="Q57" i="44"/>
  <c r="R57" i="44"/>
  <c r="N58" i="44"/>
  <c r="Q58" i="44"/>
  <c r="R58" i="44"/>
  <c r="N59" i="44"/>
  <c r="Q59" i="44"/>
  <c r="R59" i="44"/>
  <c r="N60" i="44"/>
  <c r="Q60" i="44"/>
  <c r="R60" i="44"/>
  <c r="N61" i="44"/>
  <c r="Q61" i="44"/>
  <c r="R61" i="44"/>
  <c r="N62" i="44"/>
  <c r="Q62" i="44"/>
  <c r="R62" i="44"/>
  <c r="N63" i="44"/>
  <c r="Q63" i="44"/>
  <c r="R63" i="44"/>
  <c r="N64" i="44"/>
  <c r="Q64" i="44"/>
  <c r="R64" i="44"/>
  <c r="N65" i="44"/>
  <c r="Q65" i="44"/>
  <c r="R65" i="44"/>
  <c r="N66" i="44"/>
  <c r="Q66" i="44"/>
  <c r="R66" i="44"/>
  <c r="N67" i="44"/>
  <c r="Q67" i="44"/>
  <c r="R67" i="44"/>
  <c r="N68" i="44"/>
  <c r="Q68" i="44"/>
  <c r="R68" i="44"/>
  <c r="N69" i="44"/>
  <c r="Q69" i="44"/>
  <c r="R69" i="44"/>
  <c r="N70" i="44"/>
  <c r="Q70" i="44"/>
  <c r="R70" i="44"/>
  <c r="N71" i="44"/>
  <c r="Q71" i="44"/>
  <c r="R71" i="44"/>
  <c r="N72" i="44"/>
  <c r="Q72" i="44"/>
  <c r="R72" i="44"/>
  <c r="N73" i="44"/>
  <c r="Q73" i="44"/>
  <c r="R73" i="44"/>
  <c r="N74" i="44"/>
  <c r="Q74" i="44"/>
  <c r="R74" i="44"/>
  <c r="N75" i="44"/>
  <c r="Q75" i="44"/>
  <c r="R75" i="44"/>
  <c r="N76" i="44"/>
  <c r="Q76" i="44"/>
  <c r="R76" i="44"/>
  <c r="N77" i="44"/>
  <c r="Q77" i="44"/>
  <c r="R77" i="44"/>
  <c r="N78" i="44"/>
  <c r="Q78" i="44"/>
  <c r="R78" i="44"/>
  <c r="N79" i="44"/>
  <c r="Q79" i="44"/>
  <c r="R79" i="44"/>
  <c r="N80" i="44"/>
  <c r="Q80" i="44"/>
  <c r="R80" i="44"/>
  <c r="N81" i="44"/>
  <c r="Q81" i="44"/>
  <c r="R81" i="44"/>
  <c r="N82" i="44"/>
  <c r="Q82" i="44"/>
  <c r="R82" i="44"/>
  <c r="N83" i="44"/>
  <c r="Q83" i="44"/>
  <c r="R83" i="44"/>
  <c r="N84" i="44"/>
  <c r="Q84" i="44"/>
  <c r="R84" i="44"/>
  <c r="N85" i="44"/>
  <c r="Q85" i="44"/>
  <c r="R85" i="44"/>
  <c r="N86" i="44"/>
  <c r="Q86" i="44"/>
  <c r="R86" i="44"/>
  <c r="N87" i="44"/>
  <c r="Q87" i="44"/>
  <c r="R87" i="44"/>
  <c r="N88" i="44"/>
  <c r="Q88" i="44"/>
  <c r="R88" i="44"/>
  <c r="N89" i="44"/>
  <c r="Q89" i="44"/>
  <c r="R89" i="44"/>
  <c r="N90" i="44"/>
  <c r="Q90" i="44"/>
  <c r="R90" i="44"/>
  <c r="N91" i="44"/>
  <c r="Q91" i="44"/>
  <c r="R91" i="44"/>
  <c r="N92" i="44"/>
  <c r="Q92" i="44"/>
  <c r="R92" i="44"/>
  <c r="N93" i="44"/>
  <c r="Q93" i="44"/>
  <c r="R93" i="44"/>
  <c r="N94" i="44"/>
  <c r="Q94" i="44"/>
  <c r="R94" i="44"/>
  <c r="N95" i="44"/>
  <c r="Q95" i="44"/>
  <c r="R95" i="44"/>
  <c r="N96" i="44"/>
  <c r="Q96" i="44"/>
  <c r="R96" i="44"/>
  <c r="N97" i="44"/>
  <c r="Q97" i="44"/>
  <c r="R97" i="44"/>
  <c r="N98" i="44"/>
  <c r="Q98" i="44"/>
  <c r="R98" i="44"/>
  <c r="N99" i="44"/>
  <c r="Q99" i="44"/>
  <c r="R99" i="44"/>
  <c r="N100" i="44"/>
  <c r="Q100" i="44"/>
  <c r="R100" i="44"/>
  <c r="N101" i="44"/>
  <c r="Q101" i="44"/>
  <c r="R101" i="44"/>
  <c r="N102" i="44"/>
  <c r="Q102" i="44"/>
  <c r="R102" i="44"/>
  <c r="N103" i="44"/>
  <c r="Q103" i="44"/>
  <c r="R103" i="44"/>
  <c r="N104" i="44"/>
  <c r="Q104" i="44"/>
  <c r="R104" i="44"/>
  <c r="N105" i="44"/>
  <c r="Q105" i="44"/>
  <c r="R105" i="44"/>
  <c r="N106" i="44"/>
  <c r="Q106" i="44"/>
  <c r="R106" i="44"/>
  <c r="N107" i="44"/>
  <c r="Q107" i="44"/>
  <c r="R107" i="44"/>
  <c r="N108" i="44"/>
  <c r="Q108" i="44"/>
  <c r="R108" i="44"/>
  <c r="N109" i="44"/>
  <c r="Q109" i="44"/>
  <c r="R109" i="44"/>
  <c r="N110" i="44"/>
  <c r="Q110" i="44"/>
  <c r="R110" i="44"/>
  <c r="N111" i="44"/>
  <c r="Q111" i="44"/>
  <c r="R111" i="44"/>
  <c r="N112" i="44"/>
  <c r="Q112" i="44"/>
  <c r="R112" i="44"/>
  <c r="N113" i="44"/>
  <c r="Q113" i="44"/>
  <c r="R113" i="44"/>
  <c r="N114" i="44"/>
  <c r="Q114" i="44"/>
  <c r="R114" i="44"/>
  <c r="N115" i="44"/>
  <c r="Q115" i="44"/>
  <c r="R115" i="44"/>
  <c r="N116" i="44"/>
  <c r="Q116" i="44"/>
  <c r="R116" i="44"/>
  <c r="N117" i="44"/>
  <c r="Q117" i="44"/>
  <c r="R117" i="44"/>
  <c r="N118" i="44"/>
  <c r="Q118" i="44"/>
  <c r="R118" i="44"/>
  <c r="N119" i="44"/>
  <c r="Q119" i="44"/>
  <c r="R119" i="44"/>
  <c r="N120" i="44"/>
  <c r="Q120" i="44"/>
  <c r="R120" i="44"/>
  <c r="N121" i="44"/>
  <c r="Q121" i="44"/>
  <c r="R121" i="44"/>
  <c r="N122" i="44"/>
  <c r="Q122" i="44"/>
  <c r="R122" i="44"/>
  <c r="N123" i="44"/>
  <c r="Q123" i="44"/>
  <c r="R123" i="44"/>
  <c r="N124" i="44"/>
  <c r="Q124" i="44"/>
  <c r="R124" i="44"/>
  <c r="N125" i="44"/>
  <c r="Q125" i="44"/>
  <c r="R125" i="44"/>
  <c r="N126" i="44"/>
  <c r="Q126" i="44"/>
  <c r="R126" i="44"/>
  <c r="N127" i="44"/>
  <c r="Q127" i="44"/>
  <c r="R127" i="44"/>
  <c r="N128" i="44"/>
  <c r="Q128" i="44"/>
  <c r="R128" i="44"/>
  <c r="N129" i="44"/>
  <c r="Q129" i="44"/>
  <c r="R129" i="44"/>
  <c r="N130" i="44"/>
  <c r="Q130" i="44"/>
  <c r="R130" i="44"/>
  <c r="N131" i="44"/>
  <c r="Q131" i="44"/>
  <c r="R131" i="44"/>
  <c r="N132" i="44"/>
  <c r="Q132" i="44"/>
  <c r="R132" i="44"/>
  <c r="N133" i="44"/>
  <c r="Q133" i="44"/>
  <c r="R133" i="44"/>
  <c r="N134" i="44"/>
  <c r="Q134" i="44"/>
  <c r="R134" i="44"/>
  <c r="N135" i="44"/>
  <c r="Q135" i="44"/>
  <c r="R135" i="44"/>
  <c r="N136" i="44"/>
  <c r="Q136" i="44"/>
  <c r="R136" i="44"/>
  <c r="N137" i="44"/>
  <c r="Q137" i="44"/>
  <c r="R137" i="44"/>
  <c r="N138" i="44"/>
  <c r="Q138" i="44"/>
  <c r="R138" i="44"/>
  <c r="N139" i="44"/>
  <c r="Q139" i="44"/>
  <c r="R139" i="44"/>
  <c r="N140" i="44"/>
  <c r="Q140" i="44"/>
  <c r="R140" i="44"/>
  <c r="N141" i="44"/>
  <c r="Q141" i="44"/>
  <c r="R141" i="44"/>
  <c r="N142" i="44"/>
  <c r="Q142" i="44"/>
  <c r="R142" i="44"/>
  <c r="N143" i="44"/>
  <c r="Q143" i="44"/>
  <c r="R143" i="44"/>
  <c r="N144" i="44"/>
  <c r="Q144" i="44"/>
  <c r="R144" i="44"/>
  <c r="N145" i="44"/>
  <c r="Q145" i="44"/>
  <c r="R145" i="44"/>
  <c r="N146" i="44"/>
  <c r="Q146" i="44"/>
  <c r="R146" i="44"/>
  <c r="N147" i="44"/>
  <c r="Q147" i="44"/>
  <c r="R147" i="44"/>
  <c r="N148" i="44"/>
  <c r="Q148" i="44"/>
  <c r="R148" i="44"/>
  <c r="N149" i="44"/>
  <c r="Q149" i="44"/>
  <c r="R149" i="44"/>
  <c r="N150" i="44"/>
  <c r="Q150" i="44"/>
  <c r="R150" i="44"/>
  <c r="N151" i="44"/>
  <c r="Q151" i="44"/>
  <c r="R151" i="44"/>
  <c r="N152" i="44"/>
  <c r="Q152" i="44"/>
  <c r="R152" i="44"/>
  <c r="N153" i="44"/>
  <c r="Q153" i="44"/>
  <c r="R153" i="44"/>
  <c r="N154" i="44"/>
  <c r="Q154" i="44"/>
  <c r="R154" i="44"/>
  <c r="N155" i="44"/>
  <c r="Q155" i="44"/>
  <c r="R155" i="44"/>
  <c r="N156" i="44"/>
  <c r="Q156" i="44"/>
  <c r="R156" i="44"/>
  <c r="N157" i="44"/>
  <c r="Q157" i="44"/>
  <c r="R157" i="44"/>
  <c r="N158" i="44"/>
  <c r="Q158" i="44"/>
  <c r="R158" i="44"/>
  <c r="N159" i="44"/>
  <c r="Q159" i="44"/>
  <c r="R159" i="44"/>
  <c r="N160" i="44"/>
  <c r="Q160" i="44"/>
  <c r="R160" i="44"/>
  <c r="N161" i="44"/>
  <c r="Q161" i="44"/>
  <c r="R161" i="44"/>
  <c r="N162" i="44"/>
  <c r="Q162" i="44"/>
  <c r="R162" i="44"/>
  <c r="N163" i="44"/>
  <c r="Q163" i="44"/>
  <c r="R163" i="44"/>
  <c r="N164" i="44"/>
  <c r="Q164" i="44"/>
  <c r="R164" i="44"/>
  <c r="N165" i="44"/>
  <c r="Q165" i="44"/>
  <c r="R165" i="44"/>
  <c r="N166" i="44"/>
  <c r="Q166" i="44"/>
  <c r="R166" i="44"/>
  <c r="N167" i="44"/>
  <c r="Q167" i="44"/>
  <c r="R167" i="44"/>
  <c r="N168" i="44"/>
  <c r="Q168" i="44"/>
  <c r="R168" i="44"/>
  <c r="N169" i="44"/>
  <c r="Q169" i="44"/>
  <c r="R169" i="44"/>
  <c r="N170" i="44"/>
  <c r="Q170" i="44"/>
  <c r="R170" i="44"/>
  <c r="N171" i="44"/>
  <c r="Q171" i="44"/>
  <c r="R171" i="44"/>
  <c r="N172" i="44"/>
  <c r="Q172" i="44"/>
  <c r="R172" i="44"/>
  <c r="N173" i="44"/>
  <c r="Q173" i="44"/>
  <c r="R173" i="44"/>
  <c r="N174" i="44"/>
  <c r="Q174" i="44"/>
  <c r="R174" i="44"/>
  <c r="N175" i="44"/>
  <c r="Q175" i="44"/>
  <c r="R175" i="44"/>
  <c r="N176" i="44"/>
  <c r="Q176" i="44"/>
  <c r="R176" i="44"/>
  <c r="N177" i="44"/>
  <c r="Q177" i="44"/>
  <c r="R177" i="44"/>
  <c r="N178" i="44"/>
  <c r="Q178" i="44"/>
  <c r="R178" i="44"/>
  <c r="N179" i="44"/>
  <c r="Q179" i="44"/>
  <c r="R179" i="44"/>
  <c r="N180" i="44"/>
  <c r="Q180" i="44"/>
  <c r="R180" i="44"/>
  <c r="N181" i="44"/>
  <c r="Q181" i="44"/>
  <c r="R181" i="44"/>
  <c r="N182" i="44"/>
  <c r="Q182" i="44"/>
  <c r="R182" i="44"/>
  <c r="N183" i="44"/>
  <c r="Q183" i="44"/>
  <c r="R183" i="44"/>
  <c r="N184" i="44"/>
  <c r="Q184" i="44"/>
  <c r="R184" i="44"/>
  <c r="N185" i="44"/>
  <c r="Q185" i="44"/>
  <c r="R185" i="44"/>
  <c r="N186" i="44"/>
  <c r="Q186" i="44"/>
  <c r="R186" i="44"/>
  <c r="N187" i="44"/>
  <c r="Q187" i="44"/>
  <c r="R187" i="44"/>
  <c r="N188" i="44"/>
  <c r="Q188" i="44"/>
  <c r="R188" i="44"/>
  <c r="N189" i="44"/>
  <c r="Q189" i="44"/>
  <c r="R189" i="44"/>
  <c r="N190" i="44"/>
  <c r="Q190" i="44"/>
  <c r="R190" i="44"/>
  <c r="N191" i="44"/>
  <c r="Q191" i="44"/>
  <c r="R191" i="44"/>
  <c r="N192" i="44"/>
  <c r="Q192" i="44"/>
  <c r="R192" i="44"/>
  <c r="N193" i="44"/>
  <c r="Q193" i="44"/>
  <c r="R193" i="44"/>
  <c r="N194" i="44"/>
  <c r="Q194" i="44"/>
  <c r="R194" i="44"/>
  <c r="N195" i="44"/>
  <c r="Q195" i="44"/>
  <c r="R195" i="44"/>
  <c r="N196" i="44"/>
  <c r="Q196" i="44"/>
  <c r="R196" i="44"/>
  <c r="N197" i="44"/>
  <c r="Q197" i="44"/>
  <c r="R197" i="44"/>
  <c r="N198" i="44"/>
  <c r="Q198" i="44"/>
  <c r="R198" i="44"/>
  <c r="N199" i="44"/>
  <c r="Q199" i="44"/>
  <c r="R199" i="44"/>
  <c r="N200" i="44"/>
  <c r="Q200" i="44"/>
  <c r="R200" i="44"/>
  <c r="N201" i="44"/>
  <c r="Q201" i="44"/>
  <c r="R201" i="44"/>
  <c r="N202" i="44"/>
  <c r="Q202" i="44"/>
  <c r="R202" i="44"/>
  <c r="N203" i="44"/>
  <c r="Q203" i="44"/>
  <c r="R203" i="44"/>
  <c r="N204" i="44"/>
  <c r="Q204" i="44"/>
  <c r="R204" i="44"/>
  <c r="N205" i="44"/>
  <c r="Q205" i="44"/>
  <c r="R205" i="44"/>
  <c r="N206" i="44"/>
  <c r="Q206" i="44"/>
  <c r="R206" i="44"/>
  <c r="N207" i="44"/>
  <c r="Q207" i="44"/>
  <c r="R207" i="44"/>
  <c r="N208" i="44"/>
  <c r="Q208" i="44"/>
  <c r="R208" i="44"/>
  <c r="N209" i="44"/>
  <c r="Q209" i="44"/>
  <c r="R209" i="44"/>
  <c r="N210" i="44"/>
  <c r="Q210" i="44"/>
  <c r="R210" i="44"/>
  <c r="N211" i="44"/>
  <c r="Q211" i="44"/>
  <c r="R211" i="44"/>
  <c r="N212" i="44"/>
  <c r="Q212" i="44"/>
  <c r="R212" i="44"/>
  <c r="N213" i="44"/>
  <c r="Q213" i="44"/>
  <c r="R213" i="44"/>
  <c r="N214" i="44"/>
  <c r="Q214" i="44"/>
  <c r="R214" i="44"/>
  <c r="N215" i="44"/>
  <c r="Q215" i="44"/>
  <c r="R215" i="44"/>
  <c r="N216" i="44"/>
  <c r="Q216" i="44"/>
  <c r="R216" i="44"/>
  <c r="N217" i="44"/>
  <c r="Q217" i="44"/>
  <c r="R217" i="44"/>
  <c r="N218" i="44"/>
  <c r="Q218" i="44"/>
  <c r="R218" i="44"/>
  <c r="N219" i="44"/>
  <c r="Q219" i="44"/>
  <c r="R219" i="44"/>
  <c r="N220" i="44"/>
  <c r="Q220" i="44"/>
  <c r="R220" i="44"/>
  <c r="N221" i="44"/>
  <c r="Q221" i="44"/>
  <c r="R221" i="44"/>
  <c r="N222" i="44"/>
  <c r="Q222" i="44"/>
  <c r="R222" i="44"/>
  <c r="N223" i="44"/>
  <c r="Q223" i="44"/>
  <c r="R223" i="44"/>
  <c r="N224" i="44"/>
  <c r="Q224" i="44"/>
  <c r="R224" i="44"/>
  <c r="N225" i="44"/>
  <c r="Q225" i="44"/>
  <c r="R225" i="44"/>
  <c r="N226" i="44"/>
  <c r="Q226" i="44"/>
  <c r="R226" i="44"/>
  <c r="N227" i="44"/>
  <c r="Q227" i="44"/>
  <c r="R227" i="44"/>
  <c r="N228" i="44"/>
  <c r="Q228" i="44"/>
  <c r="R228" i="44"/>
  <c r="N229" i="44"/>
  <c r="Q229" i="44"/>
  <c r="R229" i="44"/>
  <c r="N230" i="44"/>
  <c r="Q230" i="44"/>
  <c r="R230" i="44"/>
  <c r="N231" i="44"/>
  <c r="Q231" i="44"/>
  <c r="R231" i="44"/>
  <c r="N232" i="44"/>
  <c r="Q232" i="44"/>
  <c r="R232" i="44"/>
  <c r="N233" i="44"/>
  <c r="Q233" i="44"/>
  <c r="R233" i="44"/>
  <c r="N234" i="44"/>
  <c r="Q234" i="44"/>
  <c r="R234" i="44"/>
  <c r="N235" i="44"/>
  <c r="Q235" i="44"/>
  <c r="R235" i="44"/>
  <c r="N236" i="44"/>
  <c r="Q236" i="44"/>
  <c r="R236" i="44"/>
  <c r="N237" i="44"/>
  <c r="Q237" i="44"/>
  <c r="R237" i="44"/>
  <c r="N238" i="44"/>
  <c r="Q238" i="44"/>
  <c r="R238" i="44"/>
  <c r="N239" i="44"/>
  <c r="Q239" i="44"/>
  <c r="R239" i="44"/>
  <c r="N240" i="44"/>
  <c r="Q240" i="44"/>
  <c r="R240" i="44"/>
  <c r="N241" i="44"/>
  <c r="Q241" i="44"/>
  <c r="R241" i="44"/>
  <c r="N242" i="44"/>
  <c r="Q242" i="44"/>
  <c r="R242" i="44"/>
  <c r="N243" i="44"/>
  <c r="Q243" i="44"/>
  <c r="R243" i="44"/>
  <c r="N244" i="44"/>
  <c r="Q244" i="44"/>
  <c r="R244" i="44"/>
  <c r="N245" i="44"/>
  <c r="Q245" i="44"/>
  <c r="R245" i="44"/>
  <c r="N246" i="44"/>
  <c r="Q246" i="44"/>
  <c r="R246" i="44"/>
  <c r="N247" i="44"/>
  <c r="Q247" i="44"/>
  <c r="R247" i="44"/>
  <c r="N248" i="44"/>
  <c r="Q248" i="44"/>
  <c r="R248" i="44"/>
  <c r="N249" i="44"/>
  <c r="Q249" i="44"/>
  <c r="R249" i="44"/>
  <c r="N250" i="44"/>
  <c r="Q250" i="44"/>
  <c r="R250" i="44"/>
  <c r="N251" i="44"/>
  <c r="Q251" i="44"/>
  <c r="R251" i="44"/>
  <c r="N252" i="44"/>
  <c r="Q252" i="44"/>
  <c r="R252" i="44"/>
  <c r="N253" i="44"/>
  <c r="Q253" i="44"/>
  <c r="R253" i="44"/>
  <c r="N254" i="44"/>
  <c r="Q254" i="44"/>
  <c r="R254" i="44"/>
  <c r="N255" i="44"/>
  <c r="Q255" i="44"/>
  <c r="R255" i="44"/>
  <c r="N256" i="44"/>
  <c r="Q256" i="44"/>
  <c r="R256" i="44"/>
  <c r="N257" i="44"/>
  <c r="Q257" i="44"/>
  <c r="R257" i="44"/>
  <c r="N258" i="44"/>
  <c r="Q258" i="44"/>
  <c r="R258" i="44"/>
  <c r="N259" i="44"/>
  <c r="Q259" i="44"/>
  <c r="R259" i="44"/>
  <c r="N260" i="44"/>
  <c r="Q260" i="44"/>
  <c r="R260" i="44"/>
  <c r="N261" i="44"/>
  <c r="Q261" i="44"/>
  <c r="R261" i="44"/>
  <c r="N262" i="44"/>
  <c r="Q262" i="44"/>
  <c r="R262" i="44"/>
  <c r="N263" i="44"/>
  <c r="Q263" i="44"/>
  <c r="R263" i="44"/>
  <c r="N264" i="44"/>
  <c r="Q264" i="44"/>
  <c r="R264" i="44"/>
  <c r="N265" i="44"/>
  <c r="Q265" i="44"/>
  <c r="R265" i="44"/>
  <c r="N266" i="44"/>
  <c r="Q266" i="44"/>
  <c r="R266" i="44"/>
  <c r="N267" i="44"/>
  <c r="Q267" i="44"/>
  <c r="R267" i="44"/>
  <c r="N268" i="44"/>
  <c r="Q268" i="44"/>
  <c r="R268" i="44"/>
  <c r="N269" i="44"/>
  <c r="Q269" i="44"/>
  <c r="R269" i="44"/>
  <c r="N270" i="44"/>
  <c r="Q270" i="44"/>
  <c r="R270" i="44"/>
  <c r="N271" i="44"/>
  <c r="Q271" i="44"/>
  <c r="R271" i="44"/>
  <c r="N272" i="44"/>
  <c r="Q272" i="44"/>
  <c r="R272" i="44"/>
  <c r="N273" i="44"/>
  <c r="Q273" i="44"/>
  <c r="R273" i="44"/>
  <c r="N274" i="44"/>
  <c r="Q274" i="44"/>
  <c r="R274" i="44"/>
  <c r="N275" i="44"/>
  <c r="Q275" i="44"/>
  <c r="R275" i="44"/>
  <c r="N276" i="44"/>
  <c r="Q276" i="44"/>
  <c r="R276" i="44"/>
  <c r="N277" i="44"/>
  <c r="Q277" i="44"/>
  <c r="R277" i="44"/>
  <c r="N278" i="44"/>
  <c r="Q278" i="44"/>
  <c r="R278" i="44"/>
  <c r="N279" i="44"/>
  <c r="Q279" i="44"/>
  <c r="R279" i="44"/>
  <c r="N280" i="44"/>
  <c r="Q280" i="44"/>
  <c r="R280" i="44"/>
  <c r="N281" i="44"/>
  <c r="Q281" i="44"/>
  <c r="R281" i="44"/>
  <c r="N282" i="44"/>
  <c r="Q282" i="44"/>
  <c r="R282" i="44"/>
  <c r="N283" i="44"/>
  <c r="Q283" i="44"/>
  <c r="R283" i="44"/>
  <c r="N284" i="44"/>
  <c r="Q284" i="44"/>
  <c r="R284" i="44"/>
  <c r="N285" i="44"/>
  <c r="Q285" i="44"/>
  <c r="R285" i="44"/>
  <c r="N286" i="44"/>
  <c r="Q286" i="44"/>
  <c r="R286" i="44"/>
  <c r="N287" i="44"/>
  <c r="Q287" i="44"/>
  <c r="R287" i="44"/>
  <c r="N288" i="44"/>
  <c r="Q288" i="44"/>
  <c r="R288" i="44"/>
  <c r="N289" i="44"/>
  <c r="Q289" i="44"/>
  <c r="R289" i="44"/>
  <c r="N290" i="44"/>
  <c r="Q290" i="44"/>
  <c r="R290" i="44"/>
  <c r="N291" i="44"/>
  <c r="Q291" i="44"/>
  <c r="R291" i="44"/>
  <c r="N292" i="44"/>
  <c r="Q292" i="44"/>
  <c r="R292" i="44"/>
  <c r="N293" i="44"/>
  <c r="Q293" i="44"/>
  <c r="R293" i="44"/>
  <c r="N294" i="44"/>
  <c r="Q294" i="44"/>
  <c r="R294" i="44"/>
  <c r="N295" i="44"/>
  <c r="Q295" i="44"/>
  <c r="R295" i="44"/>
  <c r="N296" i="44"/>
  <c r="Q296" i="44"/>
  <c r="R296" i="44"/>
  <c r="N297" i="44"/>
  <c r="Q297" i="44"/>
  <c r="R297" i="44"/>
  <c r="N298" i="44"/>
  <c r="Q298" i="44"/>
  <c r="R298" i="44"/>
  <c r="N299" i="44"/>
  <c r="Q299" i="44"/>
  <c r="R299" i="44"/>
  <c r="N300" i="44"/>
  <c r="Q300" i="44"/>
  <c r="R300" i="44"/>
  <c r="N301" i="44"/>
  <c r="Q301" i="44"/>
  <c r="R301" i="44"/>
  <c r="N302" i="44"/>
  <c r="Q302" i="44"/>
  <c r="R302" i="44"/>
  <c r="N303" i="44"/>
  <c r="Q303" i="44"/>
  <c r="R303" i="44"/>
  <c r="N304" i="44"/>
  <c r="Q304" i="44"/>
  <c r="R304" i="44"/>
  <c r="N305" i="44"/>
  <c r="Q305" i="44"/>
  <c r="R305" i="44"/>
  <c r="N306" i="44"/>
  <c r="Q306" i="44"/>
  <c r="R306" i="44"/>
  <c r="N307" i="44"/>
  <c r="Q307" i="44"/>
  <c r="R307" i="44"/>
  <c r="N308" i="44"/>
  <c r="Q308" i="44"/>
  <c r="R308" i="44"/>
  <c r="N309" i="44"/>
  <c r="Q309" i="44"/>
  <c r="R309" i="44"/>
  <c r="N310" i="44"/>
  <c r="Q310" i="44"/>
  <c r="R310" i="44"/>
  <c r="N311" i="44"/>
  <c r="Q311" i="44"/>
  <c r="R311" i="44"/>
  <c r="N312" i="44"/>
  <c r="Q312" i="44"/>
  <c r="R312" i="44"/>
  <c r="N313" i="44"/>
  <c r="Q313" i="44"/>
  <c r="R313" i="44"/>
  <c r="N314" i="44"/>
  <c r="Q314" i="44"/>
  <c r="R314" i="44"/>
  <c r="N315" i="44"/>
  <c r="Q315" i="44"/>
  <c r="R315" i="44"/>
  <c r="N316" i="44"/>
  <c r="Q316" i="44"/>
  <c r="R316" i="44"/>
  <c r="N317" i="44"/>
  <c r="Q317" i="44"/>
  <c r="R317" i="44"/>
  <c r="N318" i="44"/>
  <c r="Q318" i="44"/>
  <c r="R318" i="44"/>
  <c r="N319" i="44"/>
  <c r="Q319" i="44"/>
  <c r="R319" i="44"/>
  <c r="N320" i="44"/>
  <c r="Q320" i="44"/>
  <c r="R320" i="44"/>
  <c r="N321" i="44"/>
  <c r="Q321" i="44"/>
  <c r="R321" i="44"/>
  <c r="N322" i="44"/>
  <c r="Q322" i="44"/>
  <c r="R322" i="44"/>
  <c r="N323" i="44"/>
  <c r="Q323" i="44"/>
  <c r="R323" i="44"/>
  <c r="N324" i="44"/>
  <c r="Q324" i="44"/>
  <c r="R324" i="44"/>
  <c r="N325" i="44"/>
  <c r="Q325" i="44"/>
  <c r="R325" i="44"/>
  <c r="N326" i="44"/>
  <c r="Q326" i="44"/>
  <c r="R326" i="44"/>
  <c r="N327" i="44"/>
  <c r="Q327" i="44"/>
  <c r="R327" i="44"/>
  <c r="N328" i="44"/>
  <c r="Q328" i="44"/>
  <c r="R328" i="44"/>
  <c r="N329" i="44"/>
  <c r="Q329" i="44"/>
  <c r="R329" i="44"/>
  <c r="N330" i="44"/>
  <c r="Q330" i="44"/>
  <c r="R330" i="44"/>
  <c r="N331" i="44"/>
  <c r="Q331" i="44"/>
  <c r="R331" i="44"/>
  <c r="N332" i="44"/>
  <c r="Q332" i="44"/>
  <c r="R332" i="44"/>
  <c r="N333" i="44"/>
  <c r="Q333" i="44"/>
  <c r="R333" i="44"/>
  <c r="N334" i="44"/>
  <c r="Q334" i="44"/>
  <c r="R334" i="44"/>
  <c r="N335" i="44"/>
  <c r="Q335" i="44"/>
  <c r="R335" i="44"/>
  <c r="N336" i="44"/>
  <c r="Q336" i="44"/>
  <c r="R336" i="44"/>
  <c r="N337" i="44"/>
  <c r="Q337" i="44"/>
  <c r="R337" i="44"/>
  <c r="N338" i="44"/>
  <c r="Q338" i="44"/>
  <c r="R338" i="44"/>
  <c r="N339" i="44"/>
  <c r="Q339" i="44"/>
  <c r="R339" i="44"/>
  <c r="R18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38" i="44"/>
  <c r="S139" i="44"/>
  <c r="S140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S162" i="44"/>
  <c r="S163" i="44"/>
  <c r="S164" i="44"/>
  <c r="S165" i="44"/>
  <c r="S166" i="44"/>
  <c r="S167" i="44"/>
  <c r="S168" i="44"/>
  <c r="S169" i="44"/>
  <c r="S170" i="44"/>
  <c r="S171" i="44"/>
  <c r="S172" i="44"/>
  <c r="S173" i="44"/>
  <c r="S174" i="44"/>
  <c r="S175" i="44"/>
  <c r="S176" i="44"/>
  <c r="S177" i="44"/>
  <c r="S178" i="44"/>
  <c r="S179" i="44"/>
  <c r="S180" i="44"/>
  <c r="S181" i="44"/>
  <c r="S182" i="44"/>
  <c r="S183" i="44"/>
  <c r="S184" i="44"/>
  <c r="S185" i="44"/>
  <c r="S186" i="44"/>
  <c r="S187" i="44"/>
  <c r="S188" i="44"/>
  <c r="S189" i="44"/>
  <c r="S190" i="44"/>
  <c r="S191" i="44"/>
  <c r="S192" i="44"/>
  <c r="S193" i="44"/>
  <c r="S194" i="44"/>
  <c r="S195" i="44"/>
  <c r="S196" i="44"/>
  <c r="S197" i="44"/>
  <c r="S198" i="44"/>
  <c r="S199" i="44"/>
  <c r="S200" i="44"/>
  <c r="S201" i="44"/>
  <c r="S202" i="44"/>
  <c r="S203" i="44"/>
  <c r="S204" i="44"/>
  <c r="S205" i="44"/>
  <c r="S206" i="44"/>
  <c r="S207" i="44"/>
  <c r="S208" i="44"/>
  <c r="S209" i="44"/>
  <c r="S210" i="44"/>
  <c r="S211" i="44"/>
  <c r="S212" i="44"/>
  <c r="S213" i="44"/>
  <c r="S214" i="44"/>
  <c r="S215" i="44"/>
  <c r="S216" i="44"/>
  <c r="S217" i="44"/>
  <c r="S218" i="44"/>
  <c r="S219" i="44"/>
  <c r="S220" i="44"/>
  <c r="S221" i="44"/>
  <c r="S222" i="44"/>
  <c r="S223" i="44"/>
  <c r="S224" i="44"/>
  <c r="S225" i="44"/>
  <c r="S226" i="44"/>
  <c r="S227" i="44"/>
  <c r="S228" i="44"/>
  <c r="S229" i="44"/>
  <c r="S230" i="44"/>
  <c r="S231" i="44"/>
  <c r="S232" i="44"/>
  <c r="S233" i="44"/>
  <c r="S234" i="44"/>
  <c r="S235" i="44"/>
  <c r="S236" i="44"/>
  <c r="S237" i="44"/>
  <c r="S238" i="44"/>
  <c r="S239" i="44"/>
  <c r="S240" i="44"/>
  <c r="S241" i="44"/>
  <c r="S242" i="44"/>
  <c r="S243" i="44"/>
  <c r="S244" i="44"/>
  <c r="S245" i="44"/>
  <c r="S246" i="44"/>
  <c r="S247" i="44"/>
  <c r="S248" i="44"/>
  <c r="S249" i="44"/>
  <c r="S250" i="44"/>
  <c r="S251" i="44"/>
  <c r="S252" i="44"/>
  <c r="S253" i="44"/>
  <c r="S254" i="44"/>
  <c r="S255" i="44"/>
  <c r="S256" i="44"/>
  <c r="S257" i="44"/>
  <c r="S258" i="44"/>
  <c r="S259" i="44"/>
  <c r="S260" i="44"/>
  <c r="S261" i="44"/>
  <c r="S262" i="44"/>
  <c r="S263" i="44"/>
  <c r="S264" i="44"/>
  <c r="S265" i="44"/>
  <c r="S266" i="44"/>
  <c r="S267" i="44"/>
  <c r="S268" i="44"/>
  <c r="S269" i="44"/>
  <c r="S270" i="44"/>
  <c r="S271" i="44"/>
  <c r="S272" i="44"/>
  <c r="S273" i="44"/>
  <c r="S274" i="44"/>
  <c r="S275" i="44"/>
  <c r="S276" i="44"/>
  <c r="S277" i="44"/>
  <c r="S278" i="44"/>
  <c r="S279" i="44"/>
  <c r="S280" i="44"/>
  <c r="S281" i="44"/>
  <c r="S282" i="44"/>
  <c r="S283" i="44"/>
  <c r="S284" i="44"/>
  <c r="S285" i="44"/>
  <c r="S286" i="44"/>
  <c r="S287" i="44"/>
  <c r="S288" i="44"/>
  <c r="S289" i="44"/>
  <c r="S290" i="44"/>
  <c r="S291" i="44"/>
  <c r="S292" i="44"/>
  <c r="S293" i="44"/>
  <c r="S294" i="44"/>
  <c r="S295" i="44"/>
  <c r="S296" i="44"/>
  <c r="S297" i="44"/>
  <c r="S298" i="44"/>
  <c r="S299" i="44"/>
  <c r="S300" i="44"/>
  <c r="S301" i="44"/>
  <c r="S302" i="44"/>
  <c r="S303" i="44"/>
  <c r="S304" i="44"/>
  <c r="S305" i="44"/>
  <c r="S306" i="44"/>
  <c r="S307" i="44"/>
  <c r="S308" i="44"/>
  <c r="S309" i="44"/>
  <c r="S310" i="44"/>
  <c r="S311" i="44"/>
  <c r="S312" i="44"/>
  <c r="S313" i="44"/>
  <c r="S314" i="44"/>
  <c r="S315" i="44"/>
  <c r="S316" i="44"/>
  <c r="S317" i="44"/>
  <c r="S318" i="44"/>
  <c r="S319" i="44"/>
  <c r="S320" i="44"/>
  <c r="S321" i="44"/>
  <c r="S322" i="44"/>
  <c r="S323" i="44"/>
  <c r="S324" i="44"/>
  <c r="S325" i="44"/>
  <c r="S326" i="44"/>
  <c r="S327" i="44"/>
  <c r="S328" i="44"/>
  <c r="S329" i="44"/>
  <c r="S330" i="44"/>
  <c r="S331" i="44"/>
  <c r="S332" i="44"/>
  <c r="S333" i="44"/>
  <c r="S334" i="44"/>
  <c r="S335" i="44"/>
  <c r="S336" i="44"/>
  <c r="S337" i="44"/>
  <c r="S338" i="44"/>
  <c r="S339" i="44"/>
  <c r="S18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T51" i="44"/>
  <c r="T52" i="44"/>
  <c r="T53" i="44"/>
  <c r="T54" i="44"/>
  <c r="T55" i="44"/>
  <c r="T56" i="44"/>
  <c r="T57" i="44"/>
  <c r="T58" i="44"/>
  <c r="T59" i="44"/>
  <c r="T60" i="44"/>
  <c r="T61" i="44"/>
  <c r="T62" i="44"/>
  <c r="T63" i="44"/>
  <c r="T64" i="44"/>
  <c r="T65" i="44"/>
  <c r="T66" i="44"/>
  <c r="T67" i="44"/>
  <c r="T68" i="44"/>
  <c r="T69" i="44"/>
  <c r="T70" i="44"/>
  <c r="T71" i="44"/>
  <c r="T72" i="44"/>
  <c r="T73" i="44"/>
  <c r="T74" i="44"/>
  <c r="T75" i="44"/>
  <c r="T76" i="44"/>
  <c r="T77" i="44"/>
  <c r="T78" i="44"/>
  <c r="T79" i="44"/>
  <c r="T80" i="44"/>
  <c r="T81" i="44"/>
  <c r="T82" i="44"/>
  <c r="T83" i="44"/>
  <c r="T84" i="44"/>
  <c r="T85" i="44"/>
  <c r="T86" i="44"/>
  <c r="T87" i="44"/>
  <c r="T88" i="44"/>
  <c r="T89" i="44"/>
  <c r="T90" i="44"/>
  <c r="T91" i="44"/>
  <c r="T92" i="44"/>
  <c r="T93" i="44"/>
  <c r="T94" i="44"/>
  <c r="T95" i="44"/>
  <c r="T96" i="44"/>
  <c r="T97" i="44"/>
  <c r="T98" i="44"/>
  <c r="T99" i="44"/>
  <c r="T100" i="44"/>
  <c r="T101" i="44"/>
  <c r="T102" i="44"/>
  <c r="T103" i="44"/>
  <c r="T104" i="44"/>
  <c r="T105" i="44"/>
  <c r="T106" i="44"/>
  <c r="T107" i="44"/>
  <c r="T108" i="44"/>
  <c r="T109" i="44"/>
  <c r="T110" i="44"/>
  <c r="T111" i="44"/>
  <c r="T112" i="44"/>
  <c r="T113" i="44"/>
  <c r="T114" i="44"/>
  <c r="T115" i="44"/>
  <c r="T116" i="44"/>
  <c r="T117" i="44"/>
  <c r="T118" i="44"/>
  <c r="T119" i="44"/>
  <c r="T120" i="44"/>
  <c r="T121" i="44"/>
  <c r="T122" i="44"/>
  <c r="T123" i="44"/>
  <c r="T124" i="44"/>
  <c r="T125" i="44"/>
  <c r="T126" i="44"/>
  <c r="T127" i="44"/>
  <c r="T128" i="44"/>
  <c r="T129" i="44"/>
  <c r="T130" i="44"/>
  <c r="T131" i="44"/>
  <c r="T132" i="44"/>
  <c r="T133" i="44"/>
  <c r="T134" i="44"/>
  <c r="T135" i="44"/>
  <c r="T136" i="44"/>
  <c r="T137" i="44"/>
  <c r="T138" i="44"/>
  <c r="T139" i="44"/>
  <c r="T140" i="44"/>
  <c r="T141" i="44"/>
  <c r="T142" i="44"/>
  <c r="T143" i="44"/>
  <c r="T144" i="44"/>
  <c r="T145" i="44"/>
  <c r="T146" i="44"/>
  <c r="T147" i="44"/>
  <c r="T148" i="44"/>
  <c r="T149" i="44"/>
  <c r="T150" i="44"/>
  <c r="T151" i="44"/>
  <c r="T152" i="44"/>
  <c r="T153" i="44"/>
  <c r="T154" i="44"/>
  <c r="T155" i="44"/>
  <c r="T156" i="44"/>
  <c r="T157" i="44"/>
  <c r="T158" i="44"/>
  <c r="T159" i="44"/>
  <c r="T160" i="44"/>
  <c r="T161" i="44"/>
  <c r="T162" i="44"/>
  <c r="T163" i="44"/>
  <c r="T164" i="44"/>
  <c r="T165" i="44"/>
  <c r="T166" i="44"/>
  <c r="T167" i="44"/>
  <c r="T168" i="44"/>
  <c r="T169" i="44"/>
  <c r="T170" i="44"/>
  <c r="T171" i="44"/>
  <c r="T172" i="44"/>
  <c r="T173" i="44"/>
  <c r="T174" i="44"/>
  <c r="T175" i="44"/>
  <c r="T176" i="44"/>
  <c r="T177" i="44"/>
  <c r="T178" i="44"/>
  <c r="T179" i="44"/>
  <c r="T180" i="44"/>
  <c r="T181" i="44"/>
  <c r="T182" i="44"/>
  <c r="T183" i="44"/>
  <c r="T184" i="44"/>
  <c r="T185" i="44"/>
  <c r="T186" i="44"/>
  <c r="T187" i="44"/>
  <c r="T188" i="44"/>
  <c r="T189" i="44"/>
  <c r="T190" i="44"/>
  <c r="T191" i="44"/>
  <c r="T192" i="44"/>
  <c r="T193" i="44"/>
  <c r="T194" i="44"/>
  <c r="T195" i="44"/>
  <c r="T196" i="44"/>
  <c r="T197" i="44"/>
  <c r="T198" i="44"/>
  <c r="T199" i="44"/>
  <c r="T200" i="44"/>
  <c r="T201" i="44"/>
  <c r="T202" i="44"/>
  <c r="T203" i="44"/>
  <c r="T204" i="44"/>
  <c r="T205" i="44"/>
  <c r="T206" i="44"/>
  <c r="T207" i="44"/>
  <c r="T208" i="44"/>
  <c r="T209" i="44"/>
  <c r="T210" i="44"/>
  <c r="T211" i="44"/>
  <c r="T212" i="44"/>
  <c r="T213" i="44"/>
  <c r="T214" i="44"/>
  <c r="T215" i="44"/>
  <c r="T216" i="44"/>
  <c r="T217" i="44"/>
  <c r="T218" i="44"/>
  <c r="T219" i="44"/>
  <c r="T220" i="44"/>
  <c r="T221" i="44"/>
  <c r="T222" i="44"/>
  <c r="T223" i="44"/>
  <c r="T224" i="44"/>
  <c r="T225" i="44"/>
  <c r="T226" i="44"/>
  <c r="T227" i="44"/>
  <c r="T228" i="44"/>
  <c r="T229" i="44"/>
  <c r="T230" i="44"/>
  <c r="T231" i="44"/>
  <c r="T232" i="44"/>
  <c r="T233" i="44"/>
  <c r="T234" i="44"/>
  <c r="T235" i="44"/>
  <c r="T236" i="44"/>
  <c r="T237" i="44"/>
  <c r="T238" i="44"/>
  <c r="T239" i="44"/>
  <c r="T240" i="44"/>
  <c r="T241" i="44"/>
  <c r="T242" i="44"/>
  <c r="T243" i="44"/>
  <c r="T244" i="44"/>
  <c r="T245" i="44"/>
  <c r="T246" i="44"/>
  <c r="T247" i="44"/>
  <c r="T248" i="44"/>
  <c r="T249" i="44"/>
  <c r="T250" i="44"/>
  <c r="T251" i="44"/>
  <c r="T252" i="44"/>
  <c r="T253" i="44"/>
  <c r="T254" i="44"/>
  <c r="T255" i="44"/>
  <c r="T256" i="44"/>
  <c r="T257" i="44"/>
  <c r="T258" i="44"/>
  <c r="T259" i="44"/>
  <c r="T260" i="44"/>
  <c r="T261" i="44"/>
  <c r="T262" i="44"/>
  <c r="T263" i="44"/>
  <c r="T264" i="44"/>
  <c r="T265" i="44"/>
  <c r="T266" i="44"/>
  <c r="T267" i="44"/>
  <c r="T268" i="44"/>
  <c r="T269" i="44"/>
  <c r="T270" i="44"/>
  <c r="T271" i="44"/>
  <c r="T272" i="44"/>
  <c r="T273" i="44"/>
  <c r="T274" i="44"/>
  <c r="T275" i="44"/>
  <c r="T276" i="44"/>
  <c r="T277" i="44"/>
  <c r="T278" i="44"/>
  <c r="T279" i="44"/>
  <c r="T280" i="44"/>
  <c r="T281" i="44"/>
  <c r="T282" i="44"/>
  <c r="T283" i="44"/>
  <c r="T284" i="44"/>
  <c r="T285" i="44"/>
  <c r="T286" i="44"/>
  <c r="T287" i="44"/>
  <c r="T288" i="44"/>
  <c r="T289" i="44"/>
  <c r="T290" i="44"/>
  <c r="T291" i="44"/>
  <c r="T292" i="44"/>
  <c r="T293" i="44"/>
  <c r="T294" i="44"/>
  <c r="T295" i="44"/>
  <c r="T296" i="44"/>
  <c r="T297" i="44"/>
  <c r="T298" i="44"/>
  <c r="T299" i="44"/>
  <c r="T300" i="44"/>
  <c r="T301" i="44"/>
  <c r="T302" i="44"/>
  <c r="T303" i="44"/>
  <c r="T304" i="44"/>
  <c r="T305" i="44"/>
  <c r="T306" i="44"/>
  <c r="T307" i="44"/>
  <c r="T308" i="44"/>
  <c r="T309" i="44"/>
  <c r="T310" i="44"/>
  <c r="T311" i="44"/>
  <c r="T312" i="44"/>
  <c r="T313" i="44"/>
  <c r="T314" i="44"/>
  <c r="T315" i="44"/>
  <c r="T316" i="44"/>
  <c r="T317" i="44"/>
  <c r="T318" i="44"/>
  <c r="T319" i="44"/>
  <c r="T320" i="44"/>
  <c r="T321" i="44"/>
  <c r="T322" i="44"/>
  <c r="T323" i="44"/>
  <c r="T324" i="44"/>
  <c r="T325" i="44"/>
  <c r="T326" i="44"/>
  <c r="T327" i="44"/>
  <c r="T328" i="44"/>
  <c r="T329" i="44"/>
  <c r="T330" i="44"/>
  <c r="T331" i="44"/>
  <c r="T332" i="44"/>
  <c r="T333" i="44"/>
  <c r="T334" i="44"/>
  <c r="T335" i="44"/>
  <c r="T336" i="44"/>
  <c r="T337" i="44"/>
  <c r="T338" i="44"/>
  <c r="T339" i="44"/>
  <c r="T18" i="44"/>
  <c r="T16" i="44"/>
  <c r="U20" i="44"/>
  <c r="U21" i="44"/>
  <c r="U22" i="44"/>
  <c r="U23" i="44"/>
  <c r="U24" i="44"/>
  <c r="U25" i="44"/>
  <c r="U26" i="44"/>
  <c r="U27" i="44"/>
  <c r="U28" i="44"/>
  <c r="U29" i="44"/>
  <c r="U30" i="44"/>
  <c r="U31" i="44"/>
  <c r="U32" i="44"/>
  <c r="U33" i="44"/>
  <c r="U34" i="44"/>
  <c r="U35" i="44"/>
  <c r="U36" i="44"/>
  <c r="U37" i="44"/>
  <c r="U38" i="44"/>
  <c r="U39" i="44"/>
  <c r="U40" i="44"/>
  <c r="U41" i="44"/>
  <c r="U42" i="44"/>
  <c r="U43" i="44"/>
  <c r="U44" i="44"/>
  <c r="U45" i="44"/>
  <c r="U46" i="44"/>
  <c r="U47" i="44"/>
  <c r="U48" i="44"/>
  <c r="U49" i="44"/>
  <c r="U50" i="44"/>
  <c r="U51" i="44"/>
  <c r="U52" i="44"/>
  <c r="U53" i="44"/>
  <c r="U54" i="44"/>
  <c r="U55" i="44"/>
  <c r="U56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U69" i="44"/>
  <c r="U70" i="44"/>
  <c r="U71" i="44"/>
  <c r="U72" i="44"/>
  <c r="U73" i="44"/>
  <c r="U74" i="44"/>
  <c r="U75" i="44"/>
  <c r="U76" i="44"/>
  <c r="U77" i="44"/>
  <c r="U78" i="44"/>
  <c r="U79" i="44"/>
  <c r="U80" i="44"/>
  <c r="U81" i="44"/>
  <c r="U82" i="44"/>
  <c r="U83" i="44"/>
  <c r="U84" i="44"/>
  <c r="U85" i="44"/>
  <c r="U86" i="44"/>
  <c r="U87" i="44"/>
  <c r="U88" i="44"/>
  <c r="U89" i="44"/>
  <c r="U90" i="44"/>
  <c r="U91" i="44"/>
  <c r="U92" i="44"/>
  <c r="U93" i="44"/>
  <c r="U94" i="44"/>
  <c r="U95" i="44"/>
  <c r="U96" i="44"/>
  <c r="U97" i="44"/>
  <c r="U98" i="44"/>
  <c r="U99" i="44"/>
  <c r="U100" i="44"/>
  <c r="U101" i="44"/>
  <c r="U102" i="44"/>
  <c r="U103" i="44"/>
  <c r="U104" i="44"/>
  <c r="U105" i="44"/>
  <c r="U106" i="44"/>
  <c r="U107" i="44"/>
  <c r="U108" i="44"/>
  <c r="U109" i="44"/>
  <c r="U110" i="44"/>
  <c r="U111" i="44"/>
  <c r="U112" i="44"/>
  <c r="U113" i="44"/>
  <c r="U114" i="44"/>
  <c r="U115" i="44"/>
  <c r="U116" i="44"/>
  <c r="U117" i="44"/>
  <c r="U118" i="44"/>
  <c r="U119" i="44"/>
  <c r="U120" i="44"/>
  <c r="U121" i="44"/>
  <c r="U122" i="44"/>
  <c r="U123" i="44"/>
  <c r="U124" i="44"/>
  <c r="U125" i="44"/>
  <c r="U126" i="44"/>
  <c r="U127" i="44"/>
  <c r="U128" i="44"/>
  <c r="U129" i="44"/>
  <c r="U130" i="44"/>
  <c r="U131" i="44"/>
  <c r="U132" i="44"/>
  <c r="U133" i="44"/>
  <c r="U134" i="44"/>
  <c r="U135" i="44"/>
  <c r="U136" i="44"/>
  <c r="U137" i="44"/>
  <c r="U138" i="44"/>
  <c r="U139" i="44"/>
  <c r="U140" i="44"/>
  <c r="U141" i="44"/>
  <c r="U142" i="44"/>
  <c r="U143" i="44"/>
  <c r="U144" i="44"/>
  <c r="U145" i="44"/>
  <c r="U146" i="44"/>
  <c r="U147" i="44"/>
  <c r="U148" i="44"/>
  <c r="U149" i="44"/>
  <c r="U150" i="44"/>
  <c r="U151" i="44"/>
  <c r="U152" i="44"/>
  <c r="U153" i="44"/>
  <c r="U154" i="44"/>
  <c r="U155" i="44"/>
  <c r="U156" i="44"/>
  <c r="U157" i="44"/>
  <c r="U158" i="44"/>
  <c r="U159" i="44"/>
  <c r="U160" i="44"/>
  <c r="U161" i="44"/>
  <c r="U162" i="44"/>
  <c r="U163" i="44"/>
  <c r="U164" i="44"/>
  <c r="U165" i="44"/>
  <c r="U166" i="44"/>
  <c r="U167" i="44"/>
  <c r="U168" i="44"/>
  <c r="U169" i="44"/>
  <c r="U170" i="44"/>
  <c r="U171" i="44"/>
  <c r="U172" i="44"/>
  <c r="U173" i="44"/>
  <c r="U174" i="44"/>
  <c r="U175" i="44"/>
  <c r="U176" i="44"/>
  <c r="U177" i="44"/>
  <c r="U178" i="44"/>
  <c r="U179" i="44"/>
  <c r="U180" i="44"/>
  <c r="U181" i="44"/>
  <c r="U182" i="44"/>
  <c r="U183" i="44"/>
  <c r="U184" i="44"/>
  <c r="U185" i="44"/>
  <c r="U186" i="44"/>
  <c r="U187" i="44"/>
  <c r="U188" i="44"/>
  <c r="U189" i="44"/>
  <c r="U190" i="44"/>
  <c r="U191" i="44"/>
  <c r="U192" i="44"/>
  <c r="U193" i="44"/>
  <c r="U194" i="44"/>
  <c r="U195" i="44"/>
  <c r="U196" i="44"/>
  <c r="U197" i="44"/>
  <c r="U198" i="44"/>
  <c r="U199" i="44"/>
  <c r="U200" i="44"/>
  <c r="U201" i="44"/>
  <c r="U202" i="44"/>
  <c r="U203" i="44"/>
  <c r="U204" i="44"/>
  <c r="U205" i="44"/>
  <c r="U206" i="44"/>
  <c r="U207" i="44"/>
  <c r="U208" i="44"/>
  <c r="U209" i="44"/>
  <c r="U210" i="44"/>
  <c r="U211" i="44"/>
  <c r="U212" i="44"/>
  <c r="U213" i="44"/>
  <c r="U214" i="44"/>
  <c r="U215" i="44"/>
  <c r="U216" i="44"/>
  <c r="U217" i="44"/>
  <c r="U218" i="44"/>
  <c r="U219" i="44"/>
  <c r="U220" i="44"/>
  <c r="U221" i="44"/>
  <c r="U222" i="44"/>
  <c r="U223" i="44"/>
  <c r="U224" i="44"/>
  <c r="U225" i="44"/>
  <c r="U226" i="44"/>
  <c r="U227" i="44"/>
  <c r="U228" i="44"/>
  <c r="U229" i="44"/>
  <c r="U230" i="44"/>
  <c r="U231" i="44"/>
  <c r="U232" i="44"/>
  <c r="U233" i="44"/>
  <c r="U234" i="44"/>
  <c r="U235" i="44"/>
  <c r="U236" i="44"/>
  <c r="U237" i="44"/>
  <c r="U238" i="44"/>
  <c r="U239" i="44"/>
  <c r="U240" i="44"/>
  <c r="U241" i="44"/>
  <c r="U242" i="44"/>
  <c r="U243" i="44"/>
  <c r="U244" i="44"/>
  <c r="U245" i="44"/>
  <c r="U246" i="44"/>
  <c r="U247" i="44"/>
  <c r="U248" i="44"/>
  <c r="U249" i="44"/>
  <c r="U250" i="44"/>
  <c r="U251" i="44"/>
  <c r="U252" i="44"/>
  <c r="U253" i="44"/>
  <c r="U254" i="44"/>
  <c r="U255" i="44"/>
  <c r="U256" i="44"/>
  <c r="U257" i="44"/>
  <c r="U258" i="44"/>
  <c r="U259" i="44"/>
  <c r="U260" i="44"/>
  <c r="U261" i="44"/>
  <c r="U262" i="44"/>
  <c r="U263" i="44"/>
  <c r="U264" i="44"/>
  <c r="U265" i="44"/>
  <c r="U266" i="44"/>
  <c r="U267" i="44"/>
  <c r="U268" i="44"/>
  <c r="U269" i="44"/>
  <c r="U270" i="44"/>
  <c r="U271" i="44"/>
  <c r="U272" i="44"/>
  <c r="U273" i="44"/>
  <c r="U274" i="44"/>
  <c r="U275" i="44"/>
  <c r="U276" i="44"/>
  <c r="U277" i="44"/>
  <c r="U278" i="44"/>
  <c r="U279" i="44"/>
  <c r="U280" i="44"/>
  <c r="U281" i="44"/>
  <c r="U282" i="44"/>
  <c r="U283" i="44"/>
  <c r="U284" i="44"/>
  <c r="U285" i="44"/>
  <c r="U286" i="44"/>
  <c r="U287" i="44"/>
  <c r="U288" i="44"/>
  <c r="U289" i="44"/>
  <c r="U290" i="44"/>
  <c r="U291" i="44"/>
  <c r="U292" i="44"/>
  <c r="U293" i="44"/>
  <c r="U294" i="44"/>
  <c r="U295" i="44"/>
  <c r="U296" i="44"/>
  <c r="U297" i="44"/>
  <c r="U298" i="44"/>
  <c r="U299" i="44"/>
  <c r="U300" i="44"/>
  <c r="U301" i="44"/>
  <c r="U302" i="44"/>
  <c r="U303" i="44"/>
  <c r="U304" i="44"/>
  <c r="U305" i="44"/>
  <c r="U306" i="44"/>
  <c r="U307" i="44"/>
  <c r="U308" i="44"/>
  <c r="U309" i="44"/>
  <c r="U310" i="44"/>
  <c r="U311" i="44"/>
  <c r="U312" i="44"/>
  <c r="U313" i="44"/>
  <c r="U314" i="44"/>
  <c r="U315" i="44"/>
  <c r="U316" i="44"/>
  <c r="U317" i="44"/>
  <c r="U318" i="44"/>
  <c r="U319" i="44"/>
  <c r="U320" i="44"/>
  <c r="U321" i="44"/>
  <c r="U322" i="44"/>
  <c r="U323" i="44"/>
  <c r="U324" i="44"/>
  <c r="U325" i="44"/>
  <c r="U326" i="44"/>
  <c r="U327" i="44"/>
  <c r="U328" i="44"/>
  <c r="U329" i="44"/>
  <c r="U330" i="44"/>
  <c r="U331" i="44"/>
  <c r="U332" i="44"/>
  <c r="U333" i="44"/>
  <c r="U334" i="44"/>
  <c r="U335" i="44"/>
  <c r="U336" i="44"/>
  <c r="U337" i="44"/>
  <c r="U338" i="44"/>
  <c r="U339" i="44"/>
  <c r="U18" i="44"/>
  <c r="U16" i="44"/>
  <c r="A18" i="44"/>
  <c r="C18" i="44"/>
  <c r="J21" i="44"/>
  <c r="K21" i="44"/>
  <c r="J22" i="44"/>
  <c r="K22" i="44"/>
  <c r="J23" i="44"/>
  <c r="K23" i="44"/>
  <c r="J24" i="44"/>
  <c r="K24" i="44"/>
  <c r="J25" i="44"/>
  <c r="K25" i="44"/>
  <c r="J26" i="44"/>
  <c r="K26" i="44"/>
  <c r="J27" i="44"/>
  <c r="K27" i="44"/>
  <c r="J28" i="44"/>
  <c r="K28" i="44"/>
  <c r="J29" i="44"/>
  <c r="K29" i="44"/>
  <c r="J30" i="44"/>
  <c r="K30" i="44"/>
  <c r="J31" i="44"/>
  <c r="K31" i="44"/>
  <c r="J32" i="44"/>
  <c r="K32" i="44"/>
  <c r="J33" i="44"/>
  <c r="K33" i="44"/>
  <c r="J34" i="44"/>
  <c r="K34" i="44"/>
  <c r="J35" i="44"/>
  <c r="K35" i="44"/>
  <c r="J36" i="44"/>
  <c r="K36" i="44"/>
  <c r="J37" i="44"/>
  <c r="K37" i="44"/>
  <c r="J38" i="44"/>
  <c r="K38" i="44"/>
  <c r="J39" i="44"/>
  <c r="K39" i="44"/>
  <c r="J40" i="44"/>
  <c r="K40" i="44"/>
  <c r="J41" i="44"/>
  <c r="K41" i="44"/>
  <c r="J42" i="44"/>
  <c r="K42" i="44"/>
  <c r="J43" i="44"/>
  <c r="K43" i="44"/>
  <c r="J44" i="44"/>
  <c r="K44" i="44"/>
  <c r="J45" i="44"/>
  <c r="K45" i="44"/>
  <c r="J46" i="44"/>
  <c r="K46" i="44"/>
  <c r="J47" i="44"/>
  <c r="K47" i="44"/>
  <c r="J48" i="44"/>
  <c r="K48" i="44"/>
  <c r="J49" i="44"/>
  <c r="K49" i="44"/>
  <c r="J50" i="44"/>
  <c r="K50" i="44"/>
  <c r="J51" i="44"/>
  <c r="K51" i="44"/>
  <c r="J52" i="44"/>
  <c r="K52" i="44"/>
  <c r="J53" i="44"/>
  <c r="K53" i="44"/>
  <c r="J54" i="44"/>
  <c r="K54" i="44"/>
  <c r="J55" i="44"/>
  <c r="K55" i="44"/>
  <c r="J56" i="44"/>
  <c r="K56" i="44"/>
  <c r="J57" i="44"/>
  <c r="K57" i="44"/>
  <c r="J58" i="44"/>
  <c r="K58" i="44"/>
  <c r="J59" i="44"/>
  <c r="K59" i="44"/>
  <c r="J60" i="44"/>
  <c r="K60" i="44"/>
  <c r="J61" i="44"/>
  <c r="K61" i="44"/>
  <c r="J62" i="44"/>
  <c r="K62" i="44"/>
  <c r="J63" i="44"/>
  <c r="K63" i="44"/>
  <c r="J64" i="44"/>
  <c r="K64" i="44"/>
  <c r="J65" i="44"/>
  <c r="K65" i="44"/>
  <c r="J66" i="44"/>
  <c r="K66" i="44"/>
  <c r="J67" i="44"/>
  <c r="K67" i="44"/>
  <c r="J68" i="44"/>
  <c r="K68" i="44"/>
  <c r="J69" i="44"/>
  <c r="K69" i="44"/>
  <c r="J70" i="44"/>
  <c r="K70" i="44"/>
  <c r="J71" i="44"/>
  <c r="K71" i="44"/>
  <c r="J72" i="44"/>
  <c r="K72" i="44"/>
  <c r="J73" i="44"/>
  <c r="K73" i="44"/>
  <c r="J74" i="44"/>
  <c r="K74" i="44"/>
  <c r="J75" i="44"/>
  <c r="K75" i="44"/>
  <c r="J76" i="44"/>
  <c r="K76" i="44"/>
  <c r="J77" i="44"/>
  <c r="K77" i="44"/>
  <c r="J78" i="44"/>
  <c r="K78" i="44"/>
  <c r="J79" i="44"/>
  <c r="K79" i="44"/>
  <c r="J80" i="44"/>
  <c r="K80" i="44"/>
  <c r="J81" i="44"/>
  <c r="K81" i="44"/>
  <c r="J82" i="44"/>
  <c r="K82" i="44"/>
  <c r="J83" i="44"/>
  <c r="K83" i="44"/>
  <c r="J84" i="44"/>
  <c r="K84" i="44"/>
  <c r="J85" i="44"/>
  <c r="K85" i="44"/>
  <c r="J86" i="44"/>
  <c r="K86" i="44"/>
  <c r="J87" i="44"/>
  <c r="K87" i="44"/>
  <c r="J88" i="44"/>
  <c r="K88" i="44"/>
  <c r="J89" i="44"/>
  <c r="K89" i="44"/>
  <c r="J90" i="44"/>
  <c r="K90" i="44"/>
  <c r="J91" i="44"/>
  <c r="K91" i="44"/>
  <c r="J92" i="44"/>
  <c r="K92" i="44"/>
  <c r="J93" i="44"/>
  <c r="K93" i="44"/>
  <c r="J94" i="44"/>
  <c r="K94" i="44"/>
  <c r="J95" i="44"/>
  <c r="K95" i="44"/>
  <c r="J96" i="44"/>
  <c r="K96" i="44"/>
  <c r="J97" i="44"/>
  <c r="K97" i="44"/>
  <c r="J98" i="44"/>
  <c r="K98" i="44"/>
  <c r="J99" i="44"/>
  <c r="K99" i="44"/>
  <c r="J100" i="44"/>
  <c r="K100" i="44"/>
  <c r="J101" i="44"/>
  <c r="K101" i="44"/>
  <c r="J102" i="44"/>
  <c r="K102" i="44"/>
  <c r="J103" i="44"/>
  <c r="K103" i="44"/>
  <c r="J104" i="44"/>
  <c r="K104" i="44"/>
  <c r="J105" i="44"/>
  <c r="K105" i="44"/>
  <c r="J106" i="44"/>
  <c r="K106" i="44"/>
  <c r="J107" i="44"/>
  <c r="K107" i="44"/>
  <c r="J108" i="44"/>
  <c r="K108" i="44"/>
  <c r="J109" i="44"/>
  <c r="K109" i="44"/>
  <c r="J110" i="44"/>
  <c r="K110" i="44"/>
  <c r="J111" i="44"/>
  <c r="K111" i="44"/>
  <c r="J112" i="44"/>
  <c r="K112" i="44"/>
  <c r="J113" i="44"/>
  <c r="K113" i="44"/>
  <c r="J114" i="44"/>
  <c r="K114" i="44"/>
  <c r="J115" i="44"/>
  <c r="K115" i="44"/>
  <c r="J116" i="44"/>
  <c r="K116" i="44"/>
  <c r="J117" i="44"/>
  <c r="K117" i="44"/>
  <c r="J118" i="44"/>
  <c r="K118" i="44"/>
  <c r="J119" i="44"/>
  <c r="K119" i="44"/>
  <c r="J120" i="44"/>
  <c r="K120" i="44"/>
  <c r="J121" i="44"/>
  <c r="K121" i="44"/>
  <c r="J122" i="44"/>
  <c r="K122" i="44"/>
  <c r="J123" i="44"/>
  <c r="K123" i="44"/>
  <c r="J124" i="44"/>
  <c r="K124" i="44"/>
  <c r="J125" i="44"/>
  <c r="K125" i="44"/>
  <c r="J126" i="44"/>
  <c r="K126" i="44"/>
  <c r="J127" i="44"/>
  <c r="K127" i="44"/>
  <c r="J128" i="44"/>
  <c r="K128" i="44"/>
  <c r="J129" i="44"/>
  <c r="K129" i="44"/>
  <c r="J130" i="44"/>
  <c r="K130" i="44"/>
  <c r="J131" i="44"/>
  <c r="K131" i="44"/>
  <c r="J132" i="44"/>
  <c r="K132" i="44"/>
  <c r="J133" i="44"/>
  <c r="K133" i="44"/>
  <c r="J134" i="44"/>
  <c r="K134" i="44"/>
  <c r="J135" i="44"/>
  <c r="K135" i="44"/>
  <c r="J136" i="44"/>
  <c r="K136" i="44"/>
  <c r="J137" i="44"/>
  <c r="K137" i="44"/>
  <c r="J138" i="44"/>
  <c r="K138" i="44"/>
  <c r="J139" i="44"/>
  <c r="K139" i="44"/>
  <c r="J140" i="44"/>
  <c r="K140" i="44"/>
  <c r="J141" i="44"/>
  <c r="K141" i="44"/>
  <c r="J142" i="44"/>
  <c r="K142" i="44"/>
  <c r="J143" i="44"/>
  <c r="K143" i="44"/>
  <c r="J144" i="44"/>
  <c r="K144" i="44"/>
  <c r="J145" i="44"/>
  <c r="K145" i="44"/>
  <c r="J146" i="44"/>
  <c r="K146" i="44"/>
  <c r="J147" i="44"/>
  <c r="K147" i="44"/>
  <c r="J148" i="44"/>
  <c r="K148" i="44"/>
  <c r="J149" i="44"/>
  <c r="K149" i="44"/>
  <c r="J150" i="44"/>
  <c r="K150" i="44"/>
  <c r="J151" i="44"/>
  <c r="K151" i="44"/>
  <c r="J152" i="44"/>
  <c r="K152" i="44"/>
  <c r="J153" i="44"/>
  <c r="K153" i="44"/>
  <c r="J154" i="44"/>
  <c r="K154" i="44"/>
  <c r="J155" i="44"/>
  <c r="K155" i="44"/>
  <c r="J156" i="44"/>
  <c r="K156" i="44"/>
  <c r="J157" i="44"/>
  <c r="K157" i="44"/>
  <c r="J158" i="44"/>
  <c r="K158" i="44"/>
  <c r="J159" i="44"/>
  <c r="K159" i="44"/>
  <c r="J160" i="44"/>
  <c r="K160" i="44"/>
  <c r="J161" i="44"/>
  <c r="K161" i="44"/>
  <c r="J162" i="44"/>
  <c r="K162" i="44"/>
  <c r="J163" i="44"/>
  <c r="K163" i="44"/>
  <c r="J164" i="44"/>
  <c r="K164" i="44"/>
  <c r="J165" i="44"/>
  <c r="K165" i="44"/>
  <c r="J166" i="44"/>
  <c r="K166" i="44"/>
  <c r="J167" i="44"/>
  <c r="K167" i="44"/>
  <c r="J168" i="44"/>
  <c r="K168" i="44"/>
  <c r="J169" i="44"/>
  <c r="K169" i="44"/>
  <c r="J170" i="44"/>
  <c r="K170" i="44"/>
  <c r="J171" i="44"/>
  <c r="K171" i="44"/>
  <c r="J172" i="44"/>
  <c r="K172" i="44"/>
  <c r="J173" i="44"/>
  <c r="K173" i="44"/>
  <c r="J174" i="44"/>
  <c r="K174" i="44"/>
  <c r="J175" i="44"/>
  <c r="K175" i="44"/>
  <c r="J176" i="44"/>
  <c r="K176" i="44"/>
  <c r="J177" i="44"/>
  <c r="K177" i="44"/>
  <c r="J178" i="44"/>
  <c r="K178" i="44"/>
  <c r="J179" i="44"/>
  <c r="K179" i="44"/>
  <c r="J180" i="44"/>
  <c r="K180" i="44"/>
  <c r="J181" i="44"/>
  <c r="K181" i="44"/>
  <c r="J182" i="44"/>
  <c r="K182" i="44"/>
  <c r="J183" i="44"/>
  <c r="K183" i="44"/>
  <c r="J184" i="44"/>
  <c r="K184" i="44"/>
  <c r="J185" i="44"/>
  <c r="K185" i="44"/>
  <c r="J186" i="44"/>
  <c r="K186" i="44"/>
  <c r="J187" i="44"/>
  <c r="K187" i="44"/>
  <c r="J188" i="44"/>
  <c r="K188" i="44"/>
  <c r="J189" i="44"/>
  <c r="K189" i="44"/>
  <c r="J190" i="44"/>
  <c r="K190" i="44"/>
  <c r="J191" i="44"/>
  <c r="K191" i="44"/>
  <c r="J192" i="44"/>
  <c r="K192" i="44"/>
  <c r="J193" i="44"/>
  <c r="K193" i="44"/>
  <c r="J194" i="44"/>
  <c r="K194" i="44"/>
  <c r="J195" i="44"/>
  <c r="K195" i="44"/>
  <c r="J196" i="44"/>
  <c r="K196" i="44"/>
  <c r="J197" i="44"/>
  <c r="K197" i="44"/>
  <c r="J198" i="44"/>
  <c r="K198" i="44"/>
  <c r="J199" i="44"/>
  <c r="K199" i="44"/>
  <c r="J200" i="44"/>
  <c r="K200" i="44"/>
  <c r="J201" i="44"/>
  <c r="K201" i="44"/>
  <c r="J202" i="44"/>
  <c r="K202" i="44"/>
  <c r="J203" i="44"/>
  <c r="K203" i="44"/>
  <c r="J204" i="44"/>
  <c r="K204" i="44"/>
  <c r="J205" i="44"/>
  <c r="K205" i="44"/>
  <c r="J206" i="44"/>
  <c r="K206" i="44"/>
  <c r="J207" i="44"/>
  <c r="K207" i="44"/>
  <c r="J208" i="44"/>
  <c r="K208" i="44"/>
  <c r="J209" i="44"/>
  <c r="K209" i="44"/>
  <c r="J210" i="44"/>
  <c r="K210" i="44"/>
  <c r="J211" i="44"/>
  <c r="K211" i="44"/>
  <c r="J212" i="44"/>
  <c r="K212" i="44"/>
  <c r="J213" i="44"/>
  <c r="K213" i="44"/>
  <c r="J214" i="44"/>
  <c r="K214" i="44"/>
  <c r="J215" i="44"/>
  <c r="K215" i="44"/>
  <c r="J216" i="44"/>
  <c r="K216" i="44"/>
  <c r="J217" i="44"/>
  <c r="K217" i="44"/>
  <c r="J218" i="44"/>
  <c r="K218" i="44"/>
  <c r="J219" i="44"/>
  <c r="K219" i="44"/>
  <c r="J220" i="44"/>
  <c r="K220" i="44"/>
  <c r="J221" i="44"/>
  <c r="K221" i="44"/>
  <c r="J222" i="44"/>
  <c r="K222" i="44"/>
  <c r="J223" i="44"/>
  <c r="K223" i="44"/>
  <c r="J224" i="44"/>
  <c r="K224" i="44"/>
  <c r="J225" i="44"/>
  <c r="K225" i="44"/>
  <c r="J226" i="44"/>
  <c r="K226" i="44"/>
  <c r="J227" i="44"/>
  <c r="K227" i="44"/>
  <c r="J228" i="44"/>
  <c r="K228" i="44"/>
  <c r="J229" i="44"/>
  <c r="K229" i="44"/>
  <c r="J230" i="44"/>
  <c r="K230" i="44"/>
  <c r="J231" i="44"/>
  <c r="K231" i="44"/>
  <c r="J232" i="44"/>
  <c r="K232" i="44"/>
  <c r="J233" i="44"/>
  <c r="K233" i="44"/>
  <c r="J234" i="44"/>
  <c r="K234" i="44"/>
  <c r="J235" i="44"/>
  <c r="K235" i="44"/>
  <c r="J236" i="44"/>
  <c r="K236" i="44"/>
  <c r="J237" i="44"/>
  <c r="K237" i="44"/>
  <c r="J238" i="44"/>
  <c r="K238" i="44"/>
  <c r="J239" i="44"/>
  <c r="K239" i="44"/>
  <c r="J240" i="44"/>
  <c r="K240" i="44"/>
  <c r="J241" i="44"/>
  <c r="K241" i="44"/>
  <c r="J242" i="44"/>
  <c r="K242" i="44"/>
  <c r="J243" i="44"/>
  <c r="K243" i="44"/>
  <c r="J244" i="44"/>
  <c r="K244" i="44"/>
  <c r="J245" i="44"/>
  <c r="K245" i="44"/>
  <c r="J246" i="44"/>
  <c r="K246" i="44"/>
  <c r="J247" i="44"/>
  <c r="K247" i="44"/>
  <c r="J248" i="44"/>
  <c r="K248" i="44"/>
  <c r="J249" i="44"/>
  <c r="K249" i="44"/>
  <c r="J250" i="44"/>
  <c r="K250" i="44"/>
  <c r="J251" i="44"/>
  <c r="K251" i="44"/>
  <c r="J252" i="44"/>
  <c r="K252" i="44"/>
  <c r="J253" i="44"/>
  <c r="K253" i="44"/>
  <c r="J254" i="44"/>
  <c r="K254" i="44"/>
  <c r="J255" i="44"/>
  <c r="K255" i="44"/>
  <c r="J256" i="44"/>
  <c r="K256" i="44"/>
  <c r="J257" i="44"/>
  <c r="K257" i="44"/>
  <c r="J258" i="44"/>
  <c r="K258" i="44"/>
  <c r="J259" i="44"/>
  <c r="K259" i="44"/>
  <c r="J260" i="44"/>
  <c r="K260" i="44"/>
  <c r="J261" i="44"/>
  <c r="K261" i="44"/>
  <c r="J262" i="44"/>
  <c r="K262" i="44"/>
  <c r="J263" i="44"/>
  <c r="K263" i="44"/>
  <c r="J264" i="44"/>
  <c r="K264" i="44"/>
  <c r="J265" i="44"/>
  <c r="K265" i="44"/>
  <c r="J266" i="44"/>
  <c r="K266" i="44"/>
  <c r="J267" i="44"/>
  <c r="K267" i="44"/>
  <c r="J268" i="44"/>
  <c r="K268" i="44"/>
  <c r="J269" i="44"/>
  <c r="K269" i="44"/>
  <c r="J270" i="44"/>
  <c r="K270" i="44"/>
  <c r="J271" i="44"/>
  <c r="K271" i="44"/>
  <c r="J272" i="44"/>
  <c r="K272" i="44"/>
  <c r="J273" i="44"/>
  <c r="K273" i="44"/>
  <c r="J274" i="44"/>
  <c r="K274" i="44"/>
  <c r="J275" i="44"/>
  <c r="K275" i="44"/>
  <c r="J276" i="44"/>
  <c r="K276" i="44"/>
  <c r="J277" i="44"/>
  <c r="K277" i="44"/>
  <c r="J278" i="44"/>
  <c r="K278" i="44"/>
  <c r="J279" i="44"/>
  <c r="K279" i="44"/>
  <c r="J280" i="44"/>
  <c r="K280" i="44"/>
  <c r="J281" i="44"/>
  <c r="K281" i="44"/>
  <c r="J282" i="44"/>
  <c r="K282" i="44"/>
  <c r="J283" i="44"/>
  <c r="K283" i="44"/>
  <c r="J284" i="44"/>
  <c r="K284" i="44"/>
  <c r="J285" i="44"/>
  <c r="K285" i="44"/>
  <c r="J286" i="44"/>
  <c r="K286" i="44"/>
  <c r="J287" i="44"/>
  <c r="K287" i="44"/>
  <c r="J288" i="44"/>
  <c r="K288" i="44"/>
  <c r="J289" i="44"/>
  <c r="K289" i="44"/>
  <c r="J290" i="44"/>
  <c r="K290" i="44"/>
  <c r="J291" i="44"/>
  <c r="K291" i="44"/>
  <c r="J292" i="44"/>
  <c r="K292" i="44"/>
  <c r="J293" i="44"/>
  <c r="K293" i="44"/>
  <c r="J294" i="44"/>
  <c r="K294" i="44"/>
  <c r="J295" i="44"/>
  <c r="K295" i="44"/>
  <c r="J296" i="44"/>
  <c r="K296" i="44"/>
  <c r="J297" i="44"/>
  <c r="K297" i="44"/>
  <c r="J298" i="44"/>
  <c r="K298" i="44"/>
  <c r="J299" i="44"/>
  <c r="K299" i="44"/>
  <c r="J300" i="44"/>
  <c r="K300" i="44"/>
  <c r="J301" i="44"/>
  <c r="K301" i="44"/>
  <c r="J302" i="44"/>
  <c r="K302" i="44"/>
  <c r="J303" i="44"/>
  <c r="K303" i="44"/>
  <c r="J304" i="44"/>
  <c r="K304" i="44"/>
  <c r="J305" i="44"/>
  <c r="K305" i="44"/>
  <c r="J306" i="44"/>
  <c r="K306" i="44"/>
  <c r="J307" i="44"/>
  <c r="K307" i="44"/>
  <c r="J308" i="44"/>
  <c r="K308" i="44"/>
  <c r="J309" i="44"/>
  <c r="K309" i="44"/>
  <c r="J310" i="44"/>
  <c r="K310" i="44"/>
  <c r="J311" i="44"/>
  <c r="K311" i="44"/>
  <c r="J312" i="44"/>
  <c r="K312" i="44"/>
  <c r="J313" i="44"/>
  <c r="K313" i="44"/>
  <c r="J314" i="44"/>
  <c r="K314" i="44"/>
  <c r="J315" i="44"/>
  <c r="K315" i="44"/>
  <c r="J316" i="44"/>
  <c r="K316" i="44"/>
  <c r="J317" i="44"/>
  <c r="K317" i="44"/>
  <c r="J318" i="44"/>
  <c r="K318" i="44"/>
  <c r="J319" i="44"/>
  <c r="K319" i="44"/>
  <c r="J320" i="44"/>
  <c r="K320" i="44"/>
  <c r="J321" i="44"/>
  <c r="K321" i="44"/>
  <c r="J322" i="44"/>
  <c r="K322" i="44"/>
  <c r="J323" i="44"/>
  <c r="K323" i="44"/>
  <c r="J324" i="44"/>
  <c r="K324" i="44"/>
  <c r="J325" i="44"/>
  <c r="K325" i="44"/>
  <c r="J326" i="44"/>
  <c r="K326" i="44"/>
  <c r="J327" i="44"/>
  <c r="K327" i="44"/>
  <c r="J328" i="44"/>
  <c r="K328" i="44"/>
  <c r="J329" i="44"/>
  <c r="K329" i="44"/>
  <c r="J330" i="44"/>
  <c r="K330" i="44"/>
  <c r="J331" i="44"/>
  <c r="K331" i="44"/>
  <c r="J332" i="44"/>
  <c r="K332" i="44"/>
  <c r="J333" i="44"/>
  <c r="K333" i="44"/>
  <c r="J334" i="44"/>
  <c r="K334" i="44"/>
  <c r="J335" i="44"/>
  <c r="K335" i="44"/>
  <c r="J336" i="44"/>
  <c r="K336" i="44"/>
  <c r="J337" i="44"/>
  <c r="K337" i="44"/>
  <c r="J338" i="44"/>
  <c r="K338" i="44"/>
  <c r="J339" i="44"/>
  <c r="K339" i="44"/>
  <c r="J340" i="44"/>
  <c r="K340" i="44"/>
  <c r="J341" i="44"/>
  <c r="K341" i="44"/>
  <c r="J342" i="44"/>
  <c r="K342" i="44"/>
  <c r="J343" i="44"/>
  <c r="K343" i="44"/>
  <c r="J344" i="44"/>
  <c r="K344" i="44"/>
  <c r="J345" i="44"/>
  <c r="K345" i="44"/>
  <c r="J346" i="44"/>
  <c r="K346" i="44"/>
  <c r="J347" i="44"/>
  <c r="K347" i="44"/>
  <c r="J348" i="44"/>
  <c r="K348" i="44"/>
  <c r="J349" i="44"/>
  <c r="K349" i="44"/>
  <c r="J350" i="44"/>
  <c r="K350" i="44"/>
  <c r="J351" i="44"/>
  <c r="K351" i="44"/>
  <c r="J352" i="44"/>
  <c r="K352" i="44"/>
  <c r="L18" i="44"/>
  <c r="N18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101" i="44"/>
  <c r="P102" i="44"/>
  <c r="P103" i="44"/>
  <c r="P104" i="44"/>
  <c r="P105" i="44"/>
  <c r="P106" i="44"/>
  <c r="P107" i="44"/>
  <c r="P108" i="44"/>
  <c r="P109" i="44"/>
  <c r="P110" i="44"/>
  <c r="P111" i="44"/>
  <c r="P112" i="44"/>
  <c r="P113" i="44"/>
  <c r="P114" i="44"/>
  <c r="P115" i="44"/>
  <c r="P116" i="44"/>
  <c r="P117" i="44"/>
  <c r="P118" i="44"/>
  <c r="P119" i="44"/>
  <c r="P120" i="44"/>
  <c r="P121" i="44"/>
  <c r="P122" i="44"/>
  <c r="P123" i="44"/>
  <c r="P124" i="44"/>
  <c r="P125" i="44"/>
  <c r="P126" i="44"/>
  <c r="P127" i="44"/>
  <c r="P128" i="44"/>
  <c r="P129" i="44"/>
  <c r="P130" i="44"/>
  <c r="P131" i="44"/>
  <c r="P132" i="44"/>
  <c r="P133" i="44"/>
  <c r="P134" i="44"/>
  <c r="P135" i="44"/>
  <c r="P136" i="44"/>
  <c r="P137" i="44"/>
  <c r="P138" i="44"/>
  <c r="P139" i="44"/>
  <c r="P140" i="44"/>
  <c r="P141" i="44"/>
  <c r="P142" i="44"/>
  <c r="P143" i="44"/>
  <c r="P144" i="44"/>
  <c r="P145" i="44"/>
  <c r="P146" i="44"/>
  <c r="P147" i="44"/>
  <c r="P148" i="44"/>
  <c r="P149" i="44"/>
  <c r="P150" i="44"/>
  <c r="P151" i="44"/>
  <c r="P152" i="44"/>
  <c r="P153" i="44"/>
  <c r="P154" i="44"/>
  <c r="P155" i="44"/>
  <c r="P156" i="44"/>
  <c r="P157" i="44"/>
  <c r="P158" i="44"/>
  <c r="P159" i="44"/>
  <c r="P160" i="44"/>
  <c r="P161" i="44"/>
  <c r="P162" i="44"/>
  <c r="P163" i="44"/>
  <c r="P164" i="44"/>
  <c r="P165" i="44"/>
  <c r="P166" i="44"/>
  <c r="P167" i="44"/>
  <c r="P168" i="44"/>
  <c r="P169" i="44"/>
  <c r="P170" i="44"/>
  <c r="P171" i="44"/>
  <c r="P172" i="44"/>
  <c r="P173" i="44"/>
  <c r="P174" i="44"/>
  <c r="P175" i="44"/>
  <c r="P176" i="44"/>
  <c r="P177" i="44"/>
  <c r="P178" i="44"/>
  <c r="P179" i="44"/>
  <c r="P180" i="44"/>
  <c r="P181" i="44"/>
  <c r="P182" i="44"/>
  <c r="P183" i="44"/>
  <c r="P184" i="44"/>
  <c r="P185" i="44"/>
  <c r="P186" i="44"/>
  <c r="P187" i="44"/>
  <c r="P188" i="44"/>
  <c r="P189" i="44"/>
  <c r="P190" i="44"/>
  <c r="P191" i="44"/>
  <c r="P192" i="44"/>
  <c r="P193" i="44"/>
  <c r="P194" i="44"/>
  <c r="P195" i="44"/>
  <c r="P196" i="44"/>
  <c r="P197" i="44"/>
  <c r="P198" i="44"/>
  <c r="P199" i="44"/>
  <c r="P200" i="44"/>
  <c r="P201" i="44"/>
  <c r="P202" i="44"/>
  <c r="P203" i="44"/>
  <c r="P204" i="44"/>
  <c r="P205" i="44"/>
  <c r="P206" i="44"/>
  <c r="P207" i="44"/>
  <c r="P208" i="44"/>
  <c r="P209" i="44"/>
  <c r="P210" i="44"/>
  <c r="P211" i="44"/>
  <c r="P212" i="44"/>
  <c r="P213" i="44"/>
  <c r="P214" i="44"/>
  <c r="P215" i="44"/>
  <c r="P216" i="44"/>
  <c r="P217" i="44"/>
  <c r="P218" i="44"/>
  <c r="P219" i="44"/>
  <c r="P220" i="44"/>
  <c r="P221" i="44"/>
  <c r="P222" i="44"/>
  <c r="P223" i="44"/>
  <c r="P224" i="44"/>
  <c r="P225" i="44"/>
  <c r="P226" i="44"/>
  <c r="P227" i="44"/>
  <c r="P228" i="44"/>
  <c r="P229" i="44"/>
  <c r="P230" i="44"/>
  <c r="P231" i="44"/>
  <c r="P232" i="44"/>
  <c r="P233" i="44"/>
  <c r="P234" i="44"/>
  <c r="P235" i="44"/>
  <c r="P236" i="44"/>
  <c r="P237" i="44"/>
  <c r="P238" i="44"/>
  <c r="P239" i="44"/>
  <c r="P240" i="44"/>
  <c r="P241" i="44"/>
  <c r="P242" i="44"/>
  <c r="P243" i="44"/>
  <c r="P244" i="44"/>
  <c r="P245" i="44"/>
  <c r="P246" i="44"/>
  <c r="P247" i="44"/>
  <c r="P248" i="44"/>
  <c r="P249" i="44"/>
  <c r="P250" i="44"/>
  <c r="P251" i="44"/>
  <c r="P252" i="44"/>
  <c r="P253" i="44"/>
  <c r="P254" i="44"/>
  <c r="P255" i="44"/>
  <c r="P256" i="44"/>
  <c r="P257" i="44"/>
  <c r="P258" i="44"/>
  <c r="P259" i="44"/>
  <c r="P260" i="44"/>
  <c r="P261" i="44"/>
  <c r="P262" i="44"/>
  <c r="P263" i="44"/>
  <c r="P264" i="44"/>
  <c r="P265" i="44"/>
  <c r="P266" i="44"/>
  <c r="P267" i="44"/>
  <c r="P268" i="44"/>
  <c r="P269" i="44"/>
  <c r="P270" i="44"/>
  <c r="P271" i="44"/>
  <c r="P272" i="44"/>
  <c r="P273" i="44"/>
  <c r="P274" i="44"/>
  <c r="P275" i="44"/>
  <c r="P276" i="44"/>
  <c r="P277" i="44"/>
  <c r="P278" i="44"/>
  <c r="P279" i="44"/>
  <c r="P280" i="44"/>
  <c r="P281" i="44"/>
  <c r="P282" i="44"/>
  <c r="P283" i="44"/>
  <c r="P284" i="44"/>
  <c r="P285" i="44"/>
  <c r="P286" i="44"/>
  <c r="P287" i="44"/>
  <c r="P288" i="44"/>
  <c r="P289" i="44"/>
  <c r="P290" i="44"/>
  <c r="P291" i="44"/>
  <c r="P292" i="44"/>
  <c r="P293" i="44"/>
  <c r="P294" i="44"/>
  <c r="P295" i="44"/>
  <c r="P296" i="44"/>
  <c r="P297" i="44"/>
  <c r="P298" i="44"/>
  <c r="P299" i="44"/>
  <c r="P300" i="44"/>
  <c r="P301" i="44"/>
  <c r="P302" i="44"/>
  <c r="P303" i="44"/>
  <c r="P304" i="44"/>
  <c r="P305" i="44"/>
  <c r="P306" i="44"/>
  <c r="P307" i="44"/>
  <c r="P308" i="44"/>
  <c r="P309" i="44"/>
  <c r="P310" i="44"/>
  <c r="P311" i="44"/>
  <c r="P312" i="44"/>
  <c r="P313" i="44"/>
  <c r="P314" i="44"/>
  <c r="P315" i="44"/>
  <c r="P316" i="44"/>
  <c r="P317" i="44"/>
  <c r="P318" i="44"/>
  <c r="P319" i="44"/>
  <c r="P320" i="44"/>
  <c r="P321" i="44"/>
  <c r="P322" i="44"/>
  <c r="P323" i="44"/>
  <c r="P324" i="44"/>
  <c r="P325" i="44"/>
  <c r="P326" i="44"/>
  <c r="P327" i="44"/>
  <c r="P328" i="44"/>
  <c r="P329" i="44"/>
  <c r="P330" i="44"/>
  <c r="P331" i="44"/>
  <c r="P332" i="44"/>
  <c r="P333" i="44"/>
  <c r="P334" i="44"/>
  <c r="P335" i="44"/>
  <c r="P336" i="44"/>
  <c r="P337" i="44"/>
  <c r="P338" i="44"/>
  <c r="P339" i="44"/>
  <c r="P340" i="44"/>
  <c r="P341" i="44"/>
  <c r="P342" i="44"/>
  <c r="P343" i="44"/>
  <c r="P344" i="44"/>
  <c r="P345" i="44"/>
  <c r="P346" i="44"/>
  <c r="P347" i="44"/>
  <c r="P348" i="44"/>
  <c r="P349" i="44"/>
  <c r="P350" i="44"/>
  <c r="P351" i="44"/>
  <c r="P352" i="44"/>
  <c r="P353" i="44"/>
  <c r="P18" i="44"/>
  <c r="X20" i="44"/>
  <c r="X21" i="44"/>
  <c r="X22" i="44"/>
  <c r="X23" i="44"/>
  <c r="X24" i="44"/>
  <c r="X25" i="44"/>
  <c r="X26" i="44"/>
  <c r="X27" i="44"/>
  <c r="X28" i="44"/>
  <c r="X29" i="44"/>
  <c r="X30" i="44"/>
  <c r="X31" i="44"/>
  <c r="X32" i="44"/>
  <c r="X33" i="44"/>
  <c r="X34" i="44"/>
  <c r="X35" i="44"/>
  <c r="X36" i="44"/>
  <c r="X37" i="44"/>
  <c r="X38" i="44"/>
  <c r="X39" i="44"/>
  <c r="X40" i="44"/>
  <c r="X41" i="44"/>
  <c r="X42" i="44"/>
  <c r="X43" i="44"/>
  <c r="X44" i="44"/>
  <c r="X45" i="44"/>
  <c r="X46" i="44"/>
  <c r="X47" i="44"/>
  <c r="X48" i="44"/>
  <c r="X49" i="44"/>
  <c r="X50" i="44"/>
  <c r="X51" i="44"/>
  <c r="X52" i="44"/>
  <c r="X53" i="44"/>
  <c r="X54" i="44"/>
  <c r="X55" i="44"/>
  <c r="X56" i="44"/>
  <c r="X57" i="44"/>
  <c r="X58" i="44"/>
  <c r="X59" i="44"/>
  <c r="X60" i="44"/>
  <c r="X61" i="44"/>
  <c r="X62" i="44"/>
  <c r="X63" i="44"/>
  <c r="X64" i="44"/>
  <c r="X65" i="44"/>
  <c r="X66" i="44"/>
  <c r="X67" i="44"/>
  <c r="X68" i="44"/>
  <c r="X69" i="44"/>
  <c r="X70" i="44"/>
  <c r="X71" i="44"/>
  <c r="X72" i="44"/>
  <c r="X73" i="44"/>
  <c r="X74" i="44"/>
  <c r="X75" i="44"/>
  <c r="X76" i="44"/>
  <c r="X77" i="44"/>
  <c r="X78" i="44"/>
  <c r="X79" i="44"/>
  <c r="X80" i="44"/>
  <c r="X81" i="44"/>
  <c r="X82" i="44"/>
  <c r="X83" i="44"/>
  <c r="X84" i="44"/>
  <c r="X85" i="44"/>
  <c r="X86" i="44"/>
  <c r="X87" i="44"/>
  <c r="X88" i="44"/>
  <c r="X89" i="44"/>
  <c r="X90" i="44"/>
  <c r="X91" i="44"/>
  <c r="X92" i="44"/>
  <c r="X93" i="44"/>
  <c r="X94" i="44"/>
  <c r="X95" i="44"/>
  <c r="X96" i="44"/>
  <c r="X97" i="44"/>
  <c r="X98" i="44"/>
  <c r="X99" i="44"/>
  <c r="X100" i="44"/>
  <c r="X101" i="44"/>
  <c r="X102" i="44"/>
  <c r="X103" i="44"/>
  <c r="X104" i="44"/>
  <c r="X105" i="44"/>
  <c r="X106" i="44"/>
  <c r="X107" i="44"/>
  <c r="X108" i="44"/>
  <c r="X109" i="44"/>
  <c r="X110" i="44"/>
  <c r="X111" i="44"/>
  <c r="X112" i="44"/>
  <c r="X113" i="44"/>
  <c r="X114" i="44"/>
  <c r="X115" i="44"/>
  <c r="X116" i="44"/>
  <c r="X117" i="44"/>
  <c r="X118" i="44"/>
  <c r="X119" i="44"/>
  <c r="X120" i="44"/>
  <c r="X121" i="44"/>
  <c r="X122" i="44"/>
  <c r="X123" i="44"/>
  <c r="X124" i="44"/>
  <c r="X125" i="44"/>
  <c r="X126" i="44"/>
  <c r="X127" i="44"/>
  <c r="X128" i="44"/>
  <c r="X129" i="44"/>
  <c r="X130" i="44"/>
  <c r="X131" i="44"/>
  <c r="X132" i="44"/>
  <c r="X133" i="44"/>
  <c r="X134" i="44"/>
  <c r="X135" i="44"/>
  <c r="X136" i="44"/>
  <c r="X137" i="44"/>
  <c r="X138" i="44"/>
  <c r="X139" i="44"/>
  <c r="X140" i="44"/>
  <c r="X141" i="44"/>
  <c r="X142" i="44"/>
  <c r="X143" i="44"/>
  <c r="X144" i="44"/>
  <c r="X145" i="44"/>
  <c r="X146" i="44"/>
  <c r="X147" i="44"/>
  <c r="X148" i="44"/>
  <c r="X149" i="44"/>
  <c r="X150" i="44"/>
  <c r="X151" i="44"/>
  <c r="X152" i="44"/>
  <c r="X153" i="44"/>
  <c r="X154" i="44"/>
  <c r="X155" i="44"/>
  <c r="X156" i="44"/>
  <c r="X157" i="44"/>
  <c r="X158" i="44"/>
  <c r="X159" i="44"/>
  <c r="X160" i="44"/>
  <c r="X161" i="44"/>
  <c r="X162" i="44"/>
  <c r="X163" i="44"/>
  <c r="X164" i="44"/>
  <c r="X165" i="44"/>
  <c r="X166" i="44"/>
  <c r="X167" i="44"/>
  <c r="X168" i="44"/>
  <c r="X169" i="44"/>
  <c r="X170" i="44"/>
  <c r="X171" i="44"/>
  <c r="X172" i="44"/>
  <c r="X173" i="44"/>
  <c r="X174" i="44"/>
  <c r="X175" i="44"/>
  <c r="X176" i="44"/>
  <c r="X177" i="44"/>
  <c r="X178" i="44"/>
  <c r="X179" i="44"/>
  <c r="X180" i="44"/>
  <c r="X181" i="44"/>
  <c r="X182" i="44"/>
  <c r="X183" i="44"/>
  <c r="X184" i="44"/>
  <c r="X185" i="44"/>
  <c r="X186" i="44"/>
  <c r="X187" i="44"/>
  <c r="X188" i="44"/>
  <c r="X189" i="44"/>
  <c r="X190" i="44"/>
  <c r="X191" i="44"/>
  <c r="X192" i="44"/>
  <c r="X193" i="44"/>
  <c r="X194" i="44"/>
  <c r="X195" i="44"/>
  <c r="X196" i="44"/>
  <c r="X197" i="44"/>
  <c r="X198" i="44"/>
  <c r="X199" i="44"/>
  <c r="X200" i="44"/>
  <c r="X201" i="44"/>
  <c r="X202" i="44"/>
  <c r="X203" i="44"/>
  <c r="X204" i="44"/>
  <c r="X205" i="44"/>
  <c r="X206" i="44"/>
  <c r="X207" i="44"/>
  <c r="X208" i="44"/>
  <c r="X209" i="44"/>
  <c r="X210" i="44"/>
  <c r="X211" i="44"/>
  <c r="X212" i="44"/>
  <c r="X213" i="44"/>
  <c r="X214" i="44"/>
  <c r="X215" i="44"/>
  <c r="X216" i="44"/>
  <c r="X217" i="44"/>
  <c r="X218" i="44"/>
  <c r="X219" i="44"/>
  <c r="X220" i="44"/>
  <c r="X221" i="44"/>
  <c r="X222" i="44"/>
  <c r="X223" i="44"/>
  <c r="X224" i="44"/>
  <c r="X225" i="44"/>
  <c r="X226" i="44"/>
  <c r="X227" i="44"/>
  <c r="X228" i="44"/>
  <c r="X229" i="44"/>
  <c r="X230" i="44"/>
  <c r="X231" i="44"/>
  <c r="X232" i="44"/>
  <c r="X233" i="44"/>
  <c r="X234" i="44"/>
  <c r="X235" i="44"/>
  <c r="X236" i="44"/>
  <c r="X237" i="44"/>
  <c r="X238" i="44"/>
  <c r="X239" i="44"/>
  <c r="X240" i="44"/>
  <c r="X241" i="44"/>
  <c r="X242" i="44"/>
  <c r="X243" i="44"/>
  <c r="X244" i="44"/>
  <c r="X245" i="44"/>
  <c r="X246" i="44"/>
  <c r="X247" i="44"/>
  <c r="X248" i="44"/>
  <c r="X249" i="44"/>
  <c r="X250" i="44"/>
  <c r="X251" i="44"/>
  <c r="X252" i="44"/>
  <c r="X253" i="44"/>
  <c r="X254" i="44"/>
  <c r="X255" i="44"/>
  <c r="X256" i="44"/>
  <c r="X257" i="44"/>
  <c r="X258" i="44"/>
  <c r="X259" i="44"/>
  <c r="X260" i="44"/>
  <c r="X261" i="44"/>
  <c r="X262" i="44"/>
  <c r="X263" i="44"/>
  <c r="X264" i="44"/>
  <c r="X265" i="44"/>
  <c r="X266" i="44"/>
  <c r="X267" i="44"/>
  <c r="X268" i="44"/>
  <c r="X269" i="44"/>
  <c r="X270" i="44"/>
  <c r="X271" i="44"/>
  <c r="X272" i="44"/>
  <c r="X273" i="44"/>
  <c r="X274" i="44"/>
  <c r="X275" i="44"/>
  <c r="X276" i="44"/>
  <c r="X277" i="44"/>
  <c r="X278" i="44"/>
  <c r="X279" i="44"/>
  <c r="X280" i="44"/>
  <c r="X281" i="44"/>
  <c r="X282" i="44"/>
  <c r="X283" i="44"/>
  <c r="X284" i="44"/>
  <c r="X285" i="44"/>
  <c r="X286" i="44"/>
  <c r="X287" i="44"/>
  <c r="X288" i="44"/>
  <c r="X289" i="44"/>
  <c r="X290" i="44"/>
  <c r="X291" i="44"/>
  <c r="X292" i="44"/>
  <c r="X293" i="44"/>
  <c r="X294" i="44"/>
  <c r="X295" i="44"/>
  <c r="X296" i="44"/>
  <c r="X297" i="44"/>
  <c r="X298" i="44"/>
  <c r="X299" i="44"/>
  <c r="X300" i="44"/>
  <c r="X301" i="44"/>
  <c r="X302" i="44"/>
  <c r="X303" i="44"/>
  <c r="X304" i="44"/>
  <c r="X305" i="44"/>
  <c r="X306" i="44"/>
  <c r="X307" i="44"/>
  <c r="X308" i="44"/>
  <c r="X309" i="44"/>
  <c r="X310" i="44"/>
  <c r="X311" i="44"/>
  <c r="X312" i="44"/>
  <c r="X313" i="44"/>
  <c r="X314" i="44"/>
  <c r="X315" i="44"/>
  <c r="X316" i="44"/>
  <c r="X317" i="44"/>
  <c r="X318" i="44"/>
  <c r="X319" i="44"/>
  <c r="X320" i="44"/>
  <c r="X321" i="44"/>
  <c r="X322" i="44"/>
  <c r="X323" i="44"/>
  <c r="X324" i="44"/>
  <c r="X325" i="44"/>
  <c r="X326" i="44"/>
  <c r="X327" i="44"/>
  <c r="X328" i="44"/>
  <c r="X329" i="44"/>
  <c r="X330" i="44"/>
  <c r="X331" i="44"/>
  <c r="X332" i="44"/>
  <c r="X333" i="44"/>
  <c r="X334" i="44"/>
  <c r="X335" i="44"/>
  <c r="X336" i="44"/>
  <c r="X337" i="44"/>
  <c r="X338" i="44"/>
  <c r="X339" i="44"/>
  <c r="X340" i="44"/>
  <c r="X341" i="44"/>
  <c r="X342" i="44"/>
  <c r="X343" i="44"/>
  <c r="X344" i="44"/>
  <c r="X345" i="44"/>
  <c r="X346" i="44"/>
  <c r="X347" i="44"/>
  <c r="X348" i="44"/>
  <c r="X349" i="44"/>
  <c r="X350" i="44"/>
  <c r="X351" i="44"/>
  <c r="X352" i="44"/>
  <c r="X353" i="44"/>
  <c r="X18" i="44"/>
  <c r="Y21" i="44"/>
  <c r="Y22" i="44"/>
  <c r="Y23" i="44"/>
  <c r="Y24" i="44"/>
  <c r="Y25" i="44"/>
  <c r="Y26" i="44"/>
  <c r="Y27" i="44"/>
  <c r="Y28" i="44"/>
  <c r="Y29" i="44"/>
  <c r="Y30" i="44"/>
  <c r="Y31" i="44"/>
  <c r="Y32" i="44"/>
  <c r="Y33" i="44"/>
  <c r="Y34" i="44"/>
  <c r="Y35" i="44"/>
  <c r="Y36" i="44"/>
  <c r="Y37" i="44"/>
  <c r="Y38" i="44"/>
  <c r="Y39" i="44"/>
  <c r="Y40" i="44"/>
  <c r="Y41" i="44"/>
  <c r="Y42" i="44"/>
  <c r="Y43" i="44"/>
  <c r="Y44" i="44"/>
  <c r="Y45" i="44"/>
  <c r="Y46" i="44"/>
  <c r="Y47" i="44"/>
  <c r="Y48" i="44"/>
  <c r="Y49" i="44"/>
  <c r="Y50" i="44"/>
  <c r="Y51" i="44"/>
  <c r="Y52" i="44"/>
  <c r="Y53" i="44"/>
  <c r="Y54" i="44"/>
  <c r="Y55" i="44"/>
  <c r="Y56" i="44"/>
  <c r="Y57" i="44"/>
  <c r="Y58" i="44"/>
  <c r="Y59" i="44"/>
  <c r="Y60" i="44"/>
  <c r="Y61" i="44"/>
  <c r="Y62" i="44"/>
  <c r="Y63" i="44"/>
  <c r="Y64" i="44"/>
  <c r="Y65" i="44"/>
  <c r="Y66" i="44"/>
  <c r="Y67" i="44"/>
  <c r="Y68" i="44"/>
  <c r="Y69" i="44"/>
  <c r="Y70" i="44"/>
  <c r="Y71" i="44"/>
  <c r="Y72" i="44"/>
  <c r="Y73" i="44"/>
  <c r="Y74" i="44"/>
  <c r="Y75" i="44"/>
  <c r="Y76" i="44"/>
  <c r="Y77" i="44"/>
  <c r="Y78" i="44"/>
  <c r="Y79" i="44"/>
  <c r="Y80" i="44"/>
  <c r="Y81" i="44"/>
  <c r="Y82" i="44"/>
  <c r="Y83" i="44"/>
  <c r="Y84" i="44"/>
  <c r="Y85" i="44"/>
  <c r="Y86" i="44"/>
  <c r="Y87" i="44"/>
  <c r="Y88" i="44"/>
  <c r="Y89" i="44"/>
  <c r="Y90" i="44"/>
  <c r="Y91" i="44"/>
  <c r="Y92" i="44"/>
  <c r="Y93" i="44"/>
  <c r="Y94" i="44"/>
  <c r="Y95" i="44"/>
  <c r="Y96" i="44"/>
  <c r="Y97" i="44"/>
  <c r="Y98" i="44"/>
  <c r="Y99" i="44"/>
  <c r="Y100" i="44"/>
  <c r="Y101" i="44"/>
  <c r="Y102" i="44"/>
  <c r="Y103" i="44"/>
  <c r="Y104" i="44"/>
  <c r="Y105" i="44"/>
  <c r="Y106" i="44"/>
  <c r="Y107" i="44"/>
  <c r="Y108" i="44"/>
  <c r="Y109" i="44"/>
  <c r="Y110" i="44"/>
  <c r="Y111" i="44"/>
  <c r="Y112" i="44"/>
  <c r="Y113" i="44"/>
  <c r="Y114" i="44"/>
  <c r="Y115" i="44"/>
  <c r="Y116" i="44"/>
  <c r="Y117" i="44"/>
  <c r="Y118" i="44"/>
  <c r="Y119" i="44"/>
  <c r="Y120" i="44"/>
  <c r="Y121" i="44"/>
  <c r="Y122" i="44"/>
  <c r="Y123" i="44"/>
  <c r="Y124" i="44"/>
  <c r="Y125" i="44"/>
  <c r="Y126" i="44"/>
  <c r="Y127" i="44"/>
  <c r="Y128" i="44"/>
  <c r="Y129" i="44"/>
  <c r="Y130" i="44"/>
  <c r="Y131" i="44"/>
  <c r="Y132" i="44"/>
  <c r="Y133" i="44"/>
  <c r="Y134" i="44"/>
  <c r="Y135" i="44"/>
  <c r="Y136" i="44"/>
  <c r="Y137" i="44"/>
  <c r="Y138" i="44"/>
  <c r="Y139" i="44"/>
  <c r="Y140" i="44"/>
  <c r="Y141" i="44"/>
  <c r="Y142" i="44"/>
  <c r="Y143" i="44"/>
  <c r="Y144" i="44"/>
  <c r="Y145" i="44"/>
  <c r="Y146" i="44"/>
  <c r="Y147" i="44"/>
  <c r="Y148" i="44"/>
  <c r="Y149" i="44"/>
  <c r="Y150" i="44"/>
  <c r="Y151" i="44"/>
  <c r="Y152" i="44"/>
  <c r="Y153" i="44"/>
  <c r="Y154" i="44"/>
  <c r="Y155" i="44"/>
  <c r="Y156" i="44"/>
  <c r="Y157" i="44"/>
  <c r="Y158" i="44"/>
  <c r="Y159" i="44"/>
  <c r="Y160" i="44"/>
  <c r="Y161" i="44"/>
  <c r="Y162" i="44"/>
  <c r="Y163" i="44"/>
  <c r="Y164" i="44"/>
  <c r="Y165" i="44"/>
  <c r="Y166" i="44"/>
  <c r="Y167" i="44"/>
  <c r="Y168" i="44"/>
  <c r="Y169" i="44"/>
  <c r="Y170" i="44"/>
  <c r="Y171" i="44"/>
  <c r="Y172" i="44"/>
  <c r="Y173" i="44"/>
  <c r="Y174" i="44"/>
  <c r="Y175" i="44"/>
  <c r="Y176" i="44"/>
  <c r="Y177" i="44"/>
  <c r="Y178" i="44"/>
  <c r="Y179" i="44"/>
  <c r="Y180" i="44"/>
  <c r="Y181" i="44"/>
  <c r="Y182" i="44"/>
  <c r="Y183" i="44"/>
  <c r="Y184" i="44"/>
  <c r="Y185" i="44"/>
  <c r="Y186" i="44"/>
  <c r="Y187" i="44"/>
  <c r="Y188" i="44"/>
  <c r="Y189" i="44"/>
  <c r="Y190" i="44"/>
  <c r="Y191" i="44"/>
  <c r="Y192" i="44"/>
  <c r="Y193" i="44"/>
  <c r="Y194" i="44"/>
  <c r="Y195" i="44"/>
  <c r="Y196" i="44"/>
  <c r="Y197" i="44"/>
  <c r="Y198" i="44"/>
  <c r="Y199" i="44"/>
  <c r="Y200" i="44"/>
  <c r="Y201" i="44"/>
  <c r="Y202" i="44"/>
  <c r="Y203" i="44"/>
  <c r="Y204" i="44"/>
  <c r="Y205" i="44"/>
  <c r="Y206" i="44"/>
  <c r="Y207" i="44"/>
  <c r="Y208" i="44"/>
  <c r="Y209" i="44"/>
  <c r="Y210" i="44"/>
  <c r="Y211" i="44"/>
  <c r="Y212" i="44"/>
  <c r="Y213" i="44"/>
  <c r="Y214" i="44"/>
  <c r="Y215" i="44"/>
  <c r="Y216" i="44"/>
  <c r="Y217" i="44"/>
  <c r="Y218" i="44"/>
  <c r="Y219" i="44"/>
  <c r="Y220" i="44"/>
  <c r="Y221" i="44"/>
  <c r="Y222" i="44"/>
  <c r="Y223" i="44"/>
  <c r="Y224" i="44"/>
  <c r="Y225" i="44"/>
  <c r="Y226" i="44"/>
  <c r="Y227" i="44"/>
  <c r="Y228" i="44"/>
  <c r="Y229" i="44"/>
  <c r="Y230" i="44"/>
  <c r="Y231" i="44"/>
  <c r="Y232" i="44"/>
  <c r="Y233" i="44"/>
  <c r="Y234" i="44"/>
  <c r="Y235" i="44"/>
  <c r="Y236" i="44"/>
  <c r="Y237" i="44"/>
  <c r="Y238" i="44"/>
  <c r="Y239" i="44"/>
  <c r="Y240" i="44"/>
  <c r="Y241" i="44"/>
  <c r="Y242" i="44"/>
  <c r="Y243" i="44"/>
  <c r="Y244" i="44"/>
  <c r="Y245" i="44"/>
  <c r="Y246" i="44"/>
  <c r="Y247" i="44"/>
  <c r="Y248" i="44"/>
  <c r="Y249" i="44"/>
  <c r="Y250" i="44"/>
  <c r="Y251" i="44"/>
  <c r="Y252" i="44"/>
  <c r="Y253" i="44"/>
  <c r="Y254" i="44"/>
  <c r="Y255" i="44"/>
  <c r="Y256" i="44"/>
  <c r="Y257" i="44"/>
  <c r="Y258" i="44"/>
  <c r="Y259" i="44"/>
  <c r="Y260" i="44"/>
  <c r="Y261" i="44"/>
  <c r="Y262" i="44"/>
  <c r="Y263" i="44"/>
  <c r="Y264" i="44"/>
  <c r="Y265" i="44"/>
  <c r="Y266" i="44"/>
  <c r="Y267" i="44"/>
  <c r="Y268" i="44"/>
  <c r="Y269" i="44"/>
  <c r="Y270" i="44"/>
  <c r="Y271" i="44"/>
  <c r="Y272" i="44"/>
  <c r="Y273" i="44"/>
  <c r="Y274" i="44"/>
  <c r="Y275" i="44"/>
  <c r="Y276" i="44"/>
  <c r="Y277" i="44"/>
  <c r="Y278" i="44"/>
  <c r="Y279" i="44"/>
  <c r="Y280" i="44"/>
  <c r="Y281" i="44"/>
  <c r="Y282" i="44"/>
  <c r="Y283" i="44"/>
  <c r="Y284" i="44"/>
  <c r="Y285" i="44"/>
  <c r="Y286" i="44"/>
  <c r="Y287" i="44"/>
  <c r="Y288" i="44"/>
  <c r="Y289" i="44"/>
  <c r="Y290" i="44"/>
  <c r="Y291" i="44"/>
  <c r="Y292" i="44"/>
  <c r="Y293" i="44"/>
  <c r="Y294" i="44"/>
  <c r="Y295" i="44"/>
  <c r="Y296" i="44"/>
  <c r="Y297" i="44"/>
  <c r="Y298" i="44"/>
  <c r="Y299" i="44"/>
  <c r="Y300" i="44"/>
  <c r="Y301" i="44"/>
  <c r="Y302" i="44"/>
  <c r="Y303" i="44"/>
  <c r="Y304" i="44"/>
  <c r="Y305" i="44"/>
  <c r="Y306" i="44"/>
  <c r="Y307" i="44"/>
  <c r="Y308" i="44"/>
  <c r="Y309" i="44"/>
  <c r="Y310" i="44"/>
  <c r="Y311" i="44"/>
  <c r="Y312" i="44"/>
  <c r="Y313" i="44"/>
  <c r="Y314" i="44"/>
  <c r="Y315" i="44"/>
  <c r="Y316" i="44"/>
  <c r="Y317" i="44"/>
  <c r="Y318" i="44"/>
  <c r="Y319" i="44"/>
  <c r="Y320" i="44"/>
  <c r="Y321" i="44"/>
  <c r="Y322" i="44"/>
  <c r="Y323" i="44"/>
  <c r="Y324" i="44"/>
  <c r="Y325" i="44"/>
  <c r="Y326" i="44"/>
  <c r="Y327" i="44"/>
  <c r="Y328" i="44"/>
  <c r="Y329" i="44"/>
  <c r="Y330" i="44"/>
  <c r="Y331" i="44"/>
  <c r="Y332" i="44"/>
  <c r="Y333" i="44"/>
  <c r="Y334" i="44"/>
  <c r="Y335" i="44"/>
  <c r="Y336" i="44"/>
  <c r="Y337" i="44"/>
  <c r="Y338" i="44"/>
  <c r="Y339" i="44"/>
  <c r="Y340" i="44"/>
  <c r="Y341" i="44"/>
  <c r="Y342" i="44"/>
  <c r="Y343" i="44"/>
  <c r="Y344" i="44"/>
  <c r="Y345" i="44"/>
  <c r="Y346" i="44"/>
  <c r="Y347" i="44"/>
  <c r="Y348" i="44"/>
  <c r="Y349" i="44"/>
  <c r="Y350" i="44"/>
  <c r="Y351" i="44"/>
  <c r="Y352" i="44"/>
  <c r="Y18" i="44"/>
  <c r="Z334" i="44"/>
  <c r="Z18" i="44"/>
  <c r="AA334" i="44"/>
  <c r="AA18" i="44"/>
  <c r="E20" i="44"/>
  <c r="I20" i="44"/>
  <c r="M20" i="44"/>
  <c r="Z20" i="44"/>
  <c r="AA20" i="44"/>
  <c r="E21" i="44"/>
  <c r="I21" i="44"/>
  <c r="M21" i="44"/>
  <c r="O21" i="44"/>
  <c r="Z21" i="44"/>
  <c r="AA21" i="44"/>
  <c r="E22" i="44"/>
  <c r="I22" i="44"/>
  <c r="M22" i="44"/>
  <c r="O22" i="44"/>
  <c r="Z22" i="44"/>
  <c r="AA22" i="44"/>
  <c r="E23" i="44"/>
  <c r="I23" i="44"/>
  <c r="M23" i="44"/>
  <c r="O23" i="44"/>
  <c r="Z23" i="44"/>
  <c r="AA23" i="44"/>
  <c r="E24" i="44"/>
  <c r="I24" i="44"/>
  <c r="M24" i="44"/>
  <c r="O24" i="44"/>
  <c r="Z24" i="44"/>
  <c r="AA24" i="44"/>
  <c r="E25" i="44"/>
  <c r="I25" i="44"/>
  <c r="M25" i="44"/>
  <c r="O25" i="44"/>
  <c r="Z25" i="44"/>
  <c r="AA25" i="44"/>
  <c r="E26" i="44"/>
  <c r="I26" i="44"/>
  <c r="M26" i="44"/>
  <c r="O26" i="44"/>
  <c r="Z26" i="44"/>
  <c r="AA26" i="44"/>
  <c r="E27" i="44"/>
  <c r="I27" i="44"/>
  <c r="M27" i="44"/>
  <c r="O27" i="44"/>
  <c r="Z27" i="44"/>
  <c r="AA27" i="44"/>
  <c r="E28" i="44"/>
  <c r="I28" i="44"/>
  <c r="M28" i="44"/>
  <c r="O28" i="44"/>
  <c r="Z28" i="44"/>
  <c r="AA28" i="44"/>
  <c r="E29" i="44"/>
  <c r="I29" i="44"/>
  <c r="M29" i="44"/>
  <c r="O29" i="44"/>
  <c r="Z29" i="44"/>
  <c r="AA29" i="44"/>
  <c r="E30" i="44"/>
  <c r="I30" i="44"/>
  <c r="M30" i="44"/>
  <c r="O30" i="44"/>
  <c r="Z30" i="44"/>
  <c r="AA30" i="44"/>
  <c r="E31" i="44"/>
  <c r="I31" i="44"/>
  <c r="M31" i="44"/>
  <c r="O31" i="44"/>
  <c r="Z31" i="44"/>
  <c r="AA31" i="44"/>
  <c r="E32" i="44"/>
  <c r="I32" i="44"/>
  <c r="M32" i="44"/>
  <c r="O32" i="44"/>
  <c r="Z32" i="44"/>
  <c r="AA32" i="44"/>
  <c r="E33" i="44"/>
  <c r="I33" i="44"/>
  <c r="M33" i="44"/>
  <c r="O33" i="44"/>
  <c r="Z33" i="44"/>
  <c r="AA33" i="44"/>
  <c r="E34" i="44"/>
  <c r="I34" i="44"/>
  <c r="M34" i="44"/>
  <c r="O34" i="44"/>
  <c r="Z34" i="44"/>
  <c r="AA34" i="44"/>
  <c r="E35" i="44"/>
  <c r="I35" i="44"/>
  <c r="M35" i="44"/>
  <c r="O35" i="44"/>
  <c r="Z35" i="44"/>
  <c r="AA35" i="44"/>
  <c r="E36" i="44"/>
  <c r="I36" i="44"/>
  <c r="M36" i="44"/>
  <c r="O36" i="44"/>
  <c r="Z36" i="44"/>
  <c r="AA36" i="44"/>
  <c r="E37" i="44"/>
  <c r="I37" i="44"/>
  <c r="M37" i="44"/>
  <c r="O37" i="44"/>
  <c r="Z37" i="44"/>
  <c r="AA37" i="44"/>
  <c r="E38" i="44"/>
  <c r="I38" i="44"/>
  <c r="M38" i="44"/>
  <c r="O38" i="44"/>
  <c r="Z38" i="44"/>
  <c r="AA38" i="44"/>
  <c r="E39" i="44"/>
  <c r="I39" i="44"/>
  <c r="M39" i="44"/>
  <c r="O39" i="44"/>
  <c r="Z39" i="44"/>
  <c r="AA39" i="44"/>
  <c r="E40" i="44"/>
  <c r="I40" i="44"/>
  <c r="M40" i="44"/>
  <c r="O40" i="44"/>
  <c r="Z40" i="44"/>
  <c r="AA40" i="44"/>
  <c r="E41" i="44"/>
  <c r="I41" i="44"/>
  <c r="M41" i="44"/>
  <c r="O41" i="44"/>
  <c r="Z41" i="44"/>
  <c r="AA41" i="44"/>
  <c r="E42" i="44"/>
  <c r="I42" i="44"/>
  <c r="M42" i="44"/>
  <c r="O42" i="44"/>
  <c r="Z42" i="44"/>
  <c r="AA42" i="44"/>
  <c r="E43" i="44"/>
  <c r="I43" i="44"/>
  <c r="M43" i="44"/>
  <c r="O43" i="44"/>
  <c r="Z43" i="44"/>
  <c r="AA43" i="44"/>
  <c r="E44" i="44"/>
  <c r="I44" i="44"/>
  <c r="M44" i="44"/>
  <c r="O44" i="44"/>
  <c r="Z44" i="44"/>
  <c r="AA44" i="44"/>
  <c r="E45" i="44"/>
  <c r="I45" i="44"/>
  <c r="M45" i="44"/>
  <c r="O45" i="44"/>
  <c r="Z45" i="44"/>
  <c r="AA45" i="44"/>
  <c r="E46" i="44"/>
  <c r="I46" i="44"/>
  <c r="M46" i="44"/>
  <c r="O46" i="44"/>
  <c r="Z46" i="44"/>
  <c r="AA46" i="44"/>
  <c r="E47" i="44"/>
  <c r="I47" i="44"/>
  <c r="M47" i="44"/>
  <c r="O47" i="44"/>
  <c r="Z47" i="44"/>
  <c r="AA47" i="44"/>
  <c r="E48" i="44"/>
  <c r="I48" i="44"/>
  <c r="M48" i="44"/>
  <c r="O48" i="44"/>
  <c r="Z48" i="44"/>
  <c r="AA48" i="44"/>
  <c r="E49" i="44"/>
  <c r="I49" i="44"/>
  <c r="M49" i="44"/>
  <c r="O49" i="44"/>
  <c r="Z49" i="44"/>
  <c r="AA49" i="44"/>
  <c r="E50" i="44"/>
  <c r="I50" i="44"/>
  <c r="M50" i="44"/>
  <c r="O50" i="44"/>
  <c r="Z50" i="44"/>
  <c r="AA50" i="44"/>
  <c r="E51" i="44"/>
  <c r="I51" i="44"/>
  <c r="M51" i="44"/>
  <c r="O51" i="44"/>
  <c r="Z51" i="44"/>
  <c r="AA51" i="44"/>
  <c r="E52" i="44"/>
  <c r="I52" i="44"/>
  <c r="M52" i="44"/>
  <c r="O52" i="44"/>
  <c r="Z52" i="44"/>
  <c r="AA52" i="44"/>
  <c r="E53" i="44"/>
  <c r="I53" i="44"/>
  <c r="M53" i="44"/>
  <c r="O53" i="44"/>
  <c r="Z53" i="44"/>
  <c r="AA53" i="44"/>
  <c r="E54" i="44"/>
  <c r="I54" i="44"/>
  <c r="M54" i="44"/>
  <c r="O54" i="44"/>
  <c r="Z54" i="44"/>
  <c r="AA54" i="44"/>
  <c r="E55" i="44"/>
  <c r="I55" i="44"/>
  <c r="M55" i="44"/>
  <c r="O55" i="44"/>
  <c r="Z55" i="44"/>
  <c r="AA55" i="44"/>
  <c r="E56" i="44"/>
  <c r="I56" i="44"/>
  <c r="M56" i="44"/>
  <c r="O56" i="44"/>
  <c r="Z56" i="44"/>
  <c r="AA56" i="44"/>
  <c r="E57" i="44"/>
  <c r="I57" i="44"/>
  <c r="M57" i="44"/>
  <c r="O57" i="44"/>
  <c r="Z57" i="44"/>
  <c r="AA57" i="44"/>
  <c r="E58" i="44"/>
  <c r="I58" i="44"/>
  <c r="M58" i="44"/>
  <c r="O58" i="44"/>
  <c r="Z58" i="44"/>
  <c r="AA58" i="44"/>
  <c r="E59" i="44"/>
  <c r="I59" i="44"/>
  <c r="M59" i="44"/>
  <c r="O59" i="44"/>
  <c r="Z59" i="44"/>
  <c r="AA59" i="44"/>
  <c r="E60" i="44"/>
  <c r="I60" i="44"/>
  <c r="M60" i="44"/>
  <c r="O60" i="44"/>
  <c r="Z60" i="44"/>
  <c r="AA60" i="44"/>
  <c r="E61" i="44"/>
  <c r="I61" i="44"/>
  <c r="M61" i="44"/>
  <c r="O61" i="44"/>
  <c r="Z61" i="44"/>
  <c r="AA61" i="44"/>
  <c r="E62" i="44"/>
  <c r="I62" i="44"/>
  <c r="M62" i="44"/>
  <c r="O62" i="44"/>
  <c r="Z62" i="44"/>
  <c r="AA62" i="44"/>
  <c r="E63" i="44"/>
  <c r="I63" i="44"/>
  <c r="M63" i="44"/>
  <c r="O63" i="44"/>
  <c r="Z63" i="44"/>
  <c r="AA63" i="44"/>
  <c r="E64" i="44"/>
  <c r="I64" i="44"/>
  <c r="M64" i="44"/>
  <c r="O64" i="44"/>
  <c r="Z64" i="44"/>
  <c r="AA64" i="44"/>
  <c r="E65" i="44"/>
  <c r="I65" i="44"/>
  <c r="M65" i="44"/>
  <c r="O65" i="44"/>
  <c r="Z65" i="44"/>
  <c r="AA65" i="44"/>
  <c r="E66" i="44"/>
  <c r="I66" i="44"/>
  <c r="M66" i="44"/>
  <c r="O66" i="44"/>
  <c r="Z66" i="44"/>
  <c r="AA66" i="44"/>
  <c r="E67" i="44"/>
  <c r="I67" i="44"/>
  <c r="M67" i="44"/>
  <c r="O67" i="44"/>
  <c r="Z67" i="44"/>
  <c r="AA67" i="44"/>
  <c r="E68" i="44"/>
  <c r="I68" i="44"/>
  <c r="M68" i="44"/>
  <c r="O68" i="44"/>
  <c r="Z68" i="44"/>
  <c r="AA68" i="44"/>
  <c r="E69" i="44"/>
  <c r="I69" i="44"/>
  <c r="M69" i="44"/>
  <c r="O69" i="44"/>
  <c r="Z69" i="44"/>
  <c r="AA69" i="44"/>
  <c r="E70" i="44"/>
  <c r="I70" i="44"/>
  <c r="M70" i="44"/>
  <c r="O70" i="44"/>
  <c r="Z70" i="44"/>
  <c r="AA70" i="44"/>
  <c r="E71" i="44"/>
  <c r="I71" i="44"/>
  <c r="M71" i="44"/>
  <c r="O71" i="44"/>
  <c r="Z71" i="44"/>
  <c r="AA71" i="44"/>
  <c r="E72" i="44"/>
  <c r="I72" i="44"/>
  <c r="M72" i="44"/>
  <c r="O72" i="44"/>
  <c r="Z72" i="44"/>
  <c r="AA72" i="44"/>
  <c r="E73" i="44"/>
  <c r="I73" i="44"/>
  <c r="M73" i="44"/>
  <c r="O73" i="44"/>
  <c r="Z73" i="44"/>
  <c r="AA73" i="44"/>
  <c r="E74" i="44"/>
  <c r="I74" i="44"/>
  <c r="M74" i="44"/>
  <c r="O74" i="44"/>
  <c r="Z74" i="44"/>
  <c r="AA74" i="44"/>
  <c r="E75" i="44"/>
  <c r="I75" i="44"/>
  <c r="M75" i="44"/>
  <c r="O75" i="44"/>
  <c r="Z75" i="44"/>
  <c r="AA75" i="44"/>
  <c r="E76" i="44"/>
  <c r="I76" i="44"/>
  <c r="M76" i="44"/>
  <c r="O76" i="44"/>
  <c r="Z76" i="44"/>
  <c r="AA76" i="44"/>
  <c r="E77" i="44"/>
  <c r="I77" i="44"/>
  <c r="M77" i="44"/>
  <c r="O77" i="44"/>
  <c r="Z77" i="44"/>
  <c r="AA77" i="44"/>
  <c r="E78" i="44"/>
  <c r="I78" i="44"/>
  <c r="M78" i="44"/>
  <c r="O78" i="44"/>
  <c r="Z78" i="44"/>
  <c r="AA78" i="44"/>
  <c r="E79" i="44"/>
  <c r="I79" i="44"/>
  <c r="M79" i="44"/>
  <c r="O79" i="44"/>
  <c r="Z79" i="44"/>
  <c r="AA79" i="44"/>
  <c r="E80" i="44"/>
  <c r="I80" i="44"/>
  <c r="M80" i="44"/>
  <c r="O80" i="44"/>
  <c r="Z80" i="44"/>
  <c r="AA80" i="44"/>
  <c r="E81" i="44"/>
  <c r="I81" i="44"/>
  <c r="M81" i="44"/>
  <c r="O81" i="44"/>
  <c r="Z81" i="44"/>
  <c r="AA81" i="44"/>
  <c r="E82" i="44"/>
  <c r="I82" i="44"/>
  <c r="M82" i="44"/>
  <c r="O82" i="44"/>
  <c r="Z82" i="44"/>
  <c r="AA82" i="44"/>
  <c r="E83" i="44"/>
  <c r="I83" i="44"/>
  <c r="M83" i="44"/>
  <c r="O83" i="44"/>
  <c r="Z83" i="44"/>
  <c r="AA83" i="44"/>
  <c r="E84" i="44"/>
  <c r="I84" i="44"/>
  <c r="M84" i="44"/>
  <c r="O84" i="44"/>
  <c r="Z84" i="44"/>
  <c r="AA84" i="44"/>
  <c r="E85" i="44"/>
  <c r="I85" i="44"/>
  <c r="M85" i="44"/>
  <c r="O85" i="44"/>
  <c r="Z85" i="44"/>
  <c r="AA85" i="44"/>
  <c r="E86" i="44"/>
  <c r="I86" i="44"/>
  <c r="M86" i="44"/>
  <c r="O86" i="44"/>
  <c r="Z86" i="44"/>
  <c r="AA86" i="44"/>
  <c r="E87" i="44"/>
  <c r="I87" i="44"/>
  <c r="M87" i="44"/>
  <c r="O87" i="44"/>
  <c r="Z87" i="44"/>
  <c r="AA87" i="44"/>
  <c r="E88" i="44"/>
  <c r="I88" i="44"/>
  <c r="M88" i="44"/>
  <c r="O88" i="44"/>
  <c r="Z88" i="44"/>
  <c r="AA88" i="44"/>
  <c r="E89" i="44"/>
  <c r="I89" i="44"/>
  <c r="M89" i="44"/>
  <c r="O89" i="44"/>
  <c r="Z89" i="44"/>
  <c r="AA89" i="44"/>
  <c r="E90" i="44"/>
  <c r="I90" i="44"/>
  <c r="M90" i="44"/>
  <c r="O90" i="44"/>
  <c r="Z90" i="44"/>
  <c r="AA90" i="44"/>
  <c r="E91" i="44"/>
  <c r="I91" i="44"/>
  <c r="M91" i="44"/>
  <c r="O91" i="44"/>
  <c r="Z91" i="44"/>
  <c r="AA91" i="44"/>
  <c r="E92" i="44"/>
  <c r="I92" i="44"/>
  <c r="M92" i="44"/>
  <c r="O92" i="44"/>
  <c r="Z92" i="44"/>
  <c r="AA92" i="44"/>
  <c r="E93" i="44"/>
  <c r="I93" i="44"/>
  <c r="M93" i="44"/>
  <c r="O93" i="44"/>
  <c r="Z93" i="44"/>
  <c r="AA93" i="44"/>
  <c r="E94" i="44"/>
  <c r="I94" i="44"/>
  <c r="M94" i="44"/>
  <c r="O94" i="44"/>
  <c r="Z94" i="44"/>
  <c r="AA94" i="44"/>
  <c r="E95" i="44"/>
  <c r="I95" i="44"/>
  <c r="M95" i="44"/>
  <c r="O95" i="44"/>
  <c r="Z95" i="44"/>
  <c r="AA95" i="44"/>
  <c r="E96" i="44"/>
  <c r="I96" i="44"/>
  <c r="M96" i="44"/>
  <c r="O96" i="44"/>
  <c r="Z96" i="44"/>
  <c r="AA96" i="44"/>
  <c r="E97" i="44"/>
  <c r="I97" i="44"/>
  <c r="M97" i="44"/>
  <c r="O97" i="44"/>
  <c r="Z97" i="44"/>
  <c r="AA97" i="44"/>
  <c r="E98" i="44"/>
  <c r="I98" i="44"/>
  <c r="M98" i="44"/>
  <c r="O98" i="44"/>
  <c r="Z98" i="44"/>
  <c r="AA98" i="44"/>
  <c r="E99" i="44"/>
  <c r="I99" i="44"/>
  <c r="M99" i="44"/>
  <c r="O99" i="44"/>
  <c r="Z99" i="44"/>
  <c r="AA99" i="44"/>
  <c r="E100" i="44"/>
  <c r="I100" i="44"/>
  <c r="M100" i="44"/>
  <c r="O100" i="44"/>
  <c r="Z100" i="44"/>
  <c r="AA100" i="44"/>
  <c r="E101" i="44"/>
  <c r="I101" i="44"/>
  <c r="M101" i="44"/>
  <c r="O101" i="44"/>
  <c r="Z101" i="44"/>
  <c r="AA101" i="44"/>
  <c r="E102" i="44"/>
  <c r="I102" i="44"/>
  <c r="M102" i="44"/>
  <c r="O102" i="44"/>
  <c r="Z102" i="44"/>
  <c r="AA102" i="44"/>
  <c r="E103" i="44"/>
  <c r="I103" i="44"/>
  <c r="M103" i="44"/>
  <c r="O103" i="44"/>
  <c r="Z103" i="44"/>
  <c r="AA103" i="44"/>
  <c r="E104" i="44"/>
  <c r="I104" i="44"/>
  <c r="M104" i="44"/>
  <c r="O104" i="44"/>
  <c r="Z104" i="44"/>
  <c r="AA104" i="44"/>
  <c r="E105" i="44"/>
  <c r="I105" i="44"/>
  <c r="M105" i="44"/>
  <c r="O105" i="44"/>
  <c r="Z105" i="44"/>
  <c r="AA105" i="44"/>
  <c r="E106" i="44"/>
  <c r="I106" i="44"/>
  <c r="M106" i="44"/>
  <c r="O106" i="44"/>
  <c r="Z106" i="44"/>
  <c r="AA106" i="44"/>
  <c r="E107" i="44"/>
  <c r="I107" i="44"/>
  <c r="M107" i="44"/>
  <c r="O107" i="44"/>
  <c r="Z107" i="44"/>
  <c r="AA107" i="44"/>
  <c r="E108" i="44"/>
  <c r="I108" i="44"/>
  <c r="M108" i="44"/>
  <c r="O108" i="44"/>
  <c r="Z108" i="44"/>
  <c r="AA108" i="44"/>
  <c r="E109" i="44"/>
  <c r="I109" i="44"/>
  <c r="M109" i="44"/>
  <c r="O109" i="44"/>
  <c r="Z109" i="44"/>
  <c r="AA109" i="44"/>
  <c r="E110" i="44"/>
  <c r="I110" i="44"/>
  <c r="M110" i="44"/>
  <c r="O110" i="44"/>
  <c r="Z110" i="44"/>
  <c r="AA110" i="44"/>
  <c r="E111" i="44"/>
  <c r="I111" i="44"/>
  <c r="M111" i="44"/>
  <c r="O111" i="44"/>
  <c r="Z111" i="44"/>
  <c r="AA111" i="44"/>
  <c r="E112" i="44"/>
  <c r="I112" i="44"/>
  <c r="M112" i="44"/>
  <c r="O112" i="44"/>
  <c r="Z112" i="44"/>
  <c r="AA112" i="44"/>
  <c r="E113" i="44"/>
  <c r="I113" i="44"/>
  <c r="M113" i="44"/>
  <c r="O113" i="44"/>
  <c r="Z113" i="44"/>
  <c r="AA113" i="44"/>
  <c r="E114" i="44"/>
  <c r="I114" i="44"/>
  <c r="M114" i="44"/>
  <c r="O114" i="44"/>
  <c r="Z114" i="44"/>
  <c r="AA114" i="44"/>
  <c r="E115" i="44"/>
  <c r="I115" i="44"/>
  <c r="M115" i="44"/>
  <c r="O115" i="44"/>
  <c r="Z115" i="44"/>
  <c r="AA115" i="44"/>
  <c r="E116" i="44"/>
  <c r="I116" i="44"/>
  <c r="M116" i="44"/>
  <c r="O116" i="44"/>
  <c r="Z116" i="44"/>
  <c r="AA116" i="44"/>
  <c r="E117" i="44"/>
  <c r="I117" i="44"/>
  <c r="M117" i="44"/>
  <c r="O117" i="44"/>
  <c r="Z117" i="44"/>
  <c r="AA117" i="44"/>
  <c r="E118" i="44"/>
  <c r="I118" i="44"/>
  <c r="M118" i="44"/>
  <c r="O118" i="44"/>
  <c r="Z118" i="44"/>
  <c r="AA118" i="44"/>
  <c r="E119" i="44"/>
  <c r="I119" i="44"/>
  <c r="M119" i="44"/>
  <c r="O119" i="44"/>
  <c r="Z119" i="44"/>
  <c r="AA119" i="44"/>
  <c r="E120" i="44"/>
  <c r="I120" i="44"/>
  <c r="M120" i="44"/>
  <c r="O120" i="44"/>
  <c r="Z120" i="44"/>
  <c r="AA120" i="44"/>
  <c r="E121" i="44"/>
  <c r="I121" i="44"/>
  <c r="M121" i="44"/>
  <c r="O121" i="44"/>
  <c r="Z121" i="44"/>
  <c r="AA121" i="44"/>
  <c r="E122" i="44"/>
  <c r="I122" i="44"/>
  <c r="M122" i="44"/>
  <c r="O122" i="44"/>
  <c r="Z122" i="44"/>
  <c r="AA122" i="44"/>
  <c r="E123" i="44"/>
  <c r="I123" i="44"/>
  <c r="M123" i="44"/>
  <c r="O123" i="44"/>
  <c r="Z123" i="44"/>
  <c r="AA123" i="44"/>
  <c r="E124" i="44"/>
  <c r="I124" i="44"/>
  <c r="M124" i="44"/>
  <c r="O124" i="44"/>
  <c r="Z124" i="44"/>
  <c r="AA124" i="44"/>
  <c r="E125" i="44"/>
  <c r="I125" i="44"/>
  <c r="M125" i="44"/>
  <c r="O125" i="44"/>
  <c r="Z125" i="44"/>
  <c r="AA125" i="44"/>
  <c r="E126" i="44"/>
  <c r="I126" i="44"/>
  <c r="M126" i="44"/>
  <c r="O126" i="44"/>
  <c r="Z126" i="44"/>
  <c r="AA126" i="44"/>
  <c r="E127" i="44"/>
  <c r="I127" i="44"/>
  <c r="M127" i="44"/>
  <c r="O127" i="44"/>
  <c r="Z127" i="44"/>
  <c r="AA127" i="44"/>
  <c r="E128" i="44"/>
  <c r="I128" i="44"/>
  <c r="M128" i="44"/>
  <c r="O128" i="44"/>
  <c r="Z128" i="44"/>
  <c r="AA128" i="44"/>
  <c r="E129" i="44"/>
  <c r="I129" i="44"/>
  <c r="M129" i="44"/>
  <c r="O129" i="44"/>
  <c r="Z129" i="44"/>
  <c r="AA129" i="44"/>
  <c r="E130" i="44"/>
  <c r="I130" i="44"/>
  <c r="M130" i="44"/>
  <c r="O130" i="44"/>
  <c r="Z130" i="44"/>
  <c r="AA130" i="44"/>
  <c r="E131" i="44"/>
  <c r="I131" i="44"/>
  <c r="M131" i="44"/>
  <c r="O131" i="44"/>
  <c r="Z131" i="44"/>
  <c r="AA131" i="44"/>
  <c r="E132" i="44"/>
  <c r="I132" i="44"/>
  <c r="M132" i="44"/>
  <c r="O132" i="44"/>
  <c r="Z132" i="44"/>
  <c r="AA132" i="44"/>
  <c r="E133" i="44"/>
  <c r="I133" i="44"/>
  <c r="M133" i="44"/>
  <c r="O133" i="44"/>
  <c r="Z133" i="44"/>
  <c r="AA133" i="44"/>
  <c r="E134" i="44"/>
  <c r="I134" i="44"/>
  <c r="M134" i="44"/>
  <c r="O134" i="44"/>
  <c r="Z134" i="44"/>
  <c r="AA134" i="44"/>
  <c r="E135" i="44"/>
  <c r="I135" i="44"/>
  <c r="M135" i="44"/>
  <c r="O135" i="44"/>
  <c r="Z135" i="44"/>
  <c r="AA135" i="44"/>
  <c r="E136" i="44"/>
  <c r="I136" i="44"/>
  <c r="M136" i="44"/>
  <c r="O136" i="44"/>
  <c r="Z136" i="44"/>
  <c r="AA136" i="44"/>
  <c r="E137" i="44"/>
  <c r="I137" i="44"/>
  <c r="M137" i="44"/>
  <c r="O137" i="44"/>
  <c r="Z137" i="44"/>
  <c r="AA137" i="44"/>
  <c r="E138" i="44"/>
  <c r="I138" i="44"/>
  <c r="M138" i="44"/>
  <c r="O138" i="44"/>
  <c r="Z138" i="44"/>
  <c r="AA138" i="44"/>
  <c r="E139" i="44"/>
  <c r="I139" i="44"/>
  <c r="M139" i="44"/>
  <c r="O139" i="44"/>
  <c r="Z139" i="44"/>
  <c r="AA139" i="44"/>
  <c r="E140" i="44"/>
  <c r="I140" i="44"/>
  <c r="M140" i="44"/>
  <c r="O140" i="44"/>
  <c r="Z140" i="44"/>
  <c r="AA140" i="44"/>
  <c r="E141" i="44"/>
  <c r="I141" i="44"/>
  <c r="M141" i="44"/>
  <c r="O141" i="44"/>
  <c r="Z141" i="44"/>
  <c r="AA141" i="44"/>
  <c r="E142" i="44"/>
  <c r="I142" i="44"/>
  <c r="M142" i="44"/>
  <c r="O142" i="44"/>
  <c r="Z142" i="44"/>
  <c r="AA142" i="44"/>
  <c r="E143" i="44"/>
  <c r="I143" i="44"/>
  <c r="M143" i="44"/>
  <c r="O143" i="44"/>
  <c r="Z143" i="44"/>
  <c r="AA143" i="44"/>
  <c r="E144" i="44"/>
  <c r="I144" i="44"/>
  <c r="M144" i="44"/>
  <c r="O144" i="44"/>
  <c r="Z144" i="44"/>
  <c r="AA144" i="44"/>
  <c r="E145" i="44"/>
  <c r="I145" i="44"/>
  <c r="M145" i="44"/>
  <c r="O145" i="44"/>
  <c r="Z145" i="44"/>
  <c r="AA145" i="44"/>
  <c r="E146" i="44"/>
  <c r="I146" i="44"/>
  <c r="M146" i="44"/>
  <c r="O146" i="44"/>
  <c r="Z146" i="44"/>
  <c r="AA146" i="44"/>
  <c r="E147" i="44"/>
  <c r="I147" i="44"/>
  <c r="M147" i="44"/>
  <c r="O147" i="44"/>
  <c r="Z147" i="44"/>
  <c r="AA147" i="44"/>
  <c r="E148" i="44"/>
  <c r="I148" i="44"/>
  <c r="M148" i="44"/>
  <c r="O148" i="44"/>
  <c r="Z148" i="44"/>
  <c r="AA148" i="44"/>
  <c r="E149" i="44"/>
  <c r="I149" i="44"/>
  <c r="M149" i="44"/>
  <c r="O149" i="44"/>
  <c r="Z149" i="44"/>
  <c r="AA149" i="44"/>
  <c r="E150" i="44"/>
  <c r="I150" i="44"/>
  <c r="M150" i="44"/>
  <c r="O150" i="44"/>
  <c r="Z150" i="44"/>
  <c r="AA150" i="44"/>
  <c r="E151" i="44"/>
  <c r="I151" i="44"/>
  <c r="M151" i="44"/>
  <c r="O151" i="44"/>
  <c r="Z151" i="44"/>
  <c r="AA151" i="44"/>
  <c r="E152" i="44"/>
  <c r="I152" i="44"/>
  <c r="M152" i="44"/>
  <c r="O152" i="44"/>
  <c r="Z152" i="44"/>
  <c r="AA152" i="44"/>
  <c r="E153" i="44"/>
  <c r="I153" i="44"/>
  <c r="M153" i="44"/>
  <c r="O153" i="44"/>
  <c r="Z153" i="44"/>
  <c r="AA153" i="44"/>
  <c r="E154" i="44"/>
  <c r="I154" i="44"/>
  <c r="M154" i="44"/>
  <c r="O154" i="44"/>
  <c r="Z154" i="44"/>
  <c r="AA154" i="44"/>
  <c r="E155" i="44"/>
  <c r="I155" i="44"/>
  <c r="M155" i="44"/>
  <c r="O155" i="44"/>
  <c r="Z155" i="44"/>
  <c r="AA155" i="44"/>
  <c r="E156" i="44"/>
  <c r="I156" i="44"/>
  <c r="M156" i="44"/>
  <c r="O156" i="44"/>
  <c r="Z156" i="44"/>
  <c r="AA156" i="44"/>
  <c r="E157" i="44"/>
  <c r="I157" i="44"/>
  <c r="M157" i="44"/>
  <c r="O157" i="44"/>
  <c r="Z157" i="44"/>
  <c r="AA157" i="44"/>
  <c r="E158" i="44"/>
  <c r="I158" i="44"/>
  <c r="M158" i="44"/>
  <c r="O158" i="44"/>
  <c r="Z158" i="44"/>
  <c r="AA158" i="44"/>
  <c r="E159" i="44"/>
  <c r="I159" i="44"/>
  <c r="M159" i="44"/>
  <c r="O159" i="44"/>
  <c r="Z159" i="44"/>
  <c r="AA159" i="44"/>
  <c r="E160" i="44"/>
  <c r="I160" i="44"/>
  <c r="M160" i="44"/>
  <c r="O160" i="44"/>
  <c r="Z160" i="44"/>
  <c r="AA160" i="44"/>
  <c r="E161" i="44"/>
  <c r="I161" i="44"/>
  <c r="M161" i="44"/>
  <c r="O161" i="44"/>
  <c r="Z161" i="44"/>
  <c r="AA161" i="44"/>
  <c r="E162" i="44"/>
  <c r="I162" i="44"/>
  <c r="M162" i="44"/>
  <c r="O162" i="44"/>
  <c r="Z162" i="44"/>
  <c r="AA162" i="44"/>
  <c r="E163" i="44"/>
  <c r="I163" i="44"/>
  <c r="M163" i="44"/>
  <c r="O163" i="44"/>
  <c r="Z163" i="44"/>
  <c r="AA163" i="44"/>
  <c r="E164" i="44"/>
  <c r="I164" i="44"/>
  <c r="M164" i="44"/>
  <c r="O164" i="44"/>
  <c r="Z164" i="44"/>
  <c r="AA164" i="44"/>
  <c r="E165" i="44"/>
  <c r="I165" i="44"/>
  <c r="M165" i="44"/>
  <c r="O165" i="44"/>
  <c r="Z165" i="44"/>
  <c r="AA165" i="44"/>
  <c r="E166" i="44"/>
  <c r="I166" i="44"/>
  <c r="M166" i="44"/>
  <c r="O166" i="44"/>
  <c r="Z166" i="44"/>
  <c r="AA166" i="44"/>
  <c r="E167" i="44"/>
  <c r="I167" i="44"/>
  <c r="M167" i="44"/>
  <c r="O167" i="44"/>
  <c r="Z167" i="44"/>
  <c r="AA167" i="44"/>
  <c r="E168" i="44"/>
  <c r="I168" i="44"/>
  <c r="M168" i="44"/>
  <c r="O168" i="44"/>
  <c r="Z168" i="44"/>
  <c r="AA168" i="44"/>
  <c r="E169" i="44"/>
  <c r="I169" i="44"/>
  <c r="M169" i="44"/>
  <c r="O169" i="44"/>
  <c r="Z169" i="44"/>
  <c r="AA169" i="44"/>
  <c r="E170" i="44"/>
  <c r="I170" i="44"/>
  <c r="M170" i="44"/>
  <c r="O170" i="44"/>
  <c r="Z170" i="44"/>
  <c r="AA170" i="44"/>
  <c r="E171" i="44"/>
  <c r="I171" i="44"/>
  <c r="M171" i="44"/>
  <c r="O171" i="44"/>
  <c r="Z171" i="44"/>
  <c r="AA171" i="44"/>
  <c r="E172" i="44"/>
  <c r="I172" i="44"/>
  <c r="M172" i="44"/>
  <c r="O172" i="44"/>
  <c r="Z172" i="44"/>
  <c r="AA172" i="44"/>
  <c r="E173" i="44"/>
  <c r="I173" i="44"/>
  <c r="M173" i="44"/>
  <c r="O173" i="44"/>
  <c r="Z173" i="44"/>
  <c r="AA173" i="44"/>
  <c r="E174" i="44"/>
  <c r="I174" i="44"/>
  <c r="M174" i="44"/>
  <c r="O174" i="44"/>
  <c r="Z174" i="44"/>
  <c r="AA174" i="44"/>
  <c r="E175" i="44"/>
  <c r="I175" i="44"/>
  <c r="M175" i="44"/>
  <c r="O175" i="44"/>
  <c r="Z175" i="44"/>
  <c r="AA175" i="44"/>
  <c r="E176" i="44"/>
  <c r="I176" i="44"/>
  <c r="M176" i="44"/>
  <c r="O176" i="44"/>
  <c r="Z176" i="44"/>
  <c r="AA176" i="44"/>
  <c r="E177" i="44"/>
  <c r="I177" i="44"/>
  <c r="M177" i="44"/>
  <c r="O177" i="44"/>
  <c r="Z177" i="44"/>
  <c r="AA177" i="44"/>
  <c r="E178" i="44"/>
  <c r="I178" i="44"/>
  <c r="M178" i="44"/>
  <c r="O178" i="44"/>
  <c r="Z178" i="44"/>
  <c r="AA178" i="44"/>
  <c r="E179" i="44"/>
  <c r="I179" i="44"/>
  <c r="M179" i="44"/>
  <c r="O179" i="44"/>
  <c r="Z179" i="44"/>
  <c r="AA179" i="44"/>
  <c r="E180" i="44"/>
  <c r="I180" i="44"/>
  <c r="M180" i="44"/>
  <c r="O180" i="44"/>
  <c r="Z180" i="44"/>
  <c r="AA180" i="44"/>
  <c r="E181" i="44"/>
  <c r="I181" i="44"/>
  <c r="M181" i="44"/>
  <c r="O181" i="44"/>
  <c r="Z181" i="44"/>
  <c r="AA181" i="44"/>
  <c r="E182" i="44"/>
  <c r="I182" i="44"/>
  <c r="M182" i="44"/>
  <c r="O182" i="44"/>
  <c r="Z182" i="44"/>
  <c r="AA182" i="44"/>
  <c r="E183" i="44"/>
  <c r="I183" i="44"/>
  <c r="M183" i="44"/>
  <c r="O183" i="44"/>
  <c r="Z183" i="44"/>
  <c r="AA183" i="44"/>
  <c r="E184" i="44"/>
  <c r="I184" i="44"/>
  <c r="M184" i="44"/>
  <c r="O184" i="44"/>
  <c r="Z184" i="44"/>
  <c r="AA184" i="44"/>
  <c r="E185" i="44"/>
  <c r="I185" i="44"/>
  <c r="M185" i="44"/>
  <c r="O185" i="44"/>
  <c r="Z185" i="44"/>
  <c r="AA185" i="44"/>
  <c r="E186" i="44"/>
  <c r="I186" i="44"/>
  <c r="M186" i="44"/>
  <c r="O186" i="44"/>
  <c r="Z186" i="44"/>
  <c r="AA186" i="44"/>
  <c r="E187" i="44"/>
  <c r="I187" i="44"/>
  <c r="M187" i="44"/>
  <c r="O187" i="44"/>
  <c r="Z187" i="44"/>
  <c r="AA187" i="44"/>
  <c r="E188" i="44"/>
  <c r="I188" i="44"/>
  <c r="M188" i="44"/>
  <c r="O188" i="44"/>
  <c r="Z188" i="44"/>
  <c r="AA188" i="44"/>
  <c r="E189" i="44"/>
  <c r="I189" i="44"/>
  <c r="M189" i="44"/>
  <c r="O189" i="44"/>
  <c r="Z189" i="44"/>
  <c r="AA189" i="44"/>
  <c r="E190" i="44"/>
  <c r="I190" i="44"/>
  <c r="M190" i="44"/>
  <c r="O190" i="44"/>
  <c r="Z190" i="44"/>
  <c r="AA190" i="44"/>
  <c r="E191" i="44"/>
  <c r="I191" i="44"/>
  <c r="M191" i="44"/>
  <c r="O191" i="44"/>
  <c r="Z191" i="44"/>
  <c r="AA191" i="44"/>
  <c r="E192" i="44"/>
  <c r="I192" i="44"/>
  <c r="M192" i="44"/>
  <c r="O192" i="44"/>
  <c r="Z192" i="44"/>
  <c r="AA192" i="44"/>
  <c r="E193" i="44"/>
  <c r="I193" i="44"/>
  <c r="M193" i="44"/>
  <c r="O193" i="44"/>
  <c r="Z193" i="44"/>
  <c r="AA193" i="44"/>
  <c r="E194" i="44"/>
  <c r="I194" i="44"/>
  <c r="M194" i="44"/>
  <c r="O194" i="44"/>
  <c r="Z194" i="44"/>
  <c r="AA194" i="44"/>
  <c r="E195" i="44"/>
  <c r="I195" i="44"/>
  <c r="M195" i="44"/>
  <c r="O195" i="44"/>
  <c r="Z195" i="44"/>
  <c r="AA195" i="44"/>
  <c r="E196" i="44"/>
  <c r="I196" i="44"/>
  <c r="M196" i="44"/>
  <c r="O196" i="44"/>
  <c r="Z196" i="44"/>
  <c r="AA196" i="44"/>
  <c r="E197" i="44"/>
  <c r="I197" i="44"/>
  <c r="M197" i="44"/>
  <c r="O197" i="44"/>
  <c r="Z197" i="44"/>
  <c r="AA197" i="44"/>
  <c r="E198" i="44"/>
  <c r="I198" i="44"/>
  <c r="M198" i="44"/>
  <c r="O198" i="44"/>
  <c r="Z198" i="44"/>
  <c r="AA198" i="44"/>
  <c r="E199" i="44"/>
  <c r="I199" i="44"/>
  <c r="M199" i="44"/>
  <c r="O199" i="44"/>
  <c r="Z199" i="44"/>
  <c r="AA199" i="44"/>
  <c r="E200" i="44"/>
  <c r="I200" i="44"/>
  <c r="M200" i="44"/>
  <c r="O200" i="44"/>
  <c r="Z200" i="44"/>
  <c r="AA200" i="44"/>
  <c r="E201" i="44"/>
  <c r="I201" i="44"/>
  <c r="M201" i="44"/>
  <c r="O201" i="44"/>
  <c r="Z201" i="44"/>
  <c r="AA201" i="44"/>
  <c r="E202" i="44"/>
  <c r="I202" i="44"/>
  <c r="M202" i="44"/>
  <c r="O202" i="44"/>
  <c r="Z202" i="44"/>
  <c r="AA202" i="44"/>
  <c r="E203" i="44"/>
  <c r="I203" i="44"/>
  <c r="M203" i="44"/>
  <c r="O203" i="44"/>
  <c r="Z203" i="44"/>
  <c r="AA203" i="44"/>
  <c r="E204" i="44"/>
  <c r="I204" i="44"/>
  <c r="M204" i="44"/>
  <c r="O204" i="44"/>
  <c r="Z204" i="44"/>
  <c r="AA204" i="44"/>
  <c r="E205" i="44"/>
  <c r="I205" i="44"/>
  <c r="M205" i="44"/>
  <c r="O205" i="44"/>
  <c r="Z205" i="44"/>
  <c r="AA205" i="44"/>
  <c r="E206" i="44"/>
  <c r="I206" i="44"/>
  <c r="M206" i="44"/>
  <c r="O206" i="44"/>
  <c r="Z206" i="44"/>
  <c r="AA206" i="44"/>
  <c r="E207" i="44"/>
  <c r="I207" i="44"/>
  <c r="M207" i="44"/>
  <c r="O207" i="44"/>
  <c r="Z207" i="44"/>
  <c r="AA207" i="44"/>
  <c r="E208" i="44"/>
  <c r="I208" i="44"/>
  <c r="M208" i="44"/>
  <c r="O208" i="44"/>
  <c r="Z208" i="44"/>
  <c r="AA208" i="44"/>
  <c r="E209" i="44"/>
  <c r="I209" i="44"/>
  <c r="M209" i="44"/>
  <c r="O209" i="44"/>
  <c r="Z209" i="44"/>
  <c r="AA209" i="44"/>
  <c r="E210" i="44"/>
  <c r="I210" i="44"/>
  <c r="M210" i="44"/>
  <c r="O210" i="44"/>
  <c r="Z210" i="44"/>
  <c r="AA210" i="44"/>
  <c r="E211" i="44"/>
  <c r="I211" i="44"/>
  <c r="M211" i="44"/>
  <c r="O211" i="44"/>
  <c r="Z211" i="44"/>
  <c r="AA211" i="44"/>
  <c r="E212" i="44"/>
  <c r="I212" i="44"/>
  <c r="M212" i="44"/>
  <c r="O212" i="44"/>
  <c r="Z212" i="44"/>
  <c r="AA212" i="44"/>
  <c r="E213" i="44"/>
  <c r="I213" i="44"/>
  <c r="M213" i="44"/>
  <c r="O213" i="44"/>
  <c r="Z213" i="44"/>
  <c r="AA213" i="44"/>
  <c r="E214" i="44"/>
  <c r="I214" i="44"/>
  <c r="M214" i="44"/>
  <c r="O214" i="44"/>
  <c r="Z214" i="44"/>
  <c r="AA214" i="44"/>
  <c r="E215" i="44"/>
  <c r="I215" i="44"/>
  <c r="M215" i="44"/>
  <c r="O215" i="44"/>
  <c r="Z215" i="44"/>
  <c r="AA215" i="44"/>
  <c r="E216" i="44"/>
  <c r="I216" i="44"/>
  <c r="M216" i="44"/>
  <c r="O216" i="44"/>
  <c r="Z216" i="44"/>
  <c r="AA216" i="44"/>
  <c r="E217" i="44"/>
  <c r="I217" i="44"/>
  <c r="M217" i="44"/>
  <c r="O217" i="44"/>
  <c r="Z217" i="44"/>
  <c r="AA217" i="44"/>
  <c r="E218" i="44"/>
  <c r="I218" i="44"/>
  <c r="M218" i="44"/>
  <c r="O218" i="44"/>
  <c r="Z218" i="44"/>
  <c r="AA218" i="44"/>
  <c r="E219" i="44"/>
  <c r="I219" i="44"/>
  <c r="M219" i="44"/>
  <c r="O219" i="44"/>
  <c r="Z219" i="44"/>
  <c r="AA219" i="44"/>
  <c r="E220" i="44"/>
  <c r="I220" i="44"/>
  <c r="M220" i="44"/>
  <c r="O220" i="44"/>
  <c r="Z220" i="44"/>
  <c r="AA220" i="44"/>
  <c r="E221" i="44"/>
  <c r="I221" i="44"/>
  <c r="M221" i="44"/>
  <c r="O221" i="44"/>
  <c r="Z221" i="44"/>
  <c r="AA221" i="44"/>
  <c r="E222" i="44"/>
  <c r="I222" i="44"/>
  <c r="M222" i="44"/>
  <c r="O222" i="44"/>
  <c r="Z222" i="44"/>
  <c r="AA222" i="44"/>
  <c r="E223" i="44"/>
  <c r="I223" i="44"/>
  <c r="M223" i="44"/>
  <c r="O223" i="44"/>
  <c r="Z223" i="44"/>
  <c r="AA223" i="44"/>
  <c r="E224" i="44"/>
  <c r="I224" i="44"/>
  <c r="M224" i="44"/>
  <c r="O224" i="44"/>
  <c r="Z224" i="44"/>
  <c r="AA224" i="44"/>
  <c r="E225" i="44"/>
  <c r="I225" i="44"/>
  <c r="M225" i="44"/>
  <c r="O225" i="44"/>
  <c r="Z225" i="44"/>
  <c r="AA225" i="44"/>
  <c r="E226" i="44"/>
  <c r="I226" i="44"/>
  <c r="M226" i="44"/>
  <c r="O226" i="44"/>
  <c r="Z226" i="44"/>
  <c r="AA226" i="44"/>
  <c r="E227" i="44"/>
  <c r="I227" i="44"/>
  <c r="M227" i="44"/>
  <c r="O227" i="44"/>
  <c r="Z227" i="44"/>
  <c r="AA227" i="44"/>
  <c r="E228" i="44"/>
  <c r="I228" i="44"/>
  <c r="M228" i="44"/>
  <c r="O228" i="44"/>
  <c r="Z228" i="44"/>
  <c r="AA228" i="44"/>
  <c r="E229" i="44"/>
  <c r="I229" i="44"/>
  <c r="M229" i="44"/>
  <c r="O229" i="44"/>
  <c r="Z229" i="44"/>
  <c r="AA229" i="44"/>
  <c r="E230" i="44"/>
  <c r="I230" i="44"/>
  <c r="M230" i="44"/>
  <c r="O230" i="44"/>
  <c r="Z230" i="44"/>
  <c r="AA230" i="44"/>
  <c r="E231" i="44"/>
  <c r="I231" i="44"/>
  <c r="M231" i="44"/>
  <c r="O231" i="44"/>
  <c r="Z231" i="44"/>
  <c r="AA231" i="44"/>
  <c r="E232" i="44"/>
  <c r="I232" i="44"/>
  <c r="M232" i="44"/>
  <c r="O232" i="44"/>
  <c r="Z232" i="44"/>
  <c r="AA232" i="44"/>
  <c r="E233" i="44"/>
  <c r="I233" i="44"/>
  <c r="M233" i="44"/>
  <c r="O233" i="44"/>
  <c r="Z233" i="44"/>
  <c r="AA233" i="44"/>
  <c r="E234" i="44"/>
  <c r="I234" i="44"/>
  <c r="M234" i="44"/>
  <c r="O234" i="44"/>
  <c r="Z234" i="44"/>
  <c r="AA234" i="44"/>
  <c r="E235" i="44"/>
  <c r="I235" i="44"/>
  <c r="M235" i="44"/>
  <c r="O235" i="44"/>
  <c r="Z235" i="44"/>
  <c r="AA235" i="44"/>
  <c r="E236" i="44"/>
  <c r="I236" i="44"/>
  <c r="M236" i="44"/>
  <c r="O236" i="44"/>
  <c r="Z236" i="44"/>
  <c r="AA236" i="44"/>
  <c r="E237" i="44"/>
  <c r="I237" i="44"/>
  <c r="M237" i="44"/>
  <c r="O237" i="44"/>
  <c r="Z237" i="44"/>
  <c r="AA237" i="44"/>
  <c r="E238" i="44"/>
  <c r="I238" i="44"/>
  <c r="M238" i="44"/>
  <c r="O238" i="44"/>
  <c r="Z238" i="44"/>
  <c r="AA238" i="44"/>
  <c r="E239" i="44"/>
  <c r="I239" i="44"/>
  <c r="M239" i="44"/>
  <c r="O239" i="44"/>
  <c r="Z239" i="44"/>
  <c r="AA239" i="44"/>
  <c r="E240" i="44"/>
  <c r="I240" i="44"/>
  <c r="M240" i="44"/>
  <c r="O240" i="44"/>
  <c r="Z240" i="44"/>
  <c r="AA240" i="44"/>
  <c r="E241" i="44"/>
  <c r="I241" i="44"/>
  <c r="M241" i="44"/>
  <c r="O241" i="44"/>
  <c r="Z241" i="44"/>
  <c r="AA241" i="44"/>
  <c r="E242" i="44"/>
  <c r="I242" i="44"/>
  <c r="M242" i="44"/>
  <c r="O242" i="44"/>
  <c r="Z242" i="44"/>
  <c r="AA242" i="44"/>
  <c r="E243" i="44"/>
  <c r="I243" i="44"/>
  <c r="M243" i="44"/>
  <c r="O243" i="44"/>
  <c r="Z243" i="44"/>
  <c r="AA243" i="44"/>
  <c r="E244" i="44"/>
  <c r="I244" i="44"/>
  <c r="M244" i="44"/>
  <c r="O244" i="44"/>
  <c r="Z244" i="44"/>
  <c r="AA244" i="44"/>
  <c r="E245" i="44"/>
  <c r="I245" i="44"/>
  <c r="M245" i="44"/>
  <c r="O245" i="44"/>
  <c r="Z245" i="44"/>
  <c r="AA245" i="44"/>
  <c r="E246" i="44"/>
  <c r="I246" i="44"/>
  <c r="M246" i="44"/>
  <c r="O246" i="44"/>
  <c r="Z246" i="44"/>
  <c r="AA246" i="44"/>
  <c r="E247" i="44"/>
  <c r="I247" i="44"/>
  <c r="M247" i="44"/>
  <c r="O247" i="44"/>
  <c r="Z247" i="44"/>
  <c r="AA247" i="44"/>
  <c r="E248" i="44"/>
  <c r="I248" i="44"/>
  <c r="M248" i="44"/>
  <c r="O248" i="44"/>
  <c r="Z248" i="44"/>
  <c r="AA248" i="44"/>
  <c r="E249" i="44"/>
  <c r="I249" i="44"/>
  <c r="M249" i="44"/>
  <c r="O249" i="44"/>
  <c r="Z249" i="44"/>
  <c r="AA249" i="44"/>
  <c r="E250" i="44"/>
  <c r="I250" i="44"/>
  <c r="M250" i="44"/>
  <c r="O250" i="44"/>
  <c r="Z250" i="44"/>
  <c r="AA250" i="44"/>
  <c r="E251" i="44"/>
  <c r="I251" i="44"/>
  <c r="M251" i="44"/>
  <c r="O251" i="44"/>
  <c r="Z251" i="44"/>
  <c r="AA251" i="44"/>
  <c r="E252" i="44"/>
  <c r="I252" i="44"/>
  <c r="M252" i="44"/>
  <c r="O252" i="44"/>
  <c r="Z252" i="44"/>
  <c r="AA252" i="44"/>
  <c r="E253" i="44"/>
  <c r="I253" i="44"/>
  <c r="M253" i="44"/>
  <c r="O253" i="44"/>
  <c r="Z253" i="44"/>
  <c r="AA253" i="44"/>
  <c r="E254" i="44"/>
  <c r="I254" i="44"/>
  <c r="M254" i="44"/>
  <c r="O254" i="44"/>
  <c r="Z254" i="44"/>
  <c r="AA254" i="44"/>
  <c r="E255" i="44"/>
  <c r="I255" i="44"/>
  <c r="M255" i="44"/>
  <c r="O255" i="44"/>
  <c r="Z255" i="44"/>
  <c r="AA255" i="44"/>
  <c r="E256" i="44"/>
  <c r="I256" i="44"/>
  <c r="M256" i="44"/>
  <c r="O256" i="44"/>
  <c r="Z256" i="44"/>
  <c r="AA256" i="44"/>
  <c r="E257" i="44"/>
  <c r="I257" i="44"/>
  <c r="M257" i="44"/>
  <c r="O257" i="44"/>
  <c r="Z257" i="44"/>
  <c r="AA257" i="44"/>
  <c r="E258" i="44"/>
  <c r="I258" i="44"/>
  <c r="M258" i="44"/>
  <c r="O258" i="44"/>
  <c r="Z258" i="44"/>
  <c r="AA258" i="44"/>
  <c r="E259" i="44"/>
  <c r="I259" i="44"/>
  <c r="M259" i="44"/>
  <c r="O259" i="44"/>
  <c r="Z259" i="44"/>
  <c r="AA259" i="44"/>
  <c r="E260" i="44"/>
  <c r="I260" i="44"/>
  <c r="M260" i="44"/>
  <c r="O260" i="44"/>
  <c r="Z260" i="44"/>
  <c r="AA260" i="44"/>
  <c r="E261" i="44"/>
  <c r="I261" i="44"/>
  <c r="M261" i="44"/>
  <c r="O261" i="44"/>
  <c r="Z261" i="44"/>
  <c r="AA261" i="44"/>
  <c r="E262" i="44"/>
  <c r="I262" i="44"/>
  <c r="M262" i="44"/>
  <c r="O262" i="44"/>
  <c r="Z262" i="44"/>
  <c r="AA262" i="44"/>
  <c r="E263" i="44"/>
  <c r="I263" i="44"/>
  <c r="M263" i="44"/>
  <c r="O263" i="44"/>
  <c r="Z263" i="44"/>
  <c r="AA263" i="44"/>
  <c r="E264" i="44"/>
  <c r="I264" i="44"/>
  <c r="M264" i="44"/>
  <c r="O264" i="44"/>
  <c r="Z264" i="44"/>
  <c r="AA264" i="44"/>
  <c r="E265" i="44"/>
  <c r="I265" i="44"/>
  <c r="M265" i="44"/>
  <c r="O265" i="44"/>
  <c r="Z265" i="44"/>
  <c r="AA265" i="44"/>
  <c r="E266" i="44"/>
  <c r="I266" i="44"/>
  <c r="M266" i="44"/>
  <c r="O266" i="44"/>
  <c r="Z266" i="44"/>
  <c r="AA266" i="44"/>
  <c r="E267" i="44"/>
  <c r="I267" i="44"/>
  <c r="M267" i="44"/>
  <c r="O267" i="44"/>
  <c r="Z267" i="44"/>
  <c r="AA267" i="44"/>
  <c r="E268" i="44"/>
  <c r="I268" i="44"/>
  <c r="M268" i="44"/>
  <c r="O268" i="44"/>
  <c r="Z268" i="44"/>
  <c r="AA268" i="44"/>
  <c r="E269" i="44"/>
  <c r="I269" i="44"/>
  <c r="M269" i="44"/>
  <c r="O269" i="44"/>
  <c r="Z269" i="44"/>
  <c r="AA269" i="44"/>
  <c r="E270" i="44"/>
  <c r="I270" i="44"/>
  <c r="M270" i="44"/>
  <c r="O270" i="44"/>
  <c r="Z270" i="44"/>
  <c r="AA270" i="44"/>
  <c r="E271" i="44"/>
  <c r="I271" i="44"/>
  <c r="M271" i="44"/>
  <c r="O271" i="44"/>
  <c r="Z271" i="44"/>
  <c r="AA271" i="44"/>
  <c r="E272" i="44"/>
  <c r="I272" i="44"/>
  <c r="M272" i="44"/>
  <c r="O272" i="44"/>
  <c r="Z272" i="44"/>
  <c r="AA272" i="44"/>
  <c r="E273" i="44"/>
  <c r="I273" i="44"/>
  <c r="M273" i="44"/>
  <c r="O273" i="44"/>
  <c r="Z273" i="44"/>
  <c r="AA273" i="44"/>
  <c r="E274" i="44"/>
  <c r="I274" i="44"/>
  <c r="M274" i="44"/>
  <c r="O274" i="44"/>
  <c r="Z274" i="44"/>
  <c r="AA274" i="44"/>
  <c r="E275" i="44"/>
  <c r="I275" i="44"/>
  <c r="M275" i="44"/>
  <c r="O275" i="44"/>
  <c r="Z275" i="44"/>
  <c r="AA275" i="44"/>
  <c r="E276" i="44"/>
  <c r="I276" i="44"/>
  <c r="M276" i="44"/>
  <c r="O276" i="44"/>
  <c r="Z276" i="44"/>
  <c r="AA276" i="44"/>
  <c r="E277" i="44"/>
  <c r="I277" i="44"/>
  <c r="M277" i="44"/>
  <c r="O277" i="44"/>
  <c r="Z277" i="44"/>
  <c r="AA277" i="44"/>
  <c r="E278" i="44"/>
  <c r="I278" i="44"/>
  <c r="M278" i="44"/>
  <c r="O278" i="44"/>
  <c r="Z278" i="44"/>
  <c r="AA278" i="44"/>
  <c r="E279" i="44"/>
  <c r="I279" i="44"/>
  <c r="M279" i="44"/>
  <c r="O279" i="44"/>
  <c r="Z279" i="44"/>
  <c r="AA279" i="44"/>
  <c r="E280" i="44"/>
  <c r="I280" i="44"/>
  <c r="M280" i="44"/>
  <c r="O280" i="44"/>
  <c r="Z280" i="44"/>
  <c r="AA280" i="44"/>
  <c r="E281" i="44"/>
  <c r="I281" i="44"/>
  <c r="M281" i="44"/>
  <c r="O281" i="44"/>
  <c r="Z281" i="44"/>
  <c r="AA281" i="44"/>
  <c r="E282" i="44"/>
  <c r="I282" i="44"/>
  <c r="M282" i="44"/>
  <c r="O282" i="44"/>
  <c r="Z282" i="44"/>
  <c r="AA282" i="44"/>
  <c r="E283" i="44"/>
  <c r="I283" i="44"/>
  <c r="M283" i="44"/>
  <c r="O283" i="44"/>
  <c r="Z283" i="44"/>
  <c r="AA283" i="44"/>
  <c r="E284" i="44"/>
  <c r="I284" i="44"/>
  <c r="M284" i="44"/>
  <c r="O284" i="44"/>
  <c r="Z284" i="44"/>
  <c r="AA284" i="44"/>
  <c r="E285" i="44"/>
  <c r="I285" i="44"/>
  <c r="M285" i="44"/>
  <c r="O285" i="44"/>
  <c r="Z285" i="44"/>
  <c r="AA285" i="44"/>
  <c r="E286" i="44"/>
  <c r="I286" i="44"/>
  <c r="M286" i="44"/>
  <c r="O286" i="44"/>
  <c r="Z286" i="44"/>
  <c r="AA286" i="44"/>
  <c r="E287" i="44"/>
  <c r="I287" i="44"/>
  <c r="M287" i="44"/>
  <c r="O287" i="44"/>
  <c r="Z287" i="44"/>
  <c r="AA287" i="44"/>
  <c r="E288" i="44"/>
  <c r="I288" i="44"/>
  <c r="M288" i="44"/>
  <c r="O288" i="44"/>
  <c r="Z288" i="44"/>
  <c r="AA288" i="44"/>
  <c r="E289" i="44"/>
  <c r="I289" i="44"/>
  <c r="M289" i="44"/>
  <c r="O289" i="44"/>
  <c r="Z289" i="44"/>
  <c r="AA289" i="44"/>
  <c r="E290" i="44"/>
  <c r="I290" i="44"/>
  <c r="M290" i="44"/>
  <c r="O290" i="44"/>
  <c r="Z290" i="44"/>
  <c r="AA290" i="44"/>
  <c r="E291" i="44"/>
  <c r="I291" i="44"/>
  <c r="M291" i="44"/>
  <c r="O291" i="44"/>
  <c r="Z291" i="44"/>
  <c r="AA291" i="44"/>
  <c r="E292" i="44"/>
  <c r="I292" i="44"/>
  <c r="M292" i="44"/>
  <c r="O292" i="44"/>
  <c r="Z292" i="44"/>
  <c r="AA292" i="44"/>
  <c r="E293" i="44"/>
  <c r="I293" i="44"/>
  <c r="M293" i="44"/>
  <c r="O293" i="44"/>
  <c r="Z293" i="44"/>
  <c r="AA293" i="44"/>
  <c r="E294" i="44"/>
  <c r="I294" i="44"/>
  <c r="M294" i="44"/>
  <c r="O294" i="44"/>
  <c r="Z294" i="44"/>
  <c r="AA294" i="44"/>
  <c r="E295" i="44"/>
  <c r="I295" i="44"/>
  <c r="M295" i="44"/>
  <c r="O295" i="44"/>
  <c r="Z295" i="44"/>
  <c r="AA295" i="44"/>
  <c r="E296" i="44"/>
  <c r="I296" i="44"/>
  <c r="M296" i="44"/>
  <c r="O296" i="44"/>
  <c r="Z296" i="44"/>
  <c r="AA296" i="44"/>
  <c r="E297" i="44"/>
  <c r="I297" i="44"/>
  <c r="M297" i="44"/>
  <c r="O297" i="44"/>
  <c r="Z297" i="44"/>
  <c r="AA297" i="44"/>
  <c r="E298" i="44"/>
  <c r="I298" i="44"/>
  <c r="M298" i="44"/>
  <c r="O298" i="44"/>
  <c r="Z298" i="44"/>
  <c r="AA298" i="44"/>
  <c r="E299" i="44"/>
  <c r="I299" i="44"/>
  <c r="M299" i="44"/>
  <c r="O299" i="44"/>
  <c r="Z299" i="44"/>
  <c r="AA299" i="44"/>
  <c r="E300" i="44"/>
  <c r="I300" i="44"/>
  <c r="M300" i="44"/>
  <c r="O300" i="44"/>
  <c r="Z300" i="44"/>
  <c r="AA300" i="44"/>
  <c r="E301" i="44"/>
  <c r="I301" i="44"/>
  <c r="M301" i="44"/>
  <c r="O301" i="44"/>
  <c r="Z301" i="44"/>
  <c r="AA301" i="44"/>
  <c r="E302" i="44"/>
  <c r="I302" i="44"/>
  <c r="M302" i="44"/>
  <c r="O302" i="44"/>
  <c r="Z302" i="44"/>
  <c r="AA302" i="44"/>
  <c r="E303" i="44"/>
  <c r="I303" i="44"/>
  <c r="M303" i="44"/>
  <c r="O303" i="44"/>
  <c r="Z303" i="44"/>
  <c r="AA303" i="44"/>
  <c r="E304" i="44"/>
  <c r="I304" i="44"/>
  <c r="M304" i="44"/>
  <c r="O304" i="44"/>
  <c r="Z304" i="44"/>
  <c r="AA304" i="44"/>
  <c r="E305" i="44"/>
  <c r="I305" i="44"/>
  <c r="M305" i="44"/>
  <c r="O305" i="44"/>
  <c r="Z305" i="44"/>
  <c r="AA305" i="44"/>
  <c r="E306" i="44"/>
  <c r="I306" i="44"/>
  <c r="M306" i="44"/>
  <c r="O306" i="44"/>
  <c r="Z306" i="44"/>
  <c r="AA306" i="44"/>
  <c r="E307" i="44"/>
  <c r="I307" i="44"/>
  <c r="M307" i="44"/>
  <c r="O307" i="44"/>
  <c r="Z307" i="44"/>
  <c r="AA307" i="44"/>
  <c r="E308" i="44"/>
  <c r="I308" i="44"/>
  <c r="M308" i="44"/>
  <c r="O308" i="44"/>
  <c r="Z308" i="44"/>
  <c r="AA308" i="44"/>
  <c r="E309" i="44"/>
  <c r="I309" i="44"/>
  <c r="M309" i="44"/>
  <c r="O309" i="44"/>
  <c r="Z309" i="44"/>
  <c r="AA309" i="44"/>
  <c r="E310" i="44"/>
  <c r="I310" i="44"/>
  <c r="M310" i="44"/>
  <c r="O310" i="44"/>
  <c r="Z310" i="44"/>
  <c r="AA310" i="44"/>
  <c r="E311" i="44"/>
  <c r="I311" i="44"/>
  <c r="M311" i="44"/>
  <c r="O311" i="44"/>
  <c r="Z311" i="44"/>
  <c r="AA311" i="44"/>
  <c r="E312" i="44"/>
  <c r="I312" i="44"/>
  <c r="M312" i="44"/>
  <c r="O312" i="44"/>
  <c r="Z312" i="44"/>
  <c r="AA312" i="44"/>
  <c r="E313" i="44"/>
  <c r="I313" i="44"/>
  <c r="M313" i="44"/>
  <c r="O313" i="44"/>
  <c r="Z313" i="44"/>
  <c r="AA313" i="44"/>
  <c r="E314" i="44"/>
  <c r="I314" i="44"/>
  <c r="M314" i="44"/>
  <c r="O314" i="44"/>
  <c r="Z314" i="44"/>
  <c r="AA314" i="44"/>
  <c r="E315" i="44"/>
  <c r="I315" i="44"/>
  <c r="M315" i="44"/>
  <c r="O315" i="44"/>
  <c r="Z315" i="44"/>
  <c r="AA315" i="44"/>
  <c r="E316" i="44"/>
  <c r="I316" i="44"/>
  <c r="M316" i="44"/>
  <c r="O316" i="44"/>
  <c r="Z316" i="44"/>
  <c r="AA316" i="44"/>
  <c r="E317" i="44"/>
  <c r="I317" i="44"/>
  <c r="M317" i="44"/>
  <c r="O317" i="44"/>
  <c r="Z317" i="44"/>
  <c r="AA317" i="44"/>
  <c r="E318" i="44"/>
  <c r="I318" i="44"/>
  <c r="M318" i="44"/>
  <c r="O318" i="44"/>
  <c r="Z318" i="44"/>
  <c r="AA318" i="44"/>
  <c r="E319" i="44"/>
  <c r="I319" i="44"/>
  <c r="M319" i="44"/>
  <c r="O319" i="44"/>
  <c r="Z319" i="44"/>
  <c r="AA319" i="44"/>
  <c r="E320" i="44"/>
  <c r="I320" i="44"/>
  <c r="M320" i="44"/>
  <c r="O320" i="44"/>
  <c r="Z320" i="44"/>
  <c r="AA320" i="44"/>
  <c r="E321" i="44"/>
  <c r="I321" i="44"/>
  <c r="M321" i="44"/>
  <c r="O321" i="44"/>
  <c r="Z321" i="44"/>
  <c r="AA321" i="44"/>
  <c r="E322" i="44"/>
  <c r="I322" i="44"/>
  <c r="M322" i="44"/>
  <c r="O322" i="44"/>
  <c r="Z322" i="44"/>
  <c r="AA322" i="44"/>
  <c r="E323" i="44"/>
  <c r="I323" i="44"/>
  <c r="M323" i="44"/>
  <c r="O323" i="44"/>
  <c r="Z323" i="44"/>
  <c r="AA323" i="44"/>
  <c r="E324" i="44"/>
  <c r="I324" i="44"/>
  <c r="M324" i="44"/>
  <c r="O324" i="44"/>
  <c r="Z324" i="44"/>
  <c r="AA324" i="44"/>
  <c r="E325" i="44"/>
  <c r="I325" i="44"/>
  <c r="M325" i="44"/>
  <c r="O325" i="44"/>
  <c r="Z325" i="44"/>
  <c r="AA325" i="44"/>
  <c r="E326" i="44"/>
  <c r="I326" i="44"/>
  <c r="M326" i="44"/>
  <c r="O326" i="44"/>
  <c r="Z326" i="44"/>
  <c r="AA326" i="44"/>
  <c r="E327" i="44"/>
  <c r="I327" i="44"/>
  <c r="M327" i="44"/>
  <c r="O327" i="44"/>
  <c r="Z327" i="44"/>
  <c r="AA327" i="44"/>
  <c r="E328" i="44"/>
  <c r="I328" i="44"/>
  <c r="M328" i="44"/>
  <c r="O328" i="44"/>
  <c r="Z328" i="44"/>
  <c r="AA328" i="44"/>
  <c r="E329" i="44"/>
  <c r="I329" i="44"/>
  <c r="M329" i="44"/>
  <c r="O329" i="44"/>
  <c r="Z329" i="44"/>
  <c r="AA329" i="44"/>
  <c r="E330" i="44"/>
  <c r="I330" i="44"/>
  <c r="M330" i="44"/>
  <c r="O330" i="44"/>
  <c r="Z330" i="44"/>
  <c r="AA330" i="44"/>
  <c r="E331" i="44"/>
  <c r="I331" i="44"/>
  <c r="M331" i="44"/>
  <c r="O331" i="44"/>
  <c r="Z331" i="44"/>
  <c r="AA331" i="44"/>
  <c r="E332" i="44"/>
  <c r="I332" i="44"/>
  <c r="M332" i="44"/>
  <c r="O332" i="44"/>
  <c r="Z332" i="44"/>
  <c r="AA332" i="44"/>
  <c r="E333" i="44"/>
  <c r="I333" i="44"/>
  <c r="M333" i="44"/>
  <c r="O333" i="44"/>
  <c r="Z333" i="44"/>
  <c r="AA333" i="44"/>
  <c r="E334" i="44"/>
  <c r="I334" i="44"/>
  <c r="M334" i="44"/>
  <c r="O334" i="44"/>
  <c r="E335" i="44"/>
  <c r="I335" i="44"/>
  <c r="M335" i="44"/>
  <c r="O335" i="44"/>
  <c r="Z335" i="44"/>
  <c r="AA335" i="44"/>
  <c r="E336" i="44"/>
  <c r="I336" i="44"/>
  <c r="M336" i="44"/>
  <c r="O336" i="44"/>
  <c r="Z336" i="44"/>
  <c r="AA336" i="44"/>
  <c r="E337" i="44"/>
  <c r="I337" i="44"/>
  <c r="M337" i="44"/>
  <c r="O337" i="44"/>
  <c r="Z337" i="44"/>
  <c r="AA337" i="44"/>
  <c r="E338" i="44"/>
  <c r="I338" i="44"/>
  <c r="M338" i="44"/>
  <c r="O338" i="44"/>
  <c r="Z338" i="44"/>
  <c r="AA338" i="44"/>
  <c r="E339" i="44"/>
  <c r="I339" i="44"/>
  <c r="M339" i="44"/>
  <c r="O339" i="44"/>
  <c r="Z339" i="44"/>
  <c r="AA339" i="44"/>
  <c r="E340" i="44"/>
  <c r="I340" i="44"/>
  <c r="M340" i="44"/>
  <c r="N340" i="44"/>
  <c r="O340" i="44"/>
  <c r="Z340" i="44"/>
  <c r="AA340" i="44"/>
  <c r="E341" i="44"/>
  <c r="I341" i="44"/>
  <c r="M341" i="44"/>
  <c r="N341" i="44"/>
  <c r="O341" i="44"/>
  <c r="Z341" i="44"/>
  <c r="AA341" i="44"/>
  <c r="E342" i="44"/>
  <c r="I342" i="44"/>
  <c r="M342" i="44"/>
  <c r="N342" i="44"/>
  <c r="O342" i="44"/>
  <c r="Z342" i="44"/>
  <c r="AA342" i="44"/>
  <c r="E343" i="44"/>
  <c r="I343" i="44"/>
  <c r="M343" i="44"/>
  <c r="N343" i="44"/>
  <c r="O343" i="44"/>
  <c r="Z343" i="44"/>
  <c r="AA343" i="44"/>
  <c r="E344" i="44"/>
  <c r="I344" i="44"/>
  <c r="M344" i="44"/>
  <c r="N344" i="44"/>
  <c r="O344" i="44"/>
  <c r="Z344" i="44"/>
  <c r="AA344" i="44"/>
  <c r="E345" i="44"/>
  <c r="I345" i="44"/>
  <c r="M345" i="44"/>
  <c r="N345" i="44"/>
  <c r="O345" i="44"/>
  <c r="Z345" i="44"/>
  <c r="AA345" i="44"/>
  <c r="E346" i="44"/>
  <c r="I346" i="44"/>
  <c r="M346" i="44"/>
  <c r="N346" i="44"/>
  <c r="O346" i="44"/>
  <c r="Z346" i="44"/>
  <c r="AA346" i="44"/>
  <c r="E347" i="44"/>
  <c r="I347" i="44"/>
  <c r="M347" i="44"/>
  <c r="N347" i="44"/>
  <c r="O347" i="44"/>
  <c r="Z347" i="44"/>
  <c r="AA347" i="44"/>
  <c r="E348" i="44"/>
  <c r="I348" i="44"/>
  <c r="M348" i="44"/>
  <c r="N348" i="44"/>
  <c r="O348" i="44"/>
  <c r="Z348" i="44"/>
  <c r="AA348" i="44"/>
  <c r="E349" i="44"/>
  <c r="I349" i="44"/>
  <c r="M349" i="44"/>
  <c r="N349" i="44"/>
  <c r="O349" i="44"/>
  <c r="Z349" i="44"/>
  <c r="AA349" i="44"/>
  <c r="E350" i="44"/>
  <c r="I350" i="44"/>
  <c r="M350" i="44"/>
  <c r="N350" i="44"/>
  <c r="O350" i="44"/>
  <c r="Z350" i="44"/>
  <c r="AA350" i="44"/>
  <c r="E351" i="44"/>
  <c r="I351" i="44"/>
  <c r="M351" i="44"/>
  <c r="N351" i="44"/>
  <c r="O351" i="44"/>
  <c r="Z351" i="44"/>
  <c r="AA351" i="44"/>
  <c r="E352" i="44"/>
  <c r="I352" i="44"/>
  <c r="M352" i="44"/>
  <c r="N352" i="44"/>
  <c r="O352" i="44"/>
  <c r="Z352" i="44"/>
  <c r="AA352" i="44"/>
  <c r="E353" i="44"/>
  <c r="I353" i="44"/>
  <c r="M353" i="44"/>
  <c r="Z353" i="44"/>
  <c r="AA353" i="44"/>
  <c r="E354" i="44"/>
  <c r="I354" i="44"/>
  <c r="J354" i="44"/>
  <c r="K354" i="44"/>
  <c r="M354" i="44"/>
  <c r="N354" i="44"/>
  <c r="O354" i="44"/>
  <c r="P354" i="44"/>
  <c r="V354" i="44"/>
  <c r="W354" i="44"/>
  <c r="X354" i="44"/>
  <c r="Y354" i="44"/>
  <c r="Z354" i="44"/>
  <c r="AA354" i="44"/>
  <c r="E355" i="44"/>
  <c r="I355" i="44"/>
  <c r="J355" i="44"/>
  <c r="K355" i="44"/>
  <c r="M355" i="44"/>
  <c r="N355" i="44"/>
  <c r="O355" i="44"/>
  <c r="P355" i="44"/>
  <c r="V355" i="44"/>
  <c r="W355" i="44"/>
  <c r="X355" i="44"/>
  <c r="Y355" i="44"/>
  <c r="Z355" i="44"/>
  <c r="AA355" i="44"/>
  <c r="E356" i="44"/>
  <c r="I356" i="44"/>
  <c r="J356" i="44"/>
  <c r="K356" i="44"/>
  <c r="M356" i="44"/>
  <c r="N356" i="44"/>
  <c r="O356" i="44"/>
  <c r="P356" i="44"/>
  <c r="V356" i="44"/>
  <c r="W356" i="44"/>
  <c r="X356" i="44"/>
  <c r="Y356" i="44"/>
  <c r="Z356" i="44"/>
  <c r="AA356" i="44"/>
  <c r="E357" i="44"/>
  <c r="I357" i="44"/>
  <c r="J357" i="44"/>
  <c r="K357" i="44"/>
  <c r="M357" i="44"/>
  <c r="N357" i="44"/>
  <c r="O357" i="44"/>
  <c r="P357" i="44"/>
  <c r="V357" i="44"/>
  <c r="W357" i="44"/>
  <c r="X357" i="44"/>
  <c r="Y357" i="44"/>
  <c r="Z357" i="44"/>
  <c r="AA357" i="44"/>
  <c r="E358" i="44"/>
  <c r="I358" i="44"/>
  <c r="J358" i="44"/>
  <c r="K358" i="44"/>
  <c r="M358" i="44"/>
  <c r="N358" i="44"/>
  <c r="O358" i="44"/>
  <c r="P358" i="44"/>
  <c r="V358" i="44"/>
  <c r="W358" i="44"/>
  <c r="X358" i="44"/>
  <c r="Y358" i="44"/>
  <c r="Z358" i="44"/>
  <c r="AA358" i="44"/>
  <c r="E359" i="44"/>
  <c r="I359" i="44"/>
  <c r="J359" i="44"/>
  <c r="K359" i="44"/>
  <c r="M359" i="44"/>
  <c r="N359" i="44"/>
  <c r="O359" i="44"/>
  <c r="P359" i="44"/>
  <c r="V359" i="44"/>
  <c r="W359" i="44"/>
  <c r="X359" i="44"/>
  <c r="Y359" i="44"/>
  <c r="Z359" i="44"/>
  <c r="AA359" i="44"/>
  <c r="E360" i="44"/>
  <c r="I360" i="44"/>
  <c r="J360" i="44"/>
  <c r="K360" i="44"/>
  <c r="M360" i="44"/>
  <c r="N360" i="44"/>
  <c r="O360" i="44"/>
  <c r="P360" i="44"/>
  <c r="V360" i="44"/>
  <c r="W360" i="44"/>
  <c r="X360" i="44"/>
  <c r="Y360" i="44"/>
  <c r="Z360" i="44"/>
  <c r="AA360" i="44"/>
  <c r="E361" i="44"/>
  <c r="I361" i="44"/>
  <c r="J361" i="44"/>
  <c r="K361" i="44"/>
  <c r="M361" i="44"/>
  <c r="N361" i="44"/>
  <c r="O361" i="44"/>
  <c r="P361" i="44"/>
  <c r="V361" i="44"/>
  <c r="W361" i="44"/>
  <c r="X361" i="44"/>
  <c r="Y361" i="44"/>
  <c r="Z361" i="44"/>
  <c r="AA361" i="44"/>
  <c r="E362" i="44"/>
  <c r="I362" i="44"/>
  <c r="J362" i="44"/>
  <c r="K362" i="44"/>
  <c r="M362" i="44"/>
  <c r="N362" i="44"/>
  <c r="O362" i="44"/>
  <c r="P362" i="44"/>
  <c r="V362" i="44"/>
  <c r="W362" i="44"/>
  <c r="X362" i="44"/>
  <c r="Y362" i="44"/>
  <c r="Z362" i="44"/>
  <c r="AA362" i="44"/>
  <c r="E363" i="44"/>
  <c r="I363" i="44"/>
  <c r="J363" i="44"/>
  <c r="K363" i="44"/>
  <c r="M363" i="44"/>
  <c r="N363" i="44"/>
  <c r="O363" i="44"/>
  <c r="P363" i="44"/>
  <c r="V363" i="44"/>
  <c r="W363" i="44"/>
  <c r="X363" i="44"/>
  <c r="Y363" i="44"/>
  <c r="Z363" i="44"/>
  <c r="AA363" i="44"/>
  <c r="E364" i="44"/>
  <c r="I364" i="44"/>
  <c r="J364" i="44"/>
  <c r="K364" i="44"/>
  <c r="M364" i="44"/>
  <c r="N364" i="44"/>
  <c r="O364" i="44"/>
  <c r="P364" i="44"/>
  <c r="V364" i="44"/>
  <c r="W364" i="44"/>
  <c r="X364" i="44"/>
  <c r="Y364" i="44"/>
  <c r="Z364" i="44"/>
  <c r="AA364" i="44"/>
  <c r="E365" i="44"/>
  <c r="I365" i="44"/>
  <c r="J365" i="44"/>
  <c r="K365" i="44"/>
  <c r="M365" i="44"/>
  <c r="N365" i="44"/>
  <c r="O365" i="44"/>
  <c r="P365" i="44"/>
  <c r="V365" i="44"/>
  <c r="W365" i="44"/>
  <c r="X365" i="44"/>
  <c r="Y365" i="44"/>
  <c r="Z365" i="44"/>
  <c r="AA365" i="44"/>
  <c r="E366" i="44"/>
  <c r="I366" i="44"/>
  <c r="J366" i="44"/>
  <c r="K366" i="44"/>
  <c r="M366" i="44"/>
  <c r="N366" i="44"/>
  <c r="O366" i="44"/>
  <c r="P366" i="44"/>
  <c r="V366" i="44"/>
  <c r="W366" i="44"/>
  <c r="X366" i="44"/>
  <c r="Y366" i="44"/>
  <c r="Z366" i="44"/>
  <c r="AA366" i="44"/>
  <c r="E367" i="44"/>
  <c r="I367" i="44"/>
  <c r="J367" i="44"/>
  <c r="K367" i="44"/>
  <c r="M367" i="44"/>
  <c r="N367" i="44"/>
  <c r="O367" i="44"/>
  <c r="P367" i="44"/>
  <c r="V367" i="44"/>
  <c r="W367" i="44"/>
  <c r="X367" i="44"/>
  <c r="Y367" i="44"/>
  <c r="Z367" i="44"/>
  <c r="AA367" i="44"/>
  <c r="E368" i="44"/>
  <c r="I368" i="44"/>
  <c r="J368" i="44"/>
  <c r="K368" i="44"/>
  <c r="M368" i="44"/>
  <c r="N368" i="44"/>
  <c r="O368" i="44"/>
  <c r="P368" i="44"/>
  <c r="V368" i="44"/>
  <c r="W368" i="44"/>
  <c r="X368" i="44"/>
  <c r="Y368" i="44"/>
  <c r="Z368" i="44"/>
  <c r="AA368" i="44"/>
  <c r="E369" i="44"/>
  <c r="I369" i="44"/>
  <c r="J369" i="44"/>
  <c r="K369" i="44"/>
  <c r="M369" i="44"/>
  <c r="N369" i="44"/>
  <c r="O369" i="44"/>
  <c r="P369" i="44"/>
  <c r="V369" i="44"/>
  <c r="W369" i="44"/>
  <c r="X369" i="44"/>
  <c r="Y369" i="44"/>
  <c r="Z369" i="44"/>
  <c r="AA369" i="44"/>
  <c r="E370" i="44"/>
  <c r="I370" i="44"/>
  <c r="J370" i="44"/>
  <c r="K370" i="44"/>
  <c r="M370" i="44"/>
  <c r="N370" i="44"/>
  <c r="O370" i="44"/>
  <c r="P370" i="44"/>
  <c r="V370" i="44"/>
  <c r="W370" i="44"/>
  <c r="X370" i="44"/>
  <c r="Y370" i="44"/>
  <c r="Z370" i="44"/>
  <c r="AA370" i="44"/>
  <c r="E371" i="44"/>
  <c r="I371" i="44"/>
  <c r="J371" i="44"/>
  <c r="K371" i="44"/>
  <c r="M371" i="44"/>
  <c r="N371" i="44"/>
  <c r="O371" i="44"/>
  <c r="P371" i="44"/>
  <c r="V371" i="44"/>
  <c r="W371" i="44"/>
  <c r="X371" i="44"/>
  <c r="Y371" i="44"/>
  <c r="Z371" i="44"/>
  <c r="AA371" i="44"/>
  <c r="E372" i="44"/>
  <c r="I372" i="44"/>
  <c r="J372" i="44"/>
  <c r="K372" i="44"/>
  <c r="M372" i="44"/>
  <c r="N372" i="44"/>
  <c r="O372" i="44"/>
  <c r="P372" i="44"/>
  <c r="V372" i="44"/>
  <c r="W372" i="44"/>
  <c r="X372" i="44"/>
  <c r="Y372" i="44"/>
  <c r="Z372" i="44"/>
  <c r="AA372" i="44"/>
  <c r="E373" i="44"/>
  <c r="I373" i="44"/>
  <c r="J373" i="44"/>
  <c r="K373" i="44"/>
  <c r="M373" i="44"/>
  <c r="N373" i="44"/>
  <c r="O373" i="44"/>
  <c r="P373" i="44"/>
  <c r="V373" i="44"/>
  <c r="W373" i="44"/>
  <c r="X373" i="44"/>
  <c r="Y373" i="44"/>
  <c r="Z373" i="44"/>
  <c r="AA373" i="44"/>
  <c r="E374" i="44"/>
  <c r="I374" i="44"/>
  <c r="J374" i="44"/>
  <c r="K374" i="44"/>
  <c r="M374" i="44"/>
  <c r="N374" i="44"/>
  <c r="O374" i="44"/>
  <c r="P374" i="44"/>
  <c r="V374" i="44"/>
  <c r="W374" i="44"/>
  <c r="X374" i="44"/>
  <c r="Y374" i="44"/>
  <c r="Z374" i="44"/>
  <c r="AA374" i="44"/>
  <c r="E375" i="44"/>
  <c r="I375" i="44"/>
  <c r="J375" i="44"/>
  <c r="K375" i="44"/>
  <c r="M375" i="44"/>
  <c r="N375" i="44"/>
  <c r="O375" i="44"/>
  <c r="P375" i="44"/>
  <c r="V375" i="44"/>
  <c r="W375" i="44"/>
  <c r="X375" i="44"/>
  <c r="Y375" i="44"/>
  <c r="Z375" i="44"/>
  <c r="AA375" i="44"/>
  <c r="E376" i="44"/>
  <c r="I376" i="44"/>
  <c r="J376" i="44"/>
  <c r="K376" i="44"/>
  <c r="M376" i="44"/>
  <c r="N376" i="44"/>
  <c r="O376" i="44"/>
  <c r="P376" i="44"/>
  <c r="V376" i="44"/>
  <c r="W376" i="44"/>
  <c r="X376" i="44"/>
  <c r="Y376" i="44"/>
  <c r="Z376" i="44"/>
  <c r="AA376" i="44"/>
  <c r="E377" i="44"/>
  <c r="I377" i="44"/>
  <c r="J377" i="44"/>
  <c r="K377" i="44"/>
  <c r="M377" i="44"/>
  <c r="N377" i="44"/>
  <c r="O377" i="44"/>
  <c r="P377" i="44"/>
  <c r="V377" i="44"/>
  <c r="W377" i="44"/>
  <c r="X377" i="44"/>
  <c r="Y377" i="44"/>
  <c r="Z377" i="44"/>
  <c r="AA377" i="44"/>
  <c r="E378" i="44"/>
  <c r="I378" i="44"/>
  <c r="J378" i="44"/>
  <c r="K378" i="44"/>
  <c r="M378" i="44"/>
  <c r="N378" i="44"/>
  <c r="O378" i="44"/>
  <c r="P378" i="44"/>
  <c r="V378" i="44"/>
  <c r="W378" i="44"/>
  <c r="X378" i="44"/>
  <c r="Y378" i="44"/>
  <c r="Z378" i="44"/>
  <c r="AA378" i="44"/>
  <c r="E379" i="44"/>
  <c r="I379" i="44"/>
  <c r="J379" i="44"/>
  <c r="K379" i="44"/>
  <c r="M379" i="44"/>
  <c r="N379" i="44"/>
  <c r="O379" i="44"/>
  <c r="P379" i="44"/>
  <c r="V379" i="44"/>
  <c r="W379" i="44"/>
  <c r="X379" i="44"/>
  <c r="Y379" i="44"/>
  <c r="Z379" i="44"/>
  <c r="AA379" i="44"/>
  <c r="E380" i="44"/>
  <c r="I380" i="44"/>
  <c r="J380" i="44"/>
  <c r="K380" i="44"/>
  <c r="M380" i="44"/>
  <c r="N380" i="44"/>
  <c r="O380" i="44"/>
  <c r="P380" i="44"/>
  <c r="V380" i="44"/>
  <c r="W380" i="44"/>
  <c r="X380" i="44"/>
  <c r="Y380" i="44"/>
  <c r="Z380" i="44"/>
  <c r="AA380" i="44"/>
  <c r="E381" i="44"/>
  <c r="I381" i="44"/>
  <c r="J381" i="44"/>
  <c r="K381" i="44"/>
  <c r="M381" i="44"/>
  <c r="N381" i="44"/>
  <c r="O381" i="44"/>
  <c r="P381" i="44"/>
  <c r="V381" i="44"/>
  <c r="W381" i="44"/>
  <c r="X381" i="44"/>
  <c r="Y381" i="44"/>
  <c r="Z381" i="44"/>
  <c r="AA381" i="44"/>
  <c r="E382" i="44"/>
  <c r="I382" i="44"/>
  <c r="J382" i="44"/>
  <c r="K382" i="44"/>
  <c r="M382" i="44"/>
  <c r="N382" i="44"/>
  <c r="O382" i="44"/>
  <c r="P382" i="44"/>
  <c r="V382" i="44"/>
  <c r="W382" i="44"/>
  <c r="X382" i="44"/>
  <c r="Y382" i="44"/>
  <c r="Z382" i="44"/>
  <c r="AA382" i="44"/>
  <c r="E383" i="44"/>
  <c r="I383" i="44"/>
  <c r="J383" i="44"/>
  <c r="K383" i="44"/>
  <c r="M383" i="44"/>
  <c r="N383" i="44"/>
  <c r="O383" i="44"/>
  <c r="P383" i="44"/>
  <c r="V383" i="44"/>
  <c r="W383" i="44"/>
  <c r="X383" i="44"/>
  <c r="Y383" i="44"/>
  <c r="Z383" i="44"/>
  <c r="AA383" i="44"/>
  <c r="E384" i="44"/>
  <c r="I384" i="44"/>
  <c r="J384" i="44"/>
  <c r="K384" i="44"/>
  <c r="M384" i="44"/>
  <c r="N384" i="44"/>
  <c r="O384" i="44"/>
  <c r="P384" i="44"/>
  <c r="V384" i="44"/>
  <c r="W384" i="44"/>
  <c r="X384" i="44"/>
  <c r="Y384" i="44"/>
  <c r="Z384" i="44"/>
  <c r="AA384" i="44"/>
  <c r="E385" i="44"/>
  <c r="I385" i="44"/>
  <c r="J385" i="44"/>
  <c r="K385" i="44"/>
  <c r="M385" i="44"/>
  <c r="N385" i="44"/>
  <c r="O385" i="44"/>
  <c r="P385" i="44"/>
  <c r="V385" i="44"/>
  <c r="W385" i="44"/>
  <c r="X385" i="44"/>
  <c r="Y385" i="44"/>
  <c r="Z385" i="44"/>
  <c r="AA385" i="44"/>
  <c r="E386" i="44"/>
  <c r="I386" i="44"/>
  <c r="J386" i="44"/>
  <c r="K386" i="44"/>
  <c r="M386" i="44"/>
  <c r="N386" i="44"/>
  <c r="O386" i="44"/>
  <c r="P386" i="44"/>
  <c r="V386" i="44"/>
  <c r="W386" i="44"/>
  <c r="X386" i="44"/>
  <c r="Y386" i="44"/>
  <c r="Z386" i="44"/>
  <c r="AA386" i="44"/>
  <c r="E387" i="44"/>
  <c r="I387" i="44"/>
  <c r="J387" i="44"/>
  <c r="K387" i="44"/>
  <c r="M387" i="44"/>
  <c r="N387" i="44"/>
  <c r="O387" i="44"/>
  <c r="P387" i="44"/>
  <c r="V387" i="44"/>
  <c r="W387" i="44"/>
  <c r="X387" i="44"/>
  <c r="Y387" i="44"/>
  <c r="Z387" i="44"/>
  <c r="AA387" i="44"/>
  <c r="E388" i="44"/>
  <c r="I388" i="44"/>
  <c r="J388" i="44"/>
  <c r="K388" i="44"/>
  <c r="M388" i="44"/>
  <c r="N388" i="44"/>
  <c r="O388" i="44"/>
  <c r="P388" i="44"/>
  <c r="V388" i="44"/>
  <c r="W388" i="44"/>
  <c r="X388" i="44"/>
  <c r="Y388" i="44"/>
  <c r="Z388" i="44"/>
  <c r="AA388" i="44"/>
  <c r="E389" i="44"/>
  <c r="I389" i="44"/>
  <c r="J389" i="44"/>
  <c r="K389" i="44"/>
  <c r="M389" i="44"/>
  <c r="N389" i="44"/>
  <c r="O389" i="44"/>
  <c r="P389" i="44"/>
  <c r="V389" i="44"/>
  <c r="W389" i="44"/>
  <c r="X389" i="44"/>
  <c r="Y389" i="44"/>
  <c r="Z389" i="44"/>
  <c r="AA389" i="44"/>
  <c r="E390" i="44"/>
  <c r="I390" i="44"/>
  <c r="J390" i="44"/>
  <c r="K390" i="44"/>
  <c r="M390" i="44"/>
  <c r="N390" i="44"/>
  <c r="O390" i="44"/>
  <c r="P390" i="44"/>
  <c r="V390" i="44"/>
  <c r="W390" i="44"/>
  <c r="X390" i="44"/>
  <c r="Y390" i="44"/>
  <c r="Z390" i="44"/>
  <c r="AA390" i="44"/>
  <c r="E391" i="44"/>
  <c r="I391" i="44"/>
  <c r="J391" i="44"/>
  <c r="K391" i="44"/>
  <c r="M391" i="44"/>
  <c r="N391" i="44"/>
  <c r="O391" i="44"/>
  <c r="P391" i="44"/>
  <c r="V391" i="44"/>
  <c r="W391" i="44"/>
  <c r="X391" i="44"/>
  <c r="Y391" i="44"/>
  <c r="Z391" i="44"/>
  <c r="AA391" i="44"/>
  <c r="E392" i="44"/>
  <c r="I392" i="44"/>
  <c r="J392" i="44"/>
  <c r="K392" i="44"/>
  <c r="M392" i="44"/>
  <c r="N392" i="44"/>
  <c r="O392" i="44"/>
  <c r="P392" i="44"/>
  <c r="V392" i="44"/>
  <c r="W392" i="44"/>
  <c r="X392" i="44"/>
  <c r="Y392" i="44"/>
  <c r="Z392" i="44"/>
  <c r="AA392" i="44"/>
  <c r="E393" i="44"/>
  <c r="I393" i="44"/>
  <c r="J393" i="44"/>
  <c r="K393" i="44"/>
  <c r="M393" i="44"/>
  <c r="N393" i="44"/>
  <c r="O393" i="44"/>
  <c r="P393" i="44"/>
  <c r="V393" i="44"/>
  <c r="W393" i="44"/>
  <c r="X393" i="44"/>
  <c r="Y393" i="44"/>
  <c r="Z393" i="44"/>
  <c r="AA393" i="44"/>
  <c r="E394" i="44"/>
  <c r="I394" i="44"/>
  <c r="J394" i="44"/>
  <c r="K394" i="44"/>
  <c r="M394" i="44"/>
  <c r="N394" i="44"/>
  <c r="O394" i="44"/>
  <c r="P394" i="44"/>
  <c r="V394" i="44"/>
  <c r="W394" i="44"/>
  <c r="X394" i="44"/>
  <c r="Y394" i="44"/>
  <c r="Z394" i="44"/>
  <c r="AA394" i="44"/>
  <c r="E395" i="44"/>
  <c r="I395" i="44"/>
  <c r="J395" i="44"/>
  <c r="K395" i="44"/>
  <c r="M395" i="44"/>
  <c r="N395" i="44"/>
  <c r="O395" i="44"/>
  <c r="P395" i="44"/>
  <c r="V395" i="44"/>
  <c r="W395" i="44"/>
  <c r="X395" i="44"/>
  <c r="Y395" i="44"/>
  <c r="Z395" i="44"/>
  <c r="AA395" i="44"/>
  <c r="E396" i="44"/>
  <c r="I396" i="44"/>
  <c r="J396" i="44"/>
  <c r="K396" i="44"/>
  <c r="M396" i="44"/>
  <c r="N396" i="44"/>
  <c r="O396" i="44"/>
  <c r="P396" i="44"/>
  <c r="V396" i="44"/>
  <c r="W396" i="44"/>
  <c r="X396" i="44"/>
  <c r="Y396" i="44"/>
  <c r="Z396" i="44"/>
  <c r="AA396" i="44"/>
  <c r="E397" i="44"/>
  <c r="I397" i="44"/>
  <c r="J397" i="44"/>
  <c r="K397" i="44"/>
  <c r="M397" i="44"/>
  <c r="N397" i="44"/>
  <c r="O397" i="44"/>
  <c r="P397" i="44"/>
  <c r="V397" i="44"/>
  <c r="W397" i="44"/>
  <c r="X397" i="44"/>
  <c r="Y397" i="44"/>
  <c r="Z397" i="44"/>
  <c r="AA397" i="44"/>
  <c r="E398" i="44"/>
  <c r="I398" i="44"/>
  <c r="J398" i="44"/>
  <c r="K398" i="44"/>
  <c r="M398" i="44"/>
  <c r="N398" i="44"/>
  <c r="O398" i="44"/>
  <c r="P398" i="44"/>
  <c r="V398" i="44"/>
  <c r="W398" i="44"/>
  <c r="X398" i="44"/>
  <c r="Y398" i="44"/>
  <c r="Z398" i="44"/>
  <c r="AA398" i="44"/>
  <c r="E399" i="44"/>
  <c r="I399" i="44"/>
  <c r="J399" i="44"/>
  <c r="K399" i="44"/>
  <c r="M399" i="44"/>
  <c r="N399" i="44"/>
  <c r="O399" i="44"/>
  <c r="P399" i="44"/>
  <c r="V399" i="44"/>
  <c r="W399" i="44"/>
  <c r="X399" i="44"/>
  <c r="Y399" i="44"/>
  <c r="Z399" i="44"/>
  <c r="AA399" i="44"/>
  <c r="E400" i="44"/>
  <c r="I400" i="44"/>
  <c r="J400" i="44"/>
  <c r="K400" i="44"/>
  <c r="M400" i="44"/>
  <c r="N400" i="44"/>
  <c r="O400" i="44"/>
  <c r="P400" i="44"/>
  <c r="V400" i="44"/>
  <c r="W400" i="44"/>
  <c r="X400" i="44"/>
  <c r="Y400" i="44"/>
  <c r="Z400" i="44"/>
  <c r="AA400" i="44"/>
  <c r="E401" i="44"/>
  <c r="I401" i="44"/>
  <c r="J401" i="44"/>
  <c r="K401" i="44"/>
  <c r="M401" i="44"/>
  <c r="N401" i="44"/>
  <c r="O401" i="44"/>
  <c r="P401" i="44"/>
  <c r="V401" i="44"/>
  <c r="W401" i="44"/>
  <c r="X401" i="44"/>
  <c r="Y401" i="44"/>
  <c r="Z401" i="44"/>
  <c r="AA401" i="44"/>
  <c r="E402" i="44"/>
  <c r="I402" i="44"/>
  <c r="J402" i="44"/>
  <c r="K402" i="44"/>
  <c r="M402" i="44"/>
  <c r="N402" i="44"/>
  <c r="O402" i="44"/>
  <c r="P402" i="44"/>
  <c r="V402" i="44"/>
  <c r="W402" i="44"/>
  <c r="X402" i="44"/>
  <c r="Y402" i="44"/>
  <c r="Z402" i="44"/>
  <c r="AA402" i="44"/>
  <c r="E403" i="44"/>
  <c r="I403" i="44"/>
  <c r="J403" i="44"/>
  <c r="K403" i="44"/>
  <c r="M403" i="44"/>
  <c r="N403" i="44"/>
  <c r="O403" i="44"/>
  <c r="P403" i="44"/>
  <c r="V403" i="44"/>
  <c r="W403" i="44"/>
  <c r="X403" i="44"/>
  <c r="Y403" i="44"/>
  <c r="Z403" i="44"/>
  <c r="AA403" i="44"/>
  <c r="E404" i="44"/>
  <c r="I404" i="44"/>
  <c r="J404" i="44"/>
  <c r="K404" i="44"/>
  <c r="M404" i="44"/>
  <c r="N404" i="44"/>
  <c r="O404" i="44"/>
  <c r="P404" i="44"/>
  <c r="V404" i="44"/>
  <c r="W404" i="44"/>
  <c r="X404" i="44"/>
  <c r="Y404" i="44"/>
  <c r="Z404" i="44"/>
  <c r="AA404" i="44"/>
  <c r="E405" i="44"/>
  <c r="I405" i="44"/>
  <c r="J405" i="44"/>
  <c r="K405" i="44"/>
  <c r="M405" i="44"/>
  <c r="N405" i="44"/>
  <c r="O405" i="44"/>
  <c r="P405" i="44"/>
  <c r="V405" i="44"/>
  <c r="W405" i="44"/>
  <c r="X405" i="44"/>
  <c r="Y405" i="44"/>
  <c r="Z405" i="44"/>
  <c r="AA405" i="44"/>
  <c r="E406" i="44"/>
  <c r="I406" i="44"/>
  <c r="J406" i="44"/>
  <c r="K406" i="44"/>
  <c r="M406" i="44"/>
  <c r="N406" i="44"/>
  <c r="O406" i="44"/>
  <c r="P406" i="44"/>
  <c r="V406" i="44"/>
  <c r="W406" i="44"/>
  <c r="X406" i="44"/>
  <c r="Y406" i="44"/>
  <c r="Z406" i="44"/>
  <c r="AA406" i="44"/>
  <c r="E407" i="44"/>
  <c r="I407" i="44"/>
  <c r="J407" i="44"/>
  <c r="K407" i="44"/>
  <c r="M407" i="44"/>
  <c r="N407" i="44"/>
  <c r="O407" i="44"/>
  <c r="P407" i="44"/>
  <c r="V407" i="44"/>
  <c r="W407" i="44"/>
  <c r="X407" i="44"/>
  <c r="Y407" i="44"/>
  <c r="Z407" i="44"/>
  <c r="AA407" i="44"/>
  <c r="E408" i="44"/>
  <c r="I408" i="44"/>
  <c r="J408" i="44"/>
  <c r="K408" i="44"/>
  <c r="M408" i="44"/>
  <c r="N408" i="44"/>
  <c r="O408" i="44"/>
  <c r="P408" i="44"/>
  <c r="V408" i="44"/>
  <c r="W408" i="44"/>
  <c r="X408" i="44"/>
  <c r="Y408" i="44"/>
  <c r="Z408" i="44"/>
  <c r="AA408" i="44"/>
  <c r="E409" i="44"/>
  <c r="I409" i="44"/>
  <c r="J409" i="44"/>
  <c r="K409" i="44"/>
  <c r="M409" i="44"/>
  <c r="N409" i="44"/>
  <c r="O409" i="44"/>
  <c r="P409" i="44"/>
  <c r="V409" i="44"/>
  <c r="W409" i="44"/>
  <c r="X409" i="44"/>
  <c r="Y409" i="44"/>
  <c r="Z409" i="44"/>
  <c r="AA409" i="44"/>
  <c r="E410" i="44"/>
  <c r="I410" i="44"/>
  <c r="J410" i="44"/>
  <c r="K410" i="44"/>
  <c r="M410" i="44"/>
  <c r="N410" i="44"/>
  <c r="O410" i="44"/>
  <c r="P410" i="44"/>
  <c r="V410" i="44"/>
  <c r="W410" i="44"/>
  <c r="X410" i="44"/>
  <c r="Y410" i="44"/>
  <c r="Z410" i="44"/>
  <c r="AA410" i="44"/>
  <c r="E411" i="44"/>
  <c r="I411" i="44"/>
  <c r="J411" i="44"/>
  <c r="K411" i="44"/>
  <c r="M411" i="44"/>
  <c r="N411" i="44"/>
  <c r="O411" i="44"/>
  <c r="P411" i="44"/>
  <c r="V411" i="44"/>
  <c r="W411" i="44"/>
  <c r="X411" i="44"/>
  <c r="Y411" i="44"/>
  <c r="Z411" i="44"/>
  <c r="AA411" i="44"/>
  <c r="E412" i="44"/>
  <c r="I412" i="44"/>
  <c r="J412" i="44"/>
  <c r="K412" i="44"/>
  <c r="M412" i="44"/>
  <c r="N412" i="44"/>
  <c r="O412" i="44"/>
  <c r="P412" i="44"/>
  <c r="V412" i="44"/>
  <c r="W412" i="44"/>
  <c r="X412" i="44"/>
  <c r="Y412" i="44"/>
  <c r="Z412" i="44"/>
  <c r="AA412" i="44"/>
  <c r="E413" i="44"/>
  <c r="I413" i="44"/>
  <c r="J413" i="44"/>
  <c r="K413" i="44"/>
  <c r="M413" i="44"/>
  <c r="N413" i="44"/>
  <c r="O413" i="44"/>
  <c r="P413" i="44"/>
  <c r="V413" i="44"/>
  <c r="W413" i="44"/>
  <c r="X413" i="44"/>
  <c r="Y413" i="44"/>
  <c r="Z413" i="44"/>
  <c r="AA413" i="44"/>
  <c r="E414" i="44"/>
  <c r="I414" i="44"/>
  <c r="J414" i="44"/>
  <c r="K414" i="44"/>
  <c r="M414" i="44"/>
  <c r="N414" i="44"/>
  <c r="O414" i="44"/>
  <c r="P414" i="44"/>
  <c r="V414" i="44"/>
  <c r="W414" i="44"/>
  <c r="X414" i="44"/>
  <c r="Y414" i="44"/>
  <c r="Z414" i="44"/>
  <c r="AA414" i="44"/>
  <c r="E415" i="44"/>
  <c r="I415" i="44"/>
  <c r="J415" i="44"/>
  <c r="K415" i="44"/>
  <c r="M415" i="44"/>
  <c r="N415" i="44"/>
  <c r="O415" i="44"/>
  <c r="P415" i="44"/>
  <c r="V415" i="44"/>
  <c r="W415" i="44"/>
  <c r="X415" i="44"/>
  <c r="Y415" i="44"/>
  <c r="Z415" i="44"/>
  <c r="AA415" i="44"/>
  <c r="E416" i="44"/>
  <c r="I416" i="44"/>
  <c r="J416" i="44"/>
  <c r="K416" i="44"/>
  <c r="M416" i="44"/>
  <c r="N416" i="44"/>
  <c r="O416" i="44"/>
  <c r="P416" i="44"/>
  <c r="V416" i="44"/>
  <c r="W416" i="44"/>
  <c r="X416" i="44"/>
  <c r="Y416" i="44"/>
  <c r="Z416" i="44"/>
  <c r="AA416" i="44"/>
  <c r="E417" i="44"/>
  <c r="I417" i="44"/>
  <c r="J417" i="44"/>
  <c r="K417" i="44"/>
  <c r="M417" i="44"/>
  <c r="N417" i="44"/>
  <c r="O417" i="44"/>
  <c r="P417" i="44"/>
  <c r="V417" i="44"/>
  <c r="W417" i="44"/>
  <c r="X417" i="44"/>
  <c r="Y417" i="44"/>
  <c r="Z417" i="44"/>
  <c r="AA417" i="44"/>
  <c r="E418" i="44"/>
  <c r="I418" i="44"/>
  <c r="J418" i="44"/>
  <c r="K418" i="44"/>
  <c r="M418" i="44"/>
  <c r="N418" i="44"/>
  <c r="O418" i="44"/>
  <c r="P418" i="44"/>
  <c r="V418" i="44"/>
  <c r="W418" i="44"/>
  <c r="X418" i="44"/>
  <c r="Y418" i="44"/>
  <c r="Z418" i="44"/>
  <c r="AA418" i="44"/>
  <c r="E419" i="44"/>
  <c r="I419" i="44"/>
  <c r="J419" i="44"/>
  <c r="K419" i="44"/>
  <c r="M419" i="44"/>
  <c r="N419" i="44"/>
  <c r="O419" i="44"/>
  <c r="P419" i="44"/>
  <c r="V419" i="44"/>
  <c r="W419" i="44"/>
  <c r="X419" i="44"/>
  <c r="Y419" i="44"/>
  <c r="Z419" i="44"/>
  <c r="AA419" i="44"/>
  <c r="E420" i="44"/>
  <c r="I420" i="44"/>
  <c r="J420" i="44"/>
  <c r="K420" i="44"/>
  <c r="M420" i="44"/>
  <c r="N420" i="44"/>
  <c r="O420" i="44"/>
  <c r="P420" i="44"/>
  <c r="V420" i="44"/>
  <c r="W420" i="44"/>
  <c r="X420" i="44"/>
  <c r="Y420" i="44"/>
  <c r="Z420" i="44"/>
  <c r="AA420" i="44"/>
  <c r="E421" i="44"/>
  <c r="I421" i="44"/>
  <c r="J421" i="44"/>
  <c r="K421" i="44"/>
  <c r="M421" i="44"/>
  <c r="N421" i="44"/>
  <c r="O421" i="44"/>
  <c r="P421" i="44"/>
  <c r="V421" i="44"/>
  <c r="W421" i="44"/>
  <c r="X421" i="44"/>
  <c r="Y421" i="44"/>
  <c r="Z421" i="44"/>
  <c r="AA421" i="44"/>
  <c r="E422" i="44"/>
  <c r="I422" i="44"/>
  <c r="J422" i="44"/>
  <c r="K422" i="44"/>
  <c r="M422" i="44"/>
  <c r="N422" i="44"/>
  <c r="O422" i="44"/>
  <c r="P422" i="44"/>
  <c r="V422" i="44"/>
  <c r="W422" i="44"/>
  <c r="X422" i="44"/>
  <c r="Y422" i="44"/>
  <c r="Z422" i="44"/>
  <c r="AA422" i="44"/>
  <c r="E423" i="44"/>
  <c r="I423" i="44"/>
  <c r="J423" i="44"/>
  <c r="K423" i="44"/>
  <c r="M423" i="44"/>
  <c r="N423" i="44"/>
  <c r="O423" i="44"/>
  <c r="P423" i="44"/>
  <c r="V423" i="44"/>
  <c r="W423" i="44"/>
  <c r="X423" i="44"/>
  <c r="Y423" i="44"/>
  <c r="Z423" i="44"/>
  <c r="AA423" i="44"/>
  <c r="E424" i="44"/>
  <c r="I424" i="44"/>
  <c r="J424" i="44"/>
  <c r="K424" i="44"/>
  <c r="M424" i="44"/>
  <c r="N424" i="44"/>
  <c r="O424" i="44"/>
  <c r="P424" i="44"/>
  <c r="V424" i="44"/>
  <c r="W424" i="44"/>
  <c r="X424" i="44"/>
  <c r="Y424" i="44"/>
  <c r="Z424" i="44"/>
  <c r="AA424" i="44"/>
  <c r="E425" i="44"/>
  <c r="I425" i="44"/>
  <c r="J425" i="44"/>
  <c r="K425" i="44"/>
  <c r="M425" i="44"/>
  <c r="N425" i="44"/>
  <c r="O425" i="44"/>
  <c r="P425" i="44"/>
  <c r="V425" i="44"/>
  <c r="W425" i="44"/>
  <c r="X425" i="44"/>
  <c r="Y425" i="44"/>
  <c r="Z425" i="44"/>
  <c r="AA425" i="44"/>
  <c r="E426" i="44"/>
  <c r="I426" i="44"/>
  <c r="J426" i="44"/>
  <c r="K426" i="44"/>
  <c r="M426" i="44"/>
  <c r="N426" i="44"/>
  <c r="O426" i="44"/>
  <c r="P426" i="44"/>
  <c r="V426" i="44"/>
  <c r="W426" i="44"/>
  <c r="X426" i="44"/>
  <c r="Y426" i="44"/>
  <c r="Z426" i="44"/>
  <c r="AA426" i="44"/>
  <c r="E427" i="44"/>
  <c r="I427" i="44"/>
  <c r="J427" i="44"/>
  <c r="K427" i="44"/>
  <c r="M427" i="44"/>
  <c r="N427" i="44"/>
  <c r="O427" i="44"/>
  <c r="P427" i="44"/>
  <c r="V427" i="44"/>
  <c r="W427" i="44"/>
  <c r="X427" i="44"/>
  <c r="Y427" i="44"/>
  <c r="Z427" i="44"/>
  <c r="AA427" i="44"/>
  <c r="E428" i="44"/>
  <c r="I428" i="44"/>
  <c r="J428" i="44"/>
  <c r="K428" i="44"/>
  <c r="M428" i="44"/>
  <c r="N428" i="44"/>
  <c r="O428" i="44"/>
  <c r="P428" i="44"/>
  <c r="V428" i="44"/>
  <c r="W428" i="44"/>
  <c r="X428" i="44"/>
  <c r="Y428" i="44"/>
  <c r="Z428" i="44"/>
  <c r="AA428" i="44"/>
  <c r="E429" i="44"/>
  <c r="I429" i="44"/>
  <c r="J429" i="44"/>
  <c r="K429" i="44"/>
  <c r="M429" i="44"/>
  <c r="N429" i="44"/>
  <c r="O429" i="44"/>
  <c r="P429" i="44"/>
  <c r="V429" i="44"/>
  <c r="W429" i="44"/>
  <c r="X429" i="44"/>
  <c r="Y429" i="44"/>
  <c r="Z429" i="44"/>
  <c r="AA429" i="44"/>
  <c r="E430" i="44"/>
  <c r="I430" i="44"/>
  <c r="J430" i="44"/>
  <c r="K430" i="44"/>
  <c r="M430" i="44"/>
  <c r="N430" i="44"/>
  <c r="O430" i="44"/>
  <c r="P430" i="44"/>
  <c r="V430" i="44"/>
  <c r="W430" i="44"/>
  <c r="X430" i="44"/>
  <c r="Y430" i="44"/>
  <c r="Z430" i="44"/>
  <c r="AA430" i="44"/>
  <c r="E431" i="44"/>
  <c r="I431" i="44"/>
  <c r="J431" i="44"/>
  <c r="K431" i="44"/>
  <c r="M431" i="44"/>
  <c r="N431" i="44"/>
  <c r="O431" i="44"/>
  <c r="P431" i="44"/>
  <c r="V431" i="44"/>
  <c r="W431" i="44"/>
  <c r="X431" i="44"/>
  <c r="Y431" i="44"/>
  <c r="Z431" i="44"/>
  <c r="AA431" i="44"/>
  <c r="E432" i="44"/>
  <c r="I432" i="44"/>
  <c r="J432" i="44"/>
  <c r="K432" i="44"/>
  <c r="M432" i="44"/>
  <c r="N432" i="44"/>
  <c r="O432" i="44"/>
  <c r="P432" i="44"/>
  <c r="V432" i="44"/>
  <c r="W432" i="44"/>
  <c r="X432" i="44"/>
  <c r="Y432" i="44"/>
  <c r="Z432" i="44"/>
  <c r="AA432" i="44"/>
  <c r="E433" i="44"/>
  <c r="I433" i="44"/>
  <c r="J433" i="44"/>
  <c r="K433" i="44"/>
  <c r="M433" i="44"/>
  <c r="N433" i="44"/>
  <c r="O433" i="44"/>
  <c r="P433" i="44"/>
  <c r="V433" i="44"/>
  <c r="W433" i="44"/>
  <c r="X433" i="44"/>
  <c r="Y433" i="44"/>
  <c r="Z433" i="44"/>
  <c r="AA433" i="44"/>
  <c r="E434" i="44"/>
  <c r="I434" i="44"/>
  <c r="J434" i="44"/>
  <c r="K434" i="44"/>
  <c r="M434" i="44"/>
  <c r="N434" i="44"/>
  <c r="O434" i="44"/>
  <c r="P434" i="44"/>
  <c r="V434" i="44"/>
  <c r="W434" i="44"/>
  <c r="X434" i="44"/>
  <c r="Y434" i="44"/>
  <c r="Z434" i="44"/>
  <c r="AA434" i="44"/>
  <c r="E435" i="44"/>
  <c r="I435" i="44"/>
  <c r="J435" i="44"/>
  <c r="K435" i="44"/>
  <c r="M435" i="44"/>
  <c r="N435" i="44"/>
  <c r="O435" i="44"/>
  <c r="P435" i="44"/>
  <c r="V435" i="44"/>
  <c r="W435" i="44"/>
  <c r="X435" i="44"/>
  <c r="Y435" i="44"/>
  <c r="Z435" i="44"/>
  <c r="AA435" i="44"/>
  <c r="E436" i="44"/>
  <c r="I436" i="44"/>
  <c r="J436" i="44"/>
  <c r="K436" i="44"/>
  <c r="M436" i="44"/>
  <c r="N436" i="44"/>
  <c r="O436" i="44"/>
  <c r="P436" i="44"/>
  <c r="V436" i="44"/>
  <c r="W436" i="44"/>
  <c r="X436" i="44"/>
  <c r="Y436" i="44"/>
  <c r="Z436" i="44"/>
  <c r="AA436" i="44"/>
  <c r="E437" i="44"/>
  <c r="I437" i="44"/>
  <c r="J437" i="44"/>
  <c r="K437" i="44"/>
  <c r="M437" i="44"/>
  <c r="N437" i="44"/>
  <c r="O437" i="44"/>
  <c r="P437" i="44"/>
  <c r="V437" i="44"/>
  <c r="W437" i="44"/>
  <c r="X437" i="44"/>
  <c r="Y437" i="44"/>
  <c r="Z437" i="44"/>
  <c r="AA437" i="44"/>
  <c r="E438" i="44"/>
  <c r="I438" i="44"/>
  <c r="J438" i="44"/>
  <c r="K438" i="44"/>
  <c r="M438" i="44"/>
  <c r="N438" i="44"/>
  <c r="O438" i="44"/>
  <c r="P438" i="44"/>
  <c r="V438" i="44"/>
  <c r="W438" i="44"/>
  <c r="X438" i="44"/>
  <c r="Y438" i="44"/>
  <c r="Z438" i="44"/>
  <c r="AA438" i="44"/>
  <c r="E439" i="44"/>
  <c r="I439" i="44"/>
  <c r="J439" i="44"/>
  <c r="K439" i="44"/>
  <c r="M439" i="44"/>
  <c r="N439" i="44"/>
  <c r="O439" i="44"/>
  <c r="P439" i="44"/>
  <c r="V439" i="44"/>
  <c r="W439" i="44"/>
  <c r="X439" i="44"/>
  <c r="Y439" i="44"/>
  <c r="Z439" i="44"/>
  <c r="AA439" i="44"/>
  <c r="E440" i="44"/>
  <c r="I440" i="44"/>
  <c r="J440" i="44"/>
  <c r="K440" i="44"/>
  <c r="M440" i="44"/>
  <c r="N440" i="44"/>
  <c r="O440" i="44"/>
  <c r="P440" i="44"/>
  <c r="V440" i="44"/>
  <c r="W440" i="44"/>
  <c r="X440" i="44"/>
  <c r="Y440" i="44"/>
  <c r="Z440" i="44"/>
  <c r="AA440" i="44"/>
  <c r="E441" i="44"/>
  <c r="I441" i="44"/>
  <c r="J441" i="44"/>
  <c r="K441" i="44"/>
  <c r="M441" i="44"/>
  <c r="N441" i="44"/>
  <c r="O441" i="44"/>
  <c r="P441" i="44"/>
  <c r="V441" i="44"/>
  <c r="W441" i="44"/>
  <c r="X441" i="44"/>
  <c r="Y441" i="44"/>
  <c r="Z441" i="44"/>
  <c r="AA441" i="44"/>
  <c r="E442" i="44"/>
  <c r="I442" i="44"/>
  <c r="J442" i="44"/>
  <c r="K442" i="44"/>
  <c r="M442" i="44"/>
  <c r="N442" i="44"/>
  <c r="O442" i="44"/>
  <c r="P442" i="44"/>
  <c r="V442" i="44"/>
  <c r="W442" i="44"/>
  <c r="X442" i="44"/>
  <c r="Y442" i="44"/>
  <c r="Z442" i="44"/>
  <c r="AA442" i="44"/>
  <c r="E443" i="44"/>
  <c r="I443" i="44"/>
  <c r="J443" i="44"/>
  <c r="K443" i="44"/>
  <c r="M443" i="44"/>
  <c r="N443" i="44"/>
  <c r="O443" i="44"/>
  <c r="P443" i="44"/>
  <c r="V443" i="44"/>
  <c r="W443" i="44"/>
  <c r="X443" i="44"/>
  <c r="Y443" i="44"/>
  <c r="Z443" i="44"/>
  <c r="AA443" i="44"/>
  <c r="E444" i="44"/>
  <c r="I444" i="44"/>
  <c r="J444" i="44"/>
  <c r="K444" i="44"/>
  <c r="M444" i="44"/>
  <c r="N444" i="44"/>
  <c r="O444" i="44"/>
  <c r="P444" i="44"/>
  <c r="V444" i="44"/>
  <c r="W444" i="44"/>
  <c r="X444" i="44"/>
  <c r="Y444" i="44"/>
  <c r="Z444" i="44"/>
  <c r="AA444" i="44"/>
  <c r="E445" i="44"/>
  <c r="I445" i="44"/>
  <c r="J445" i="44"/>
  <c r="K445" i="44"/>
  <c r="M445" i="44"/>
  <c r="N445" i="44"/>
  <c r="O445" i="44"/>
  <c r="P445" i="44"/>
  <c r="V445" i="44"/>
  <c r="W445" i="44"/>
  <c r="X445" i="44"/>
  <c r="Y445" i="44"/>
  <c r="Z445" i="44"/>
  <c r="AA445" i="44"/>
  <c r="E446" i="44"/>
  <c r="I446" i="44"/>
  <c r="J446" i="44"/>
  <c r="K446" i="44"/>
  <c r="M446" i="44"/>
  <c r="N446" i="44"/>
  <c r="O446" i="44"/>
  <c r="P446" i="44"/>
  <c r="V446" i="44"/>
  <c r="W446" i="44"/>
  <c r="X446" i="44"/>
  <c r="Y446" i="44"/>
  <c r="Z446" i="44"/>
  <c r="AA446" i="44"/>
  <c r="E447" i="44"/>
  <c r="I447" i="44"/>
  <c r="J447" i="44"/>
  <c r="K447" i="44"/>
  <c r="M447" i="44"/>
  <c r="N447" i="44"/>
  <c r="O447" i="44"/>
  <c r="P447" i="44"/>
  <c r="V447" i="44"/>
  <c r="W447" i="44"/>
  <c r="X447" i="44"/>
  <c r="Y447" i="44"/>
  <c r="Z447" i="44"/>
  <c r="AA447" i="44"/>
  <c r="E448" i="44"/>
  <c r="I448" i="44"/>
  <c r="J448" i="44"/>
  <c r="K448" i="44"/>
  <c r="M448" i="44"/>
  <c r="N448" i="44"/>
  <c r="O448" i="44"/>
  <c r="P448" i="44"/>
  <c r="V448" i="44"/>
  <c r="W448" i="44"/>
  <c r="X448" i="44"/>
  <c r="Y448" i="44"/>
  <c r="Z448" i="44"/>
  <c r="AA448" i="44"/>
  <c r="E449" i="44"/>
  <c r="I449" i="44"/>
  <c r="J449" i="44"/>
  <c r="K449" i="44"/>
  <c r="M449" i="44"/>
  <c r="N449" i="44"/>
  <c r="O449" i="44"/>
  <c r="P449" i="44"/>
  <c r="V449" i="44"/>
  <c r="W449" i="44"/>
  <c r="X449" i="44"/>
  <c r="Y449" i="44"/>
  <c r="Z449" i="44"/>
  <c r="AA449" i="44"/>
  <c r="E450" i="44"/>
  <c r="I450" i="44"/>
  <c r="J450" i="44"/>
  <c r="K450" i="44"/>
  <c r="M450" i="44"/>
  <c r="N450" i="44"/>
  <c r="O450" i="44"/>
  <c r="P450" i="44"/>
  <c r="V450" i="44"/>
  <c r="W450" i="44"/>
  <c r="X450" i="44"/>
  <c r="Y450" i="44"/>
  <c r="Z450" i="44"/>
  <c r="AA450" i="44"/>
  <c r="E451" i="44"/>
  <c r="I451" i="44"/>
  <c r="J451" i="44"/>
  <c r="K451" i="44"/>
  <c r="M451" i="44"/>
  <c r="N451" i="44"/>
  <c r="O451" i="44"/>
  <c r="P451" i="44"/>
  <c r="V451" i="44"/>
  <c r="W451" i="44"/>
  <c r="X451" i="44"/>
  <c r="Y451" i="44"/>
  <c r="Z451" i="44"/>
  <c r="AA451" i="44"/>
  <c r="E452" i="44"/>
  <c r="I452" i="44"/>
  <c r="J452" i="44"/>
  <c r="K452" i="44"/>
  <c r="M452" i="44"/>
  <c r="N452" i="44"/>
  <c r="O452" i="44"/>
  <c r="P452" i="44"/>
  <c r="V452" i="44"/>
  <c r="W452" i="44"/>
  <c r="X452" i="44"/>
  <c r="Y452" i="44"/>
  <c r="Z452" i="44"/>
  <c r="AA452" i="44"/>
  <c r="E453" i="44"/>
  <c r="I453" i="44"/>
  <c r="J453" i="44"/>
  <c r="K453" i="44"/>
  <c r="M453" i="44"/>
  <c r="N453" i="44"/>
  <c r="O453" i="44"/>
  <c r="P453" i="44"/>
  <c r="V453" i="44"/>
  <c r="W453" i="44"/>
  <c r="X453" i="44"/>
  <c r="Y453" i="44"/>
  <c r="Z453" i="44"/>
  <c r="AA453" i="44"/>
  <c r="E454" i="44"/>
  <c r="I454" i="44"/>
  <c r="J454" i="44"/>
  <c r="K454" i="44"/>
  <c r="M454" i="44"/>
  <c r="N454" i="44"/>
  <c r="O454" i="44"/>
  <c r="P454" i="44"/>
  <c r="V454" i="44"/>
  <c r="W454" i="44"/>
  <c r="X454" i="44"/>
  <c r="Y454" i="44"/>
  <c r="Z454" i="44"/>
  <c r="AA454" i="44"/>
  <c r="E455" i="44"/>
  <c r="I455" i="44"/>
  <c r="J455" i="44"/>
  <c r="K455" i="44"/>
  <c r="M455" i="44"/>
  <c r="N455" i="44"/>
  <c r="O455" i="44"/>
  <c r="P455" i="44"/>
  <c r="V455" i="44"/>
  <c r="W455" i="44"/>
  <c r="X455" i="44"/>
  <c r="Y455" i="44"/>
  <c r="Z455" i="44"/>
  <c r="AA455" i="44"/>
  <c r="E456" i="44"/>
  <c r="I456" i="44"/>
  <c r="J456" i="44"/>
  <c r="K456" i="44"/>
  <c r="M456" i="44"/>
  <c r="N456" i="44"/>
  <c r="O456" i="44"/>
  <c r="P456" i="44"/>
  <c r="V456" i="44"/>
  <c r="W456" i="44"/>
  <c r="X456" i="44"/>
  <c r="Y456" i="44"/>
  <c r="Z456" i="44"/>
  <c r="AA456" i="44"/>
  <c r="E457" i="44"/>
  <c r="I457" i="44"/>
  <c r="J457" i="44"/>
  <c r="K457" i="44"/>
  <c r="M457" i="44"/>
  <c r="N457" i="44"/>
  <c r="O457" i="44"/>
  <c r="P457" i="44"/>
  <c r="V457" i="44"/>
  <c r="W457" i="44"/>
  <c r="X457" i="44"/>
  <c r="Y457" i="44"/>
  <c r="Z457" i="44"/>
  <c r="AA457" i="44"/>
  <c r="C458" i="44"/>
  <c r="E458" i="44"/>
  <c r="I458" i="44"/>
  <c r="J458" i="44"/>
  <c r="K458" i="44"/>
  <c r="M458" i="44"/>
  <c r="N458" i="44"/>
  <c r="O458" i="44"/>
  <c r="P458" i="44"/>
  <c r="V458" i="44"/>
  <c r="W458" i="44"/>
  <c r="X458" i="44"/>
  <c r="Y458" i="44"/>
  <c r="Z458" i="44"/>
  <c r="AA458" i="44"/>
  <c r="C459" i="44"/>
  <c r="E459" i="44"/>
  <c r="I459" i="44"/>
  <c r="J459" i="44"/>
  <c r="K459" i="44"/>
  <c r="M459" i="44"/>
  <c r="N459" i="44"/>
  <c r="O459" i="44"/>
  <c r="P459" i="44"/>
  <c r="V459" i="44"/>
  <c r="W459" i="44"/>
  <c r="X459" i="44"/>
  <c r="Y459" i="44"/>
  <c r="Z459" i="44"/>
  <c r="AA459" i="44"/>
  <c r="C460" i="44"/>
  <c r="E460" i="44"/>
  <c r="I460" i="44"/>
  <c r="J460" i="44"/>
  <c r="K460" i="44"/>
  <c r="M460" i="44"/>
  <c r="N460" i="44"/>
  <c r="O460" i="44"/>
  <c r="P460" i="44"/>
  <c r="V460" i="44"/>
  <c r="W460" i="44"/>
  <c r="X460" i="44"/>
  <c r="Y460" i="44"/>
  <c r="Z460" i="44"/>
  <c r="AA460" i="44"/>
  <c r="C461" i="44"/>
  <c r="E461" i="44"/>
  <c r="I461" i="44"/>
  <c r="J461" i="44"/>
  <c r="K461" i="44"/>
  <c r="M461" i="44"/>
  <c r="N461" i="44"/>
  <c r="O461" i="44"/>
  <c r="P461" i="44"/>
  <c r="V461" i="44"/>
  <c r="W461" i="44"/>
  <c r="X461" i="44"/>
  <c r="Y461" i="44"/>
  <c r="Z461" i="44"/>
  <c r="AA461" i="44"/>
  <c r="C462" i="44"/>
  <c r="E462" i="44"/>
  <c r="I462" i="44"/>
  <c r="J462" i="44"/>
  <c r="K462" i="44"/>
  <c r="M462" i="44"/>
  <c r="N462" i="44"/>
  <c r="O462" i="44"/>
  <c r="P462" i="44"/>
  <c r="V462" i="44"/>
  <c r="W462" i="44"/>
  <c r="X462" i="44"/>
  <c r="Y462" i="44"/>
  <c r="Z462" i="44"/>
  <c r="AA462" i="44"/>
  <c r="C463" i="44"/>
  <c r="E463" i="44"/>
  <c r="I463" i="44"/>
  <c r="J463" i="44"/>
  <c r="K463" i="44"/>
  <c r="M463" i="44"/>
  <c r="N463" i="44"/>
  <c r="O463" i="44"/>
  <c r="P463" i="44"/>
  <c r="V463" i="44"/>
  <c r="W463" i="44"/>
  <c r="X463" i="44"/>
  <c r="Y463" i="44"/>
  <c r="Z463" i="44"/>
  <c r="AA463" i="44"/>
  <c r="C464" i="44"/>
  <c r="E464" i="44"/>
  <c r="I464" i="44"/>
  <c r="J464" i="44"/>
  <c r="K464" i="44"/>
  <c r="M464" i="44"/>
  <c r="N464" i="44"/>
  <c r="O464" i="44"/>
  <c r="P464" i="44"/>
  <c r="V464" i="44"/>
  <c r="W464" i="44"/>
  <c r="X464" i="44"/>
  <c r="Y464" i="44"/>
  <c r="Z464" i="44"/>
  <c r="AA464" i="44"/>
  <c r="C465" i="44"/>
  <c r="E465" i="44"/>
  <c r="I465" i="44"/>
  <c r="J465" i="44"/>
  <c r="K465" i="44"/>
  <c r="M465" i="44"/>
  <c r="N465" i="44"/>
  <c r="O465" i="44"/>
  <c r="P465" i="44"/>
  <c r="V465" i="44"/>
  <c r="W465" i="44"/>
  <c r="X465" i="44"/>
  <c r="Y465" i="44"/>
  <c r="Z465" i="44"/>
  <c r="AA465" i="44"/>
  <c r="C466" i="44"/>
  <c r="E466" i="44"/>
  <c r="I466" i="44"/>
  <c r="J466" i="44"/>
  <c r="K466" i="44"/>
  <c r="M466" i="44"/>
  <c r="N466" i="44"/>
  <c r="O466" i="44"/>
  <c r="P466" i="44"/>
  <c r="V466" i="44"/>
  <c r="W466" i="44"/>
  <c r="X466" i="44"/>
  <c r="Y466" i="44"/>
  <c r="Z466" i="44"/>
  <c r="AA466" i="44"/>
  <c r="C467" i="44"/>
  <c r="E467" i="44"/>
  <c r="I467" i="44"/>
  <c r="J467" i="44"/>
  <c r="K467" i="44"/>
  <c r="M467" i="44"/>
  <c r="N467" i="44"/>
  <c r="O467" i="44"/>
  <c r="P467" i="44"/>
  <c r="V467" i="44"/>
  <c r="W467" i="44"/>
  <c r="X467" i="44"/>
  <c r="Y467" i="44"/>
  <c r="Z467" i="44"/>
  <c r="AA467" i="44"/>
  <c r="C468" i="44"/>
  <c r="E468" i="44"/>
  <c r="I468" i="44"/>
  <c r="J468" i="44"/>
  <c r="K468" i="44"/>
  <c r="M468" i="44"/>
  <c r="N468" i="44"/>
  <c r="O468" i="44"/>
  <c r="P468" i="44"/>
  <c r="V468" i="44"/>
  <c r="W468" i="44"/>
  <c r="X468" i="44"/>
  <c r="Y468" i="44"/>
  <c r="Z468" i="44"/>
  <c r="AA468" i="44"/>
  <c r="C469" i="44"/>
  <c r="E469" i="44"/>
  <c r="I469" i="44"/>
  <c r="J469" i="44"/>
  <c r="K469" i="44"/>
  <c r="M469" i="44"/>
  <c r="N469" i="44"/>
  <c r="O469" i="44"/>
  <c r="P469" i="44"/>
  <c r="V469" i="44"/>
  <c r="W469" i="44"/>
  <c r="X469" i="44"/>
  <c r="Y469" i="44"/>
  <c r="Z469" i="44"/>
  <c r="AA469" i="44"/>
  <c r="C470" i="44"/>
  <c r="E470" i="44"/>
  <c r="I470" i="44"/>
  <c r="J470" i="44"/>
  <c r="K470" i="44"/>
  <c r="M470" i="44"/>
  <c r="N470" i="44"/>
  <c r="O470" i="44"/>
  <c r="P470" i="44"/>
  <c r="V470" i="44"/>
  <c r="W470" i="44"/>
  <c r="X470" i="44"/>
  <c r="Y470" i="44"/>
  <c r="Z470" i="44"/>
  <c r="AA470" i="44"/>
  <c r="C471" i="44"/>
  <c r="E471" i="44"/>
  <c r="I471" i="44"/>
  <c r="J471" i="44"/>
  <c r="K471" i="44"/>
  <c r="M471" i="44"/>
  <c r="N471" i="44"/>
  <c r="O471" i="44"/>
  <c r="P471" i="44"/>
  <c r="V471" i="44"/>
  <c r="W471" i="44"/>
  <c r="X471" i="44"/>
  <c r="Y471" i="44"/>
  <c r="Z471" i="44"/>
  <c r="AA471" i="44"/>
  <c r="C472" i="44"/>
  <c r="E472" i="44"/>
  <c r="I472" i="44"/>
  <c r="J472" i="44"/>
  <c r="K472" i="44"/>
  <c r="M472" i="44"/>
  <c r="N472" i="44"/>
  <c r="O472" i="44"/>
  <c r="P472" i="44"/>
  <c r="V472" i="44"/>
  <c r="W472" i="44"/>
  <c r="X472" i="44"/>
  <c r="Y472" i="44"/>
  <c r="Z472" i="44"/>
  <c r="AA472" i="44"/>
  <c r="C473" i="44"/>
  <c r="E473" i="44"/>
  <c r="I473" i="44"/>
  <c r="J473" i="44"/>
  <c r="K473" i="44"/>
  <c r="M473" i="44"/>
  <c r="N473" i="44"/>
  <c r="O473" i="44"/>
  <c r="P473" i="44"/>
  <c r="V473" i="44"/>
  <c r="W473" i="44"/>
  <c r="X473" i="44"/>
  <c r="Y473" i="44"/>
  <c r="Z473" i="44"/>
  <c r="AA473" i="44"/>
  <c r="C474" i="44"/>
  <c r="E474" i="44"/>
  <c r="I474" i="44"/>
  <c r="J474" i="44"/>
  <c r="K474" i="44"/>
  <c r="M474" i="44"/>
  <c r="N474" i="44"/>
  <c r="O474" i="44"/>
  <c r="P474" i="44"/>
  <c r="V474" i="44"/>
  <c r="W474" i="44"/>
  <c r="X474" i="44"/>
  <c r="Y474" i="44"/>
  <c r="Z474" i="44"/>
  <c r="AA474" i="44"/>
  <c r="C475" i="44"/>
  <c r="E475" i="44"/>
  <c r="I475" i="44"/>
  <c r="J475" i="44"/>
  <c r="K475" i="44"/>
  <c r="M475" i="44"/>
  <c r="N475" i="44"/>
  <c r="O475" i="44"/>
  <c r="P475" i="44"/>
  <c r="V475" i="44"/>
  <c r="W475" i="44"/>
  <c r="X475" i="44"/>
  <c r="Y475" i="44"/>
  <c r="Z475" i="44"/>
  <c r="AA475" i="44"/>
  <c r="C476" i="44"/>
  <c r="E476" i="44"/>
  <c r="I476" i="44"/>
  <c r="J476" i="44"/>
  <c r="K476" i="44"/>
  <c r="M476" i="44"/>
  <c r="N476" i="44"/>
  <c r="O476" i="44"/>
  <c r="P476" i="44"/>
  <c r="V476" i="44"/>
  <c r="W476" i="44"/>
  <c r="X476" i="44"/>
  <c r="Y476" i="44"/>
  <c r="Z476" i="44"/>
  <c r="AA476" i="44"/>
  <c r="C477" i="44"/>
  <c r="E477" i="44"/>
  <c r="I477" i="44"/>
  <c r="J477" i="44"/>
  <c r="K477" i="44"/>
  <c r="M477" i="44"/>
  <c r="N477" i="44"/>
  <c r="O477" i="44"/>
  <c r="P477" i="44"/>
  <c r="V477" i="44"/>
  <c r="W477" i="44"/>
  <c r="X477" i="44"/>
  <c r="Y477" i="44"/>
  <c r="Z477" i="44"/>
  <c r="AA477" i="44"/>
  <c r="C478" i="44"/>
  <c r="E478" i="44"/>
  <c r="I478" i="44"/>
  <c r="J478" i="44"/>
  <c r="K478" i="44"/>
  <c r="M478" i="44"/>
  <c r="N478" i="44"/>
  <c r="O478" i="44"/>
  <c r="P478" i="44"/>
  <c r="V478" i="44"/>
  <c r="W478" i="44"/>
  <c r="X478" i="44"/>
  <c r="Y478" i="44"/>
  <c r="Z478" i="44"/>
  <c r="AA478" i="44"/>
  <c r="C479" i="44"/>
  <c r="E479" i="44"/>
  <c r="I479" i="44"/>
  <c r="J479" i="44"/>
  <c r="K479" i="44"/>
  <c r="M479" i="44"/>
  <c r="N479" i="44"/>
  <c r="O479" i="44"/>
  <c r="P479" i="44"/>
  <c r="V479" i="44"/>
  <c r="W479" i="44"/>
  <c r="X479" i="44"/>
  <c r="Y479" i="44"/>
  <c r="Z479" i="44"/>
  <c r="AA479" i="44"/>
  <c r="C480" i="44"/>
  <c r="E480" i="44"/>
  <c r="I480" i="44"/>
  <c r="J480" i="44"/>
  <c r="K480" i="44"/>
  <c r="M480" i="44"/>
  <c r="N480" i="44"/>
  <c r="O480" i="44"/>
  <c r="P480" i="44"/>
  <c r="V480" i="44"/>
  <c r="W480" i="44"/>
  <c r="X480" i="44"/>
  <c r="Y480" i="44"/>
  <c r="Z480" i="44"/>
  <c r="AA480" i="44"/>
  <c r="C481" i="44"/>
  <c r="E481" i="44"/>
  <c r="I481" i="44"/>
  <c r="J481" i="44"/>
  <c r="K481" i="44"/>
  <c r="M481" i="44"/>
  <c r="N481" i="44"/>
  <c r="O481" i="44"/>
  <c r="P481" i="44"/>
  <c r="V481" i="44"/>
  <c r="W481" i="44"/>
  <c r="X481" i="44"/>
  <c r="Y481" i="44"/>
  <c r="Z481" i="44"/>
  <c r="AA481" i="44"/>
  <c r="C482" i="44"/>
  <c r="E482" i="44"/>
  <c r="I482" i="44"/>
  <c r="J482" i="44"/>
  <c r="K482" i="44"/>
  <c r="M482" i="44"/>
  <c r="N482" i="44"/>
  <c r="O482" i="44"/>
  <c r="P482" i="44"/>
  <c r="V482" i="44"/>
  <c r="W482" i="44"/>
  <c r="X482" i="44"/>
  <c r="Y482" i="44"/>
  <c r="Z482" i="44"/>
  <c r="AA482" i="44"/>
  <c r="C483" i="44"/>
  <c r="E483" i="44"/>
  <c r="I483" i="44"/>
  <c r="J483" i="44"/>
  <c r="K483" i="44"/>
  <c r="M483" i="44"/>
  <c r="N483" i="44"/>
  <c r="O483" i="44"/>
  <c r="P483" i="44"/>
  <c r="V483" i="44"/>
  <c r="W483" i="44"/>
  <c r="X483" i="44"/>
  <c r="Y483" i="44"/>
  <c r="Z483" i="44"/>
  <c r="AA483" i="44"/>
  <c r="C484" i="44"/>
  <c r="E484" i="44"/>
  <c r="I484" i="44"/>
  <c r="J484" i="44"/>
  <c r="K484" i="44"/>
  <c r="M484" i="44"/>
  <c r="N484" i="44"/>
  <c r="O484" i="44"/>
  <c r="P484" i="44"/>
  <c r="V484" i="44"/>
  <c r="W484" i="44"/>
  <c r="X484" i="44"/>
  <c r="Y484" i="44"/>
  <c r="Z484" i="44"/>
  <c r="AA484" i="44"/>
  <c r="C485" i="44"/>
  <c r="E485" i="44"/>
  <c r="I485" i="44"/>
  <c r="J485" i="44"/>
  <c r="K485" i="44"/>
  <c r="M485" i="44"/>
  <c r="N485" i="44"/>
  <c r="O485" i="44"/>
  <c r="P485" i="44"/>
  <c r="V485" i="44"/>
  <c r="W485" i="44"/>
  <c r="X485" i="44"/>
  <c r="Y485" i="44"/>
  <c r="Z485" i="44"/>
  <c r="AA485" i="44"/>
  <c r="C486" i="44"/>
  <c r="E486" i="44"/>
  <c r="I486" i="44"/>
  <c r="J486" i="44"/>
  <c r="K486" i="44"/>
  <c r="M486" i="44"/>
  <c r="N486" i="44"/>
  <c r="O486" i="44"/>
  <c r="P486" i="44"/>
  <c r="V486" i="44"/>
  <c r="W486" i="44"/>
  <c r="X486" i="44"/>
  <c r="Y486" i="44"/>
  <c r="Z486" i="44"/>
  <c r="AA486" i="44"/>
  <c r="C487" i="44"/>
  <c r="E487" i="44"/>
  <c r="I487" i="44"/>
  <c r="J487" i="44"/>
  <c r="K487" i="44"/>
  <c r="M487" i="44"/>
  <c r="N487" i="44"/>
  <c r="O487" i="44"/>
  <c r="P487" i="44"/>
  <c r="V487" i="44"/>
  <c r="W487" i="44"/>
  <c r="X487" i="44"/>
  <c r="Y487" i="44"/>
  <c r="Z487" i="44"/>
  <c r="AA487" i="44"/>
  <c r="C488" i="44"/>
  <c r="E488" i="44"/>
  <c r="I488" i="44"/>
  <c r="J488" i="44"/>
  <c r="K488" i="44"/>
  <c r="M488" i="44"/>
  <c r="N488" i="44"/>
  <c r="O488" i="44"/>
  <c r="P488" i="44"/>
  <c r="V488" i="44"/>
  <c r="W488" i="44"/>
  <c r="X488" i="44"/>
  <c r="Y488" i="44"/>
  <c r="Z488" i="44"/>
  <c r="AA488" i="44"/>
  <c r="C489" i="44"/>
  <c r="E489" i="44"/>
  <c r="I489" i="44"/>
  <c r="J489" i="44"/>
  <c r="K489" i="44"/>
  <c r="M489" i="44"/>
  <c r="N489" i="44"/>
  <c r="O489" i="44"/>
  <c r="P489" i="44"/>
  <c r="V489" i="44"/>
  <c r="W489" i="44"/>
  <c r="X489" i="44"/>
  <c r="Y489" i="44"/>
  <c r="Z489" i="44"/>
  <c r="AA489" i="44"/>
  <c r="C490" i="44"/>
  <c r="E490" i="44"/>
  <c r="I490" i="44"/>
  <c r="J490" i="44"/>
  <c r="K490" i="44"/>
  <c r="M490" i="44"/>
  <c r="N490" i="44"/>
  <c r="O490" i="44"/>
  <c r="P490" i="44"/>
  <c r="V490" i="44"/>
  <c r="W490" i="44"/>
  <c r="X490" i="44"/>
  <c r="Y490" i="44"/>
  <c r="Z490" i="44"/>
  <c r="AA490" i="44"/>
  <c r="C491" i="44"/>
  <c r="E491" i="44"/>
  <c r="I491" i="44"/>
  <c r="J491" i="44"/>
  <c r="K491" i="44"/>
  <c r="M491" i="44"/>
  <c r="N491" i="44"/>
  <c r="O491" i="44"/>
  <c r="P491" i="44"/>
  <c r="V491" i="44"/>
  <c r="W491" i="44"/>
  <c r="X491" i="44"/>
  <c r="Y491" i="44"/>
  <c r="Z491" i="44"/>
  <c r="AA491" i="44"/>
  <c r="C492" i="44"/>
  <c r="E492" i="44"/>
  <c r="I492" i="44"/>
  <c r="J492" i="44"/>
  <c r="K492" i="44"/>
  <c r="M492" i="44"/>
  <c r="N492" i="44"/>
  <c r="O492" i="44"/>
  <c r="P492" i="44"/>
  <c r="V492" i="44"/>
  <c r="W492" i="44"/>
  <c r="X492" i="44"/>
  <c r="Y492" i="44"/>
  <c r="Z492" i="44"/>
  <c r="AA492" i="44"/>
  <c r="C493" i="44"/>
  <c r="E493" i="44"/>
  <c r="I493" i="44"/>
  <c r="J493" i="44"/>
  <c r="K493" i="44"/>
  <c r="M493" i="44"/>
  <c r="N493" i="44"/>
  <c r="O493" i="44"/>
  <c r="P493" i="44"/>
  <c r="V493" i="44"/>
  <c r="W493" i="44"/>
  <c r="X493" i="44"/>
  <c r="Y493" i="44"/>
  <c r="Z493" i="44"/>
  <c r="AA493" i="44"/>
  <c r="C494" i="44"/>
  <c r="E494" i="44"/>
  <c r="I494" i="44"/>
  <c r="J494" i="44"/>
  <c r="K494" i="44"/>
  <c r="M494" i="44"/>
  <c r="N494" i="44"/>
  <c r="O494" i="44"/>
  <c r="P494" i="44"/>
  <c r="V494" i="44"/>
  <c r="W494" i="44"/>
  <c r="X494" i="44"/>
  <c r="Y494" i="44"/>
  <c r="Z494" i="44"/>
  <c r="AA494" i="44"/>
  <c r="C495" i="44"/>
  <c r="E495" i="44"/>
  <c r="I495" i="44"/>
  <c r="J495" i="44"/>
  <c r="K495" i="44"/>
  <c r="M495" i="44"/>
  <c r="N495" i="44"/>
  <c r="O495" i="44"/>
  <c r="P495" i="44"/>
  <c r="V495" i="44"/>
  <c r="W495" i="44"/>
  <c r="X495" i="44"/>
  <c r="Y495" i="44"/>
  <c r="Z495" i="44"/>
  <c r="AA495" i="44"/>
  <c r="C496" i="44"/>
  <c r="E496" i="44"/>
  <c r="I496" i="44"/>
  <c r="J496" i="44"/>
  <c r="K496" i="44"/>
  <c r="M496" i="44"/>
  <c r="N496" i="44"/>
  <c r="O496" i="44"/>
  <c r="P496" i="44"/>
  <c r="V496" i="44"/>
  <c r="W496" i="44"/>
  <c r="X496" i="44"/>
  <c r="Y496" i="44"/>
  <c r="Z496" i="44"/>
  <c r="AA496" i="44"/>
  <c r="C497" i="44"/>
  <c r="E497" i="44"/>
  <c r="I497" i="44"/>
  <c r="J497" i="44"/>
  <c r="K497" i="44"/>
  <c r="M497" i="44"/>
  <c r="N497" i="44"/>
  <c r="O497" i="44"/>
  <c r="P497" i="44"/>
  <c r="V497" i="44"/>
  <c r="W497" i="44"/>
  <c r="X497" i="44"/>
  <c r="Y497" i="44"/>
  <c r="Z497" i="44"/>
  <c r="AA497" i="44"/>
  <c r="C498" i="44"/>
  <c r="E498" i="44"/>
  <c r="I498" i="44"/>
  <c r="J498" i="44"/>
  <c r="K498" i="44"/>
  <c r="M498" i="44"/>
  <c r="N498" i="44"/>
  <c r="O498" i="44"/>
  <c r="P498" i="44"/>
  <c r="V498" i="44"/>
  <c r="W498" i="44"/>
  <c r="X498" i="44"/>
  <c r="Y498" i="44"/>
  <c r="Z498" i="44"/>
  <c r="AA498" i="44"/>
  <c r="C499" i="44"/>
  <c r="E499" i="44"/>
  <c r="I499" i="44"/>
  <c r="J499" i="44"/>
  <c r="K499" i="44"/>
  <c r="M499" i="44"/>
  <c r="N499" i="44"/>
  <c r="O499" i="44"/>
  <c r="P499" i="44"/>
  <c r="V499" i="44"/>
  <c r="W499" i="44"/>
  <c r="X499" i="44"/>
  <c r="Y499" i="44"/>
  <c r="Z499" i="44"/>
  <c r="AA499" i="44"/>
  <c r="C500" i="44"/>
  <c r="E500" i="44"/>
  <c r="I500" i="44"/>
  <c r="J500" i="44"/>
  <c r="K500" i="44"/>
  <c r="M500" i="44"/>
  <c r="N500" i="44"/>
  <c r="O500" i="44"/>
  <c r="P500" i="44"/>
  <c r="V500" i="44"/>
  <c r="W500" i="44"/>
  <c r="X500" i="44"/>
  <c r="Y500" i="44"/>
  <c r="Z500" i="44"/>
  <c r="AA500" i="44"/>
  <c r="C501" i="44"/>
  <c r="E501" i="44"/>
  <c r="I501" i="44"/>
  <c r="J501" i="44"/>
  <c r="K501" i="44"/>
  <c r="M501" i="44"/>
  <c r="N501" i="44"/>
  <c r="O501" i="44"/>
  <c r="P501" i="44"/>
  <c r="V501" i="44"/>
  <c r="W501" i="44"/>
  <c r="X501" i="44"/>
  <c r="Y501" i="44"/>
  <c r="Z501" i="44"/>
  <c r="AA501" i="44"/>
  <c r="C502" i="44"/>
  <c r="E502" i="44"/>
  <c r="I502" i="44"/>
  <c r="J502" i="44"/>
  <c r="K502" i="44"/>
  <c r="M502" i="44"/>
  <c r="N502" i="44"/>
  <c r="O502" i="44"/>
  <c r="P502" i="44"/>
  <c r="V502" i="44"/>
  <c r="W502" i="44"/>
  <c r="X502" i="44"/>
  <c r="Y502" i="44"/>
  <c r="Z502" i="44"/>
  <c r="AA502" i="44"/>
  <c r="C503" i="44"/>
  <c r="E503" i="44"/>
  <c r="I503" i="44"/>
  <c r="J503" i="44"/>
  <c r="K503" i="44"/>
  <c r="M503" i="44"/>
  <c r="N503" i="44"/>
  <c r="O503" i="44"/>
  <c r="P503" i="44"/>
  <c r="V503" i="44"/>
  <c r="W503" i="44"/>
  <c r="X503" i="44"/>
  <c r="Y503" i="44"/>
  <c r="Z503" i="44"/>
  <c r="AA503" i="44"/>
  <c r="C504" i="44"/>
  <c r="E504" i="44"/>
  <c r="I504" i="44"/>
  <c r="J504" i="44"/>
  <c r="K504" i="44"/>
  <c r="M504" i="44"/>
  <c r="N504" i="44"/>
  <c r="O504" i="44"/>
  <c r="P504" i="44"/>
  <c r="V504" i="44"/>
  <c r="W504" i="44"/>
  <c r="X504" i="44"/>
  <c r="Y504" i="44"/>
  <c r="Z504" i="44"/>
  <c r="AA504" i="44"/>
  <c r="C505" i="44"/>
  <c r="E505" i="44"/>
  <c r="I505" i="44"/>
  <c r="J505" i="44"/>
  <c r="K505" i="44"/>
  <c r="M505" i="44"/>
  <c r="N505" i="44"/>
  <c r="O505" i="44"/>
  <c r="P505" i="44"/>
  <c r="V505" i="44"/>
  <c r="W505" i="44"/>
  <c r="X505" i="44"/>
  <c r="Y505" i="44"/>
  <c r="Z505" i="44"/>
  <c r="AA505" i="44"/>
  <c r="C506" i="44"/>
  <c r="E506" i="44"/>
  <c r="I506" i="44"/>
  <c r="J506" i="44"/>
  <c r="K506" i="44"/>
  <c r="M506" i="44"/>
  <c r="N506" i="44"/>
  <c r="O506" i="44"/>
  <c r="P506" i="44"/>
  <c r="V506" i="44"/>
  <c r="W506" i="44"/>
  <c r="X506" i="44"/>
  <c r="Y506" i="44"/>
  <c r="Z506" i="44"/>
  <c r="AA506" i="44"/>
  <c r="C507" i="44"/>
  <c r="E507" i="44"/>
  <c r="I507" i="44"/>
  <c r="J507" i="44"/>
  <c r="K507" i="44"/>
  <c r="M507" i="44"/>
  <c r="N507" i="44"/>
  <c r="O507" i="44"/>
  <c r="P507" i="44"/>
  <c r="V507" i="44"/>
  <c r="W507" i="44"/>
  <c r="X507" i="44"/>
  <c r="Y507" i="44"/>
  <c r="Z507" i="44"/>
  <c r="AA507" i="44"/>
  <c r="C508" i="44"/>
  <c r="E508" i="44"/>
  <c r="I508" i="44"/>
  <c r="J508" i="44"/>
  <c r="K508" i="44"/>
  <c r="M508" i="44"/>
  <c r="N508" i="44"/>
  <c r="O508" i="44"/>
  <c r="P508" i="44"/>
  <c r="V508" i="44"/>
  <c r="W508" i="44"/>
  <c r="X508" i="44"/>
  <c r="Y508" i="44"/>
  <c r="Z508" i="44"/>
  <c r="AA508" i="44"/>
  <c r="C509" i="44"/>
  <c r="E509" i="44"/>
  <c r="I509" i="44"/>
  <c r="J509" i="44"/>
  <c r="K509" i="44"/>
  <c r="M509" i="44"/>
  <c r="N509" i="44"/>
  <c r="O509" i="44"/>
  <c r="P509" i="44"/>
  <c r="V509" i="44"/>
  <c r="W509" i="44"/>
  <c r="X509" i="44"/>
  <c r="Y509" i="44"/>
  <c r="Z509" i="44"/>
  <c r="AA509" i="44"/>
  <c r="C510" i="44"/>
  <c r="E510" i="44"/>
  <c r="I510" i="44"/>
  <c r="J510" i="44"/>
  <c r="K510" i="44"/>
  <c r="M510" i="44"/>
  <c r="N510" i="44"/>
  <c r="O510" i="44"/>
  <c r="P510" i="44"/>
  <c r="V510" i="44"/>
  <c r="W510" i="44"/>
  <c r="X510" i="44"/>
  <c r="Y510" i="44"/>
  <c r="Z510" i="44"/>
  <c r="AA510" i="44"/>
  <c r="C511" i="44"/>
  <c r="E511" i="44"/>
  <c r="I511" i="44"/>
  <c r="J511" i="44"/>
  <c r="K511" i="44"/>
  <c r="M511" i="44"/>
  <c r="N511" i="44"/>
  <c r="O511" i="44"/>
  <c r="P511" i="44"/>
  <c r="V511" i="44"/>
  <c r="W511" i="44"/>
  <c r="X511" i="44"/>
  <c r="Y511" i="44"/>
  <c r="Z511" i="44"/>
  <c r="AA511" i="44"/>
  <c r="C512" i="44"/>
  <c r="E512" i="44"/>
  <c r="I512" i="44"/>
  <c r="J512" i="44"/>
  <c r="K512" i="44"/>
  <c r="M512" i="44"/>
  <c r="N512" i="44"/>
  <c r="O512" i="44"/>
  <c r="P512" i="44"/>
  <c r="V512" i="44"/>
  <c r="W512" i="44"/>
  <c r="X512" i="44"/>
  <c r="Y512" i="44"/>
  <c r="Z512" i="44"/>
  <c r="AA512" i="44"/>
  <c r="C513" i="44"/>
  <c r="E513" i="44"/>
  <c r="I513" i="44"/>
  <c r="J513" i="44"/>
  <c r="K513" i="44"/>
  <c r="M513" i="44"/>
  <c r="N513" i="44"/>
  <c r="O513" i="44"/>
  <c r="P513" i="44"/>
  <c r="V513" i="44"/>
  <c r="W513" i="44"/>
  <c r="X513" i="44"/>
  <c r="Y513" i="44"/>
  <c r="Z513" i="44"/>
  <c r="AA513" i="44"/>
  <c r="C514" i="44"/>
  <c r="E514" i="44"/>
  <c r="I514" i="44"/>
  <c r="J514" i="44"/>
  <c r="K514" i="44"/>
  <c r="M514" i="44"/>
  <c r="N514" i="44"/>
  <c r="O514" i="44"/>
  <c r="P514" i="44"/>
  <c r="V514" i="44"/>
  <c r="W514" i="44"/>
  <c r="X514" i="44"/>
  <c r="Y514" i="44"/>
  <c r="Z514" i="44"/>
  <c r="AA514" i="44"/>
  <c r="C515" i="44"/>
  <c r="E515" i="44"/>
  <c r="I515" i="44"/>
  <c r="J515" i="44"/>
  <c r="K515" i="44"/>
  <c r="M515" i="44"/>
  <c r="N515" i="44"/>
  <c r="O515" i="44"/>
  <c r="P515" i="44"/>
  <c r="V515" i="44"/>
  <c r="W515" i="44"/>
  <c r="X515" i="44"/>
  <c r="Y515" i="44"/>
  <c r="Z515" i="44"/>
  <c r="AA515" i="44"/>
  <c r="C516" i="44"/>
  <c r="E516" i="44"/>
  <c r="I516" i="44"/>
  <c r="J516" i="44"/>
  <c r="K516" i="44"/>
  <c r="M516" i="44"/>
  <c r="N516" i="44"/>
  <c r="O516" i="44"/>
  <c r="P516" i="44"/>
  <c r="V516" i="44"/>
  <c r="W516" i="44"/>
  <c r="X516" i="44"/>
  <c r="Y516" i="44"/>
  <c r="Z516" i="44"/>
  <c r="AA516" i="44"/>
  <c r="C517" i="44"/>
  <c r="E517" i="44"/>
  <c r="I517" i="44"/>
  <c r="J517" i="44"/>
  <c r="K517" i="44"/>
  <c r="M517" i="44"/>
  <c r="N517" i="44"/>
  <c r="O517" i="44"/>
  <c r="P517" i="44"/>
  <c r="V517" i="44"/>
  <c r="W517" i="44"/>
  <c r="X517" i="44"/>
  <c r="Y517" i="44"/>
  <c r="Z517" i="44"/>
  <c r="AA517" i="44"/>
  <c r="C518" i="44"/>
  <c r="E518" i="44"/>
  <c r="I518" i="44"/>
  <c r="J518" i="44"/>
  <c r="K518" i="44"/>
  <c r="M518" i="44"/>
  <c r="N518" i="44"/>
  <c r="O518" i="44"/>
  <c r="P518" i="44"/>
  <c r="V518" i="44"/>
  <c r="W518" i="44"/>
  <c r="X518" i="44"/>
  <c r="Y518" i="44"/>
  <c r="Z518" i="44"/>
  <c r="AA518" i="44"/>
  <c r="C519" i="44"/>
  <c r="E519" i="44"/>
  <c r="I519" i="44"/>
  <c r="J519" i="44"/>
  <c r="K519" i="44"/>
  <c r="M519" i="44"/>
  <c r="N519" i="44"/>
  <c r="O519" i="44"/>
  <c r="P519" i="44"/>
  <c r="V519" i="44"/>
  <c r="W519" i="44"/>
  <c r="X519" i="44"/>
  <c r="Y519" i="44"/>
  <c r="Z519" i="44"/>
  <c r="AA519" i="44"/>
  <c r="C520" i="44"/>
  <c r="E520" i="44"/>
  <c r="I520" i="44"/>
  <c r="J520" i="44"/>
  <c r="K520" i="44"/>
  <c r="M520" i="44"/>
  <c r="N520" i="44"/>
  <c r="O520" i="44"/>
  <c r="P520" i="44"/>
  <c r="V520" i="44"/>
  <c r="W520" i="44"/>
  <c r="X520" i="44"/>
  <c r="Y520" i="44"/>
  <c r="Z520" i="44"/>
  <c r="AA520" i="44"/>
  <c r="C521" i="44"/>
  <c r="E521" i="44"/>
  <c r="I521" i="44"/>
  <c r="J521" i="44"/>
  <c r="K521" i="44"/>
  <c r="M521" i="44"/>
  <c r="N521" i="44"/>
  <c r="O521" i="44"/>
  <c r="P521" i="44"/>
  <c r="V521" i="44"/>
  <c r="W521" i="44"/>
  <c r="X521" i="44"/>
  <c r="Y521" i="44"/>
  <c r="Z521" i="44"/>
  <c r="AA521" i="44"/>
  <c r="C522" i="44"/>
  <c r="E522" i="44"/>
  <c r="I522" i="44"/>
  <c r="J522" i="44"/>
  <c r="K522" i="44"/>
  <c r="M522" i="44"/>
  <c r="N522" i="44"/>
  <c r="O522" i="44"/>
  <c r="P522" i="44"/>
  <c r="V522" i="44"/>
  <c r="W522" i="44"/>
  <c r="X522" i="44"/>
  <c r="Y522" i="44"/>
  <c r="Z522" i="44"/>
  <c r="AA522" i="44"/>
  <c r="C523" i="44"/>
  <c r="E523" i="44"/>
  <c r="I523" i="44"/>
  <c r="J523" i="44"/>
  <c r="K523" i="44"/>
  <c r="M523" i="44"/>
  <c r="N523" i="44"/>
  <c r="O523" i="44"/>
  <c r="P523" i="44"/>
  <c r="V523" i="44"/>
  <c r="W523" i="44"/>
  <c r="X523" i="44"/>
  <c r="Y523" i="44"/>
  <c r="Z523" i="44"/>
  <c r="AA523" i="44"/>
  <c r="C524" i="44"/>
  <c r="E524" i="44"/>
  <c r="I524" i="44"/>
  <c r="J524" i="44"/>
  <c r="K524" i="44"/>
  <c r="M524" i="44"/>
  <c r="N524" i="44"/>
  <c r="O524" i="44"/>
  <c r="P524" i="44"/>
  <c r="V524" i="44"/>
  <c r="W524" i="44"/>
  <c r="X524" i="44"/>
  <c r="Y524" i="44"/>
  <c r="Z524" i="44"/>
  <c r="AA524" i="44"/>
  <c r="C525" i="44"/>
  <c r="E525" i="44"/>
  <c r="I525" i="44"/>
  <c r="J525" i="44"/>
  <c r="K525" i="44"/>
  <c r="M525" i="44"/>
  <c r="N525" i="44"/>
  <c r="O525" i="44"/>
  <c r="P525" i="44"/>
  <c r="V525" i="44"/>
  <c r="W525" i="44"/>
  <c r="X525" i="44"/>
  <c r="Y525" i="44"/>
  <c r="Z525" i="44"/>
  <c r="AA525" i="44"/>
  <c r="C526" i="44"/>
  <c r="E526" i="44"/>
  <c r="I526" i="44"/>
  <c r="J526" i="44"/>
  <c r="K526" i="44"/>
  <c r="M526" i="44"/>
  <c r="N526" i="44"/>
  <c r="O526" i="44"/>
  <c r="P526" i="44"/>
  <c r="V526" i="44"/>
  <c r="W526" i="44"/>
  <c r="X526" i="44"/>
  <c r="Y526" i="44"/>
  <c r="Z526" i="44"/>
  <c r="AA526" i="44"/>
  <c r="C527" i="44"/>
  <c r="E527" i="44"/>
  <c r="I527" i="44"/>
  <c r="J527" i="44"/>
  <c r="K527" i="44"/>
  <c r="M527" i="44"/>
  <c r="N527" i="44"/>
  <c r="O527" i="44"/>
  <c r="P527" i="44"/>
  <c r="V527" i="44"/>
  <c r="W527" i="44"/>
  <c r="X527" i="44"/>
  <c r="Y527" i="44"/>
  <c r="Z527" i="44"/>
  <c r="AA527" i="44"/>
  <c r="C528" i="44"/>
  <c r="E528" i="44"/>
  <c r="I528" i="44"/>
  <c r="J528" i="44"/>
  <c r="K528" i="44"/>
  <c r="M528" i="44"/>
  <c r="N528" i="44"/>
  <c r="O528" i="44"/>
  <c r="P528" i="44"/>
  <c r="V528" i="44"/>
  <c r="W528" i="44"/>
  <c r="X528" i="44"/>
  <c r="Y528" i="44"/>
  <c r="Z528" i="44"/>
  <c r="AA528" i="44"/>
  <c r="C529" i="44"/>
  <c r="E529" i="44"/>
  <c r="I529" i="44"/>
  <c r="J529" i="44"/>
  <c r="K529" i="44"/>
  <c r="M529" i="44"/>
  <c r="N529" i="44"/>
  <c r="O529" i="44"/>
  <c r="P529" i="44"/>
  <c r="V529" i="44"/>
  <c r="W529" i="44"/>
  <c r="X529" i="44"/>
  <c r="Y529" i="44"/>
  <c r="Z529" i="44"/>
  <c r="AA529" i="44"/>
  <c r="C530" i="44"/>
  <c r="E530" i="44"/>
  <c r="I530" i="44"/>
  <c r="J530" i="44"/>
  <c r="K530" i="44"/>
  <c r="M530" i="44"/>
  <c r="N530" i="44"/>
  <c r="O530" i="44"/>
  <c r="P530" i="44"/>
  <c r="V530" i="44"/>
  <c r="W530" i="44"/>
  <c r="X530" i="44"/>
  <c r="Y530" i="44"/>
  <c r="Z530" i="44"/>
  <c r="AA530" i="44"/>
  <c r="C531" i="44"/>
  <c r="E531" i="44"/>
  <c r="I531" i="44"/>
  <c r="J531" i="44"/>
  <c r="K531" i="44"/>
  <c r="M531" i="44"/>
  <c r="N531" i="44"/>
  <c r="O531" i="44"/>
  <c r="P531" i="44"/>
  <c r="V531" i="44"/>
  <c r="W531" i="44"/>
  <c r="X531" i="44"/>
  <c r="Y531" i="44"/>
  <c r="Z531" i="44"/>
  <c r="AA531" i="44"/>
  <c r="C532" i="44"/>
  <c r="E532" i="44"/>
  <c r="I532" i="44"/>
  <c r="J532" i="44"/>
  <c r="K532" i="44"/>
  <c r="M532" i="44"/>
  <c r="N532" i="44"/>
  <c r="O532" i="44"/>
  <c r="P532" i="44"/>
  <c r="V532" i="44"/>
  <c r="W532" i="44"/>
  <c r="X532" i="44"/>
  <c r="Y532" i="44"/>
  <c r="Z532" i="44"/>
  <c r="AA532" i="44"/>
  <c r="C533" i="44"/>
  <c r="E533" i="44"/>
  <c r="I533" i="44"/>
  <c r="J533" i="44"/>
  <c r="K533" i="44"/>
  <c r="M533" i="44"/>
  <c r="N533" i="44"/>
  <c r="O533" i="44"/>
  <c r="P533" i="44"/>
  <c r="V533" i="44"/>
  <c r="W533" i="44"/>
  <c r="X533" i="44"/>
  <c r="Y533" i="44"/>
  <c r="Z533" i="44"/>
  <c r="AA533" i="44"/>
  <c r="C534" i="44"/>
  <c r="E534" i="44"/>
  <c r="I534" i="44"/>
  <c r="J534" i="44"/>
  <c r="K534" i="44"/>
  <c r="M534" i="44"/>
  <c r="N534" i="44"/>
  <c r="O534" i="44"/>
  <c r="P534" i="44"/>
  <c r="V534" i="44"/>
  <c r="W534" i="44"/>
  <c r="X534" i="44"/>
  <c r="Y534" i="44"/>
  <c r="Z534" i="44"/>
  <c r="AA534" i="44"/>
  <c r="C535" i="44"/>
  <c r="E535" i="44"/>
  <c r="I535" i="44"/>
  <c r="J535" i="44"/>
  <c r="K535" i="44"/>
  <c r="M535" i="44"/>
  <c r="N535" i="44"/>
  <c r="O535" i="44"/>
  <c r="P535" i="44"/>
  <c r="V535" i="44"/>
  <c r="W535" i="44"/>
  <c r="X535" i="44"/>
  <c r="Y535" i="44"/>
  <c r="Z535" i="44"/>
  <c r="AA535" i="44"/>
  <c r="C536" i="44"/>
  <c r="E536" i="44"/>
  <c r="I536" i="44"/>
  <c r="J536" i="44"/>
  <c r="K536" i="44"/>
  <c r="M536" i="44"/>
  <c r="N536" i="44"/>
  <c r="O536" i="44"/>
  <c r="P536" i="44"/>
  <c r="V536" i="44"/>
  <c r="W536" i="44"/>
  <c r="X536" i="44"/>
  <c r="Y536" i="44"/>
  <c r="Z536" i="44"/>
  <c r="AA536" i="44"/>
  <c r="C537" i="44"/>
  <c r="E537" i="44"/>
  <c r="I537" i="44"/>
  <c r="J537" i="44"/>
  <c r="K537" i="44"/>
  <c r="M537" i="44"/>
  <c r="N537" i="44"/>
  <c r="O537" i="44"/>
  <c r="P537" i="44"/>
  <c r="V537" i="44"/>
  <c r="W537" i="44"/>
  <c r="X537" i="44"/>
  <c r="Y537" i="44"/>
  <c r="Z537" i="44"/>
  <c r="AA537" i="44"/>
  <c r="C538" i="44"/>
  <c r="E538" i="44"/>
  <c r="I538" i="44"/>
  <c r="J538" i="44"/>
  <c r="K538" i="44"/>
  <c r="M538" i="44"/>
  <c r="N538" i="44"/>
  <c r="O538" i="44"/>
  <c r="P538" i="44"/>
  <c r="V538" i="44"/>
  <c r="W538" i="44"/>
  <c r="X538" i="44"/>
  <c r="Y538" i="44"/>
  <c r="Z538" i="44"/>
  <c r="AA538" i="44"/>
  <c r="C539" i="44"/>
  <c r="E539" i="44"/>
  <c r="I539" i="44"/>
  <c r="J539" i="44"/>
  <c r="K539" i="44"/>
  <c r="M539" i="44"/>
  <c r="N539" i="44"/>
  <c r="O539" i="44"/>
  <c r="P539" i="44"/>
  <c r="V539" i="44"/>
  <c r="W539" i="44"/>
  <c r="X539" i="44"/>
  <c r="Y539" i="44"/>
  <c r="Z539" i="44"/>
  <c r="AA539" i="44"/>
  <c r="C540" i="44"/>
  <c r="E540" i="44"/>
  <c r="I540" i="44"/>
  <c r="J540" i="44"/>
  <c r="K540" i="44"/>
  <c r="M540" i="44"/>
  <c r="N540" i="44"/>
  <c r="O540" i="44"/>
  <c r="P540" i="44"/>
  <c r="V540" i="44"/>
  <c r="W540" i="44"/>
  <c r="X540" i="44"/>
  <c r="Y540" i="44"/>
  <c r="Z540" i="44"/>
  <c r="AA540" i="44"/>
  <c r="C541" i="44"/>
  <c r="E541" i="44"/>
  <c r="I541" i="44"/>
  <c r="J541" i="44"/>
  <c r="K541" i="44"/>
  <c r="M541" i="44"/>
  <c r="N541" i="44"/>
  <c r="O541" i="44"/>
  <c r="P541" i="44"/>
  <c r="V541" i="44"/>
  <c r="W541" i="44"/>
  <c r="X541" i="44"/>
  <c r="Y541" i="44"/>
  <c r="Z541" i="44"/>
  <c r="AA541" i="44"/>
  <c r="C542" i="44"/>
  <c r="E542" i="44"/>
  <c r="I542" i="44"/>
  <c r="J542" i="44"/>
  <c r="K542" i="44"/>
  <c r="M542" i="44"/>
  <c r="N542" i="44"/>
  <c r="O542" i="44"/>
  <c r="P542" i="44"/>
  <c r="V542" i="44"/>
  <c r="W542" i="44"/>
  <c r="X542" i="44"/>
  <c r="Y542" i="44"/>
  <c r="Z542" i="44"/>
  <c r="AA542" i="44"/>
  <c r="C543" i="44"/>
  <c r="E543" i="44"/>
  <c r="I543" i="44"/>
  <c r="J543" i="44"/>
  <c r="K543" i="44"/>
  <c r="M543" i="44"/>
  <c r="N543" i="44"/>
  <c r="O543" i="44"/>
  <c r="P543" i="44"/>
  <c r="V543" i="44"/>
  <c r="W543" i="44"/>
  <c r="X543" i="44"/>
  <c r="Y543" i="44"/>
  <c r="Z543" i="44"/>
  <c r="AA543" i="44"/>
  <c r="C544" i="44"/>
  <c r="E544" i="44"/>
  <c r="I544" i="44"/>
  <c r="J544" i="44"/>
  <c r="K544" i="44"/>
  <c r="M544" i="44"/>
  <c r="N544" i="44"/>
  <c r="O544" i="44"/>
  <c r="P544" i="44"/>
  <c r="V544" i="44"/>
  <c r="W544" i="44"/>
  <c r="X544" i="44"/>
  <c r="Y544" i="44"/>
  <c r="Z544" i="44"/>
  <c r="AA544" i="44"/>
  <c r="C545" i="44"/>
  <c r="E545" i="44"/>
  <c r="I545" i="44"/>
  <c r="J545" i="44"/>
  <c r="K545" i="44"/>
  <c r="M545" i="44"/>
  <c r="N545" i="44"/>
  <c r="O545" i="44"/>
  <c r="P545" i="44"/>
  <c r="V545" i="44"/>
  <c r="W545" i="44"/>
  <c r="X545" i="44"/>
  <c r="Y545" i="44"/>
  <c r="Z545" i="44"/>
  <c r="AA545" i="44"/>
  <c r="C546" i="44"/>
  <c r="E546" i="44"/>
  <c r="I546" i="44"/>
  <c r="J546" i="44"/>
  <c r="K546" i="44"/>
  <c r="M546" i="44"/>
  <c r="N546" i="44"/>
  <c r="O546" i="44"/>
  <c r="P546" i="44"/>
  <c r="V546" i="44"/>
  <c r="W546" i="44"/>
  <c r="X546" i="44"/>
  <c r="Y546" i="44"/>
  <c r="Z546" i="44"/>
  <c r="AA546" i="44"/>
  <c r="C547" i="44"/>
  <c r="E547" i="44"/>
  <c r="I547" i="44"/>
  <c r="J547" i="44"/>
  <c r="K547" i="44"/>
  <c r="M547" i="44"/>
  <c r="N547" i="44"/>
  <c r="O547" i="44"/>
  <c r="P547" i="44"/>
  <c r="V547" i="44"/>
  <c r="W547" i="44"/>
  <c r="X547" i="44"/>
  <c r="Y547" i="44"/>
  <c r="Z547" i="44"/>
  <c r="AA547" i="44"/>
  <c r="C548" i="44"/>
  <c r="E548" i="44"/>
  <c r="I548" i="44"/>
  <c r="J548" i="44"/>
  <c r="K548" i="44"/>
  <c r="M548" i="44"/>
  <c r="N548" i="44"/>
  <c r="O548" i="44"/>
  <c r="P548" i="44"/>
  <c r="V548" i="44"/>
  <c r="W548" i="44"/>
  <c r="X548" i="44"/>
  <c r="Y548" i="44"/>
  <c r="Z548" i="44"/>
  <c r="AA548" i="44"/>
  <c r="C549" i="44"/>
  <c r="E549" i="44"/>
  <c r="I549" i="44"/>
  <c r="J549" i="44"/>
  <c r="K549" i="44"/>
  <c r="M549" i="44"/>
  <c r="N549" i="44"/>
  <c r="O549" i="44"/>
  <c r="P549" i="44"/>
  <c r="V549" i="44"/>
  <c r="W549" i="44"/>
  <c r="X549" i="44"/>
  <c r="Y549" i="44"/>
  <c r="Z549" i="44"/>
  <c r="AA549" i="44"/>
  <c r="C550" i="44"/>
  <c r="E550" i="44"/>
  <c r="I550" i="44"/>
  <c r="J550" i="44"/>
  <c r="K550" i="44"/>
  <c r="M550" i="44"/>
  <c r="N550" i="44"/>
  <c r="O550" i="44"/>
  <c r="P550" i="44"/>
  <c r="V550" i="44"/>
  <c r="W550" i="44"/>
  <c r="X550" i="44"/>
  <c r="Y550" i="44"/>
  <c r="Z550" i="44"/>
  <c r="AA550" i="44"/>
  <c r="C551" i="44"/>
  <c r="E551" i="44"/>
  <c r="I551" i="44"/>
  <c r="J551" i="44"/>
  <c r="K551" i="44"/>
  <c r="M551" i="44"/>
  <c r="N551" i="44"/>
  <c r="O551" i="44"/>
  <c r="P551" i="44"/>
  <c r="V551" i="44"/>
  <c r="W551" i="44"/>
  <c r="X551" i="44"/>
  <c r="Y551" i="44"/>
  <c r="Z551" i="44"/>
  <c r="AA551" i="44"/>
  <c r="C552" i="44"/>
  <c r="E552" i="44"/>
  <c r="I552" i="44"/>
  <c r="J552" i="44"/>
  <c r="K552" i="44"/>
  <c r="M552" i="44"/>
  <c r="N552" i="44"/>
  <c r="O552" i="44"/>
  <c r="P552" i="44"/>
  <c r="V552" i="44"/>
  <c r="W552" i="44"/>
  <c r="X552" i="44"/>
  <c r="Y552" i="44"/>
  <c r="Z552" i="44"/>
  <c r="AA552" i="44"/>
  <c r="C553" i="44"/>
  <c r="E553" i="44"/>
  <c r="I553" i="44"/>
  <c r="J553" i="44"/>
  <c r="K553" i="44"/>
  <c r="M553" i="44"/>
  <c r="N553" i="44"/>
  <c r="O553" i="44"/>
  <c r="P553" i="44"/>
  <c r="V553" i="44"/>
  <c r="W553" i="44"/>
  <c r="X553" i="44"/>
  <c r="Y553" i="44"/>
  <c r="Z553" i="44"/>
  <c r="AA553" i="44"/>
  <c r="C554" i="44"/>
  <c r="E554" i="44"/>
  <c r="I554" i="44"/>
  <c r="J554" i="44"/>
  <c r="K554" i="44"/>
  <c r="M554" i="44"/>
  <c r="N554" i="44"/>
  <c r="O554" i="44"/>
  <c r="P554" i="44"/>
  <c r="V554" i="44"/>
  <c r="W554" i="44"/>
  <c r="X554" i="44"/>
  <c r="Y554" i="44"/>
  <c r="Z554" i="44"/>
  <c r="AA554" i="44"/>
  <c r="C555" i="44"/>
  <c r="E555" i="44"/>
  <c r="I555" i="44"/>
  <c r="J555" i="44"/>
  <c r="K555" i="44"/>
  <c r="M555" i="44"/>
  <c r="N555" i="44"/>
  <c r="O555" i="44"/>
  <c r="P555" i="44"/>
  <c r="V555" i="44"/>
  <c r="W555" i="44"/>
  <c r="X555" i="44"/>
  <c r="Y555" i="44"/>
  <c r="Z555" i="44"/>
  <c r="AA555" i="44"/>
  <c r="C556" i="44"/>
  <c r="E556" i="44"/>
  <c r="I556" i="44"/>
  <c r="J556" i="44"/>
  <c r="K556" i="44"/>
  <c r="M556" i="44"/>
  <c r="N556" i="44"/>
  <c r="O556" i="44"/>
  <c r="P556" i="44"/>
  <c r="V556" i="44"/>
  <c r="W556" i="44"/>
  <c r="X556" i="44"/>
  <c r="Y556" i="44"/>
  <c r="Z556" i="44"/>
  <c r="AA556" i="44"/>
  <c r="C557" i="44"/>
  <c r="E557" i="44"/>
  <c r="I557" i="44"/>
  <c r="J557" i="44"/>
  <c r="K557" i="44"/>
  <c r="M557" i="44"/>
  <c r="N557" i="44"/>
  <c r="O557" i="44"/>
  <c r="P557" i="44"/>
  <c r="V557" i="44"/>
  <c r="W557" i="44"/>
  <c r="X557" i="44"/>
  <c r="Y557" i="44"/>
  <c r="Z557" i="44"/>
  <c r="AA557" i="44"/>
  <c r="C558" i="44"/>
  <c r="E558" i="44"/>
  <c r="I558" i="44"/>
  <c r="J558" i="44"/>
  <c r="K558" i="44"/>
  <c r="M558" i="44"/>
  <c r="N558" i="44"/>
  <c r="O558" i="44"/>
  <c r="P558" i="44"/>
  <c r="V558" i="44"/>
  <c r="W558" i="44"/>
  <c r="X558" i="44"/>
  <c r="Y558" i="44"/>
  <c r="Z558" i="44"/>
  <c r="AA558" i="44"/>
  <c r="C559" i="44"/>
  <c r="E559" i="44"/>
  <c r="I559" i="44"/>
  <c r="J559" i="44"/>
  <c r="K559" i="44"/>
  <c r="M559" i="44"/>
  <c r="N559" i="44"/>
  <c r="O559" i="44"/>
  <c r="P559" i="44"/>
  <c r="V559" i="44"/>
  <c r="W559" i="44"/>
  <c r="X559" i="44"/>
  <c r="Y559" i="44"/>
  <c r="Z559" i="44"/>
  <c r="AA559" i="44"/>
  <c r="C560" i="44"/>
  <c r="E560" i="44"/>
  <c r="I560" i="44"/>
  <c r="J560" i="44"/>
  <c r="K560" i="44"/>
  <c r="M560" i="44"/>
  <c r="N560" i="44"/>
  <c r="O560" i="44"/>
  <c r="P560" i="44"/>
  <c r="V560" i="44"/>
  <c r="W560" i="44"/>
  <c r="X560" i="44"/>
  <c r="Y560" i="44"/>
  <c r="Z560" i="44"/>
  <c r="AA560" i="44"/>
  <c r="C561" i="44"/>
  <c r="E561" i="44"/>
  <c r="I561" i="44"/>
  <c r="J561" i="44"/>
  <c r="K561" i="44"/>
  <c r="M561" i="44"/>
  <c r="N561" i="44"/>
  <c r="O561" i="44"/>
  <c r="P561" i="44"/>
  <c r="V561" i="44"/>
  <c r="W561" i="44"/>
  <c r="X561" i="44"/>
  <c r="Y561" i="44"/>
  <c r="Z561" i="44"/>
  <c r="AA561" i="44"/>
  <c r="C562" i="44"/>
  <c r="E562" i="44"/>
  <c r="I562" i="44"/>
  <c r="J562" i="44"/>
  <c r="K562" i="44"/>
  <c r="M562" i="44"/>
  <c r="N562" i="44"/>
  <c r="O562" i="44"/>
  <c r="P562" i="44"/>
  <c r="V562" i="44"/>
  <c r="W562" i="44"/>
  <c r="X562" i="44"/>
  <c r="Y562" i="44"/>
  <c r="Z562" i="44"/>
  <c r="AA562" i="44"/>
  <c r="C563" i="44"/>
  <c r="E563" i="44"/>
  <c r="I563" i="44"/>
  <c r="J563" i="44"/>
  <c r="K563" i="44"/>
  <c r="M563" i="44"/>
  <c r="N563" i="44"/>
  <c r="O563" i="44"/>
  <c r="P563" i="44"/>
  <c r="V563" i="44"/>
  <c r="W563" i="44"/>
  <c r="X563" i="44"/>
  <c r="Y563" i="44"/>
  <c r="Z563" i="44"/>
  <c r="AA563" i="44"/>
  <c r="C564" i="44"/>
  <c r="E564" i="44"/>
  <c r="I564" i="44"/>
  <c r="J564" i="44"/>
  <c r="K564" i="44"/>
  <c r="M564" i="44"/>
  <c r="N564" i="44"/>
  <c r="O564" i="44"/>
  <c r="P564" i="44"/>
  <c r="V564" i="44"/>
  <c r="W564" i="44"/>
  <c r="X564" i="44"/>
  <c r="Y564" i="44"/>
  <c r="Z564" i="44"/>
  <c r="AA564" i="44"/>
  <c r="C565" i="44"/>
  <c r="E565" i="44"/>
  <c r="I565" i="44"/>
  <c r="J565" i="44"/>
  <c r="K565" i="44"/>
  <c r="M565" i="44"/>
  <c r="N565" i="44"/>
  <c r="O565" i="44"/>
  <c r="P565" i="44"/>
  <c r="V565" i="44"/>
  <c r="W565" i="44"/>
  <c r="X565" i="44"/>
  <c r="Y565" i="44"/>
  <c r="Z565" i="44"/>
  <c r="AA565" i="44"/>
  <c r="C566" i="44"/>
  <c r="E566" i="44"/>
  <c r="I566" i="44"/>
  <c r="J566" i="44"/>
  <c r="K566" i="44"/>
  <c r="M566" i="44"/>
  <c r="N566" i="44"/>
  <c r="O566" i="44"/>
  <c r="P566" i="44"/>
  <c r="V566" i="44"/>
  <c r="W566" i="44"/>
  <c r="X566" i="44"/>
  <c r="Y566" i="44"/>
  <c r="Z566" i="44"/>
  <c r="AA566" i="44"/>
  <c r="C567" i="44"/>
  <c r="E567" i="44"/>
  <c r="I567" i="44"/>
  <c r="J567" i="44"/>
  <c r="K567" i="44"/>
  <c r="M567" i="44"/>
  <c r="N567" i="44"/>
  <c r="O567" i="44"/>
  <c r="P567" i="44"/>
  <c r="V567" i="44"/>
  <c r="W567" i="44"/>
  <c r="X567" i="44"/>
  <c r="Y567" i="44"/>
  <c r="Z567" i="44"/>
  <c r="AA567" i="44"/>
  <c r="C568" i="44"/>
  <c r="E568" i="44"/>
  <c r="I568" i="44"/>
  <c r="J568" i="44"/>
  <c r="K568" i="44"/>
  <c r="M568" i="44"/>
  <c r="N568" i="44"/>
  <c r="O568" i="44"/>
  <c r="P568" i="44"/>
  <c r="V568" i="44"/>
  <c r="W568" i="44"/>
  <c r="X568" i="44"/>
  <c r="Y568" i="44"/>
  <c r="Z568" i="44"/>
  <c r="AA568" i="44"/>
  <c r="C569" i="44"/>
  <c r="E569" i="44"/>
  <c r="I569" i="44"/>
  <c r="J569" i="44"/>
  <c r="K569" i="44"/>
  <c r="M569" i="44"/>
  <c r="N569" i="44"/>
  <c r="O569" i="44"/>
  <c r="P569" i="44"/>
  <c r="V569" i="44"/>
  <c r="W569" i="44"/>
  <c r="X569" i="44"/>
  <c r="Y569" i="44"/>
  <c r="Z569" i="44"/>
  <c r="AA569" i="44"/>
  <c r="C570" i="44"/>
  <c r="E570" i="44"/>
  <c r="I570" i="44"/>
  <c r="J570" i="44"/>
  <c r="K570" i="44"/>
  <c r="M570" i="44"/>
  <c r="N570" i="44"/>
  <c r="O570" i="44"/>
  <c r="P570" i="44"/>
  <c r="V570" i="44"/>
  <c r="W570" i="44"/>
  <c r="X570" i="44"/>
  <c r="Y570" i="44"/>
  <c r="Z570" i="44"/>
  <c r="AA570" i="44"/>
  <c r="C571" i="44"/>
  <c r="E571" i="44"/>
  <c r="I571" i="44"/>
  <c r="J571" i="44"/>
  <c r="K571" i="44"/>
  <c r="M571" i="44"/>
  <c r="N571" i="44"/>
  <c r="O571" i="44"/>
  <c r="P571" i="44"/>
  <c r="V571" i="44"/>
  <c r="W571" i="44"/>
  <c r="X571" i="44"/>
  <c r="Y571" i="44"/>
  <c r="Z571" i="44"/>
  <c r="AA571" i="44"/>
  <c r="C572" i="44"/>
  <c r="E572" i="44"/>
  <c r="I572" i="44"/>
  <c r="J572" i="44"/>
  <c r="K572" i="44"/>
  <c r="M572" i="44"/>
  <c r="N572" i="44"/>
  <c r="O572" i="44"/>
  <c r="P572" i="44"/>
  <c r="V572" i="44"/>
  <c r="W572" i="44"/>
  <c r="X572" i="44"/>
  <c r="Y572" i="44"/>
  <c r="Z572" i="44"/>
  <c r="AA572" i="44"/>
  <c r="C573" i="44"/>
  <c r="E573" i="44"/>
  <c r="I573" i="44"/>
  <c r="J573" i="44"/>
  <c r="K573" i="44"/>
  <c r="M573" i="44"/>
  <c r="N573" i="44"/>
  <c r="O573" i="44"/>
  <c r="P573" i="44"/>
  <c r="V573" i="44"/>
  <c r="W573" i="44"/>
  <c r="X573" i="44"/>
  <c r="Y573" i="44"/>
  <c r="Z573" i="44"/>
  <c r="AA573" i="44"/>
  <c r="C574" i="44"/>
  <c r="E574" i="44"/>
  <c r="I574" i="44"/>
  <c r="J574" i="44"/>
  <c r="K574" i="44"/>
  <c r="M574" i="44"/>
  <c r="N574" i="44"/>
  <c r="O574" i="44"/>
  <c r="P574" i="44"/>
  <c r="V574" i="44"/>
  <c r="W574" i="44"/>
  <c r="X574" i="44"/>
  <c r="Y574" i="44"/>
  <c r="Z574" i="44"/>
  <c r="AA574" i="44"/>
  <c r="C575" i="44"/>
  <c r="E575" i="44"/>
  <c r="I575" i="44"/>
  <c r="J575" i="44"/>
  <c r="K575" i="44"/>
  <c r="M575" i="44"/>
  <c r="N575" i="44"/>
  <c r="O575" i="44"/>
  <c r="P575" i="44"/>
  <c r="V575" i="44"/>
  <c r="W575" i="44"/>
  <c r="X575" i="44"/>
  <c r="Y575" i="44"/>
  <c r="Z575" i="44"/>
  <c r="AA575" i="44"/>
  <c r="C576" i="44"/>
  <c r="E576" i="44"/>
  <c r="I576" i="44"/>
  <c r="J576" i="44"/>
  <c r="K576" i="44"/>
  <c r="M576" i="44"/>
  <c r="N576" i="44"/>
  <c r="O576" i="44"/>
  <c r="P576" i="44"/>
  <c r="V576" i="44"/>
  <c r="W576" i="44"/>
  <c r="X576" i="44"/>
  <c r="Y576" i="44"/>
  <c r="Z576" i="44"/>
  <c r="AA576" i="44"/>
  <c r="C577" i="44"/>
  <c r="E577" i="44"/>
  <c r="I577" i="44"/>
  <c r="J577" i="44"/>
  <c r="K577" i="44"/>
  <c r="M577" i="44"/>
  <c r="N577" i="44"/>
  <c r="O577" i="44"/>
  <c r="P577" i="44"/>
  <c r="V577" i="44"/>
  <c r="W577" i="44"/>
  <c r="X577" i="44"/>
  <c r="Y577" i="44"/>
  <c r="Z577" i="44"/>
  <c r="AA577" i="44"/>
  <c r="C578" i="44"/>
  <c r="E578" i="44"/>
  <c r="I578" i="44"/>
  <c r="J578" i="44"/>
  <c r="K578" i="44"/>
  <c r="M578" i="44"/>
  <c r="N578" i="44"/>
  <c r="O578" i="44"/>
  <c r="P578" i="44"/>
  <c r="V578" i="44"/>
  <c r="W578" i="44"/>
  <c r="X578" i="44"/>
  <c r="Y578" i="44"/>
  <c r="Z578" i="44"/>
  <c r="AA578" i="44"/>
  <c r="C579" i="44"/>
  <c r="E579" i="44"/>
  <c r="I579" i="44"/>
  <c r="J579" i="44"/>
  <c r="K579" i="44"/>
  <c r="M579" i="44"/>
  <c r="N579" i="44"/>
  <c r="O579" i="44"/>
  <c r="P579" i="44"/>
  <c r="V579" i="44"/>
  <c r="W579" i="44"/>
  <c r="X579" i="44"/>
  <c r="Y579" i="44"/>
  <c r="Z579" i="44"/>
  <c r="AA579" i="44"/>
  <c r="C580" i="44"/>
  <c r="E580" i="44"/>
  <c r="I580" i="44"/>
  <c r="J580" i="44"/>
  <c r="K580" i="44"/>
  <c r="M580" i="44"/>
  <c r="N580" i="44"/>
  <c r="O580" i="44"/>
  <c r="P580" i="44"/>
  <c r="V580" i="44"/>
  <c r="W580" i="44"/>
  <c r="X580" i="44"/>
  <c r="Y580" i="44"/>
  <c r="Z580" i="44"/>
  <c r="AA580" i="44"/>
  <c r="C581" i="44"/>
  <c r="E581" i="44"/>
  <c r="I581" i="44"/>
  <c r="J581" i="44"/>
  <c r="K581" i="44"/>
  <c r="M581" i="44"/>
  <c r="N581" i="44"/>
  <c r="O581" i="44"/>
  <c r="P581" i="44"/>
  <c r="V581" i="44"/>
  <c r="W581" i="44"/>
  <c r="X581" i="44"/>
  <c r="Y581" i="44"/>
  <c r="Z581" i="44"/>
  <c r="AA581" i="44"/>
  <c r="C582" i="44"/>
  <c r="E582" i="44"/>
  <c r="I582" i="44"/>
  <c r="J582" i="44"/>
  <c r="K582" i="44"/>
  <c r="M582" i="44"/>
  <c r="N582" i="44"/>
  <c r="O582" i="44"/>
  <c r="P582" i="44"/>
  <c r="V582" i="44"/>
  <c r="W582" i="44"/>
  <c r="X582" i="44"/>
  <c r="Y582" i="44"/>
  <c r="Z582" i="44"/>
  <c r="AA582" i="44"/>
  <c r="C583" i="44"/>
  <c r="E583" i="44"/>
  <c r="I583" i="44"/>
  <c r="J583" i="44"/>
  <c r="K583" i="44"/>
  <c r="M583" i="44"/>
  <c r="N583" i="44"/>
  <c r="O583" i="44"/>
  <c r="P583" i="44"/>
  <c r="V583" i="44"/>
  <c r="W583" i="44"/>
  <c r="X583" i="44"/>
  <c r="Y583" i="44"/>
  <c r="Z583" i="44"/>
  <c r="AA583" i="44"/>
  <c r="C584" i="44"/>
  <c r="E584" i="44"/>
  <c r="I584" i="44"/>
  <c r="J584" i="44"/>
  <c r="K584" i="44"/>
  <c r="M584" i="44"/>
  <c r="N584" i="44"/>
  <c r="O584" i="44"/>
  <c r="P584" i="44"/>
  <c r="V584" i="44"/>
  <c r="W584" i="44"/>
  <c r="X584" i="44"/>
  <c r="Y584" i="44"/>
  <c r="Z584" i="44"/>
  <c r="AA584" i="44"/>
  <c r="C585" i="44"/>
  <c r="E585" i="44"/>
  <c r="I585" i="44"/>
  <c r="J585" i="44"/>
  <c r="K585" i="44"/>
  <c r="M585" i="44"/>
  <c r="N585" i="44"/>
  <c r="O585" i="44"/>
  <c r="P585" i="44"/>
  <c r="V585" i="44"/>
  <c r="W585" i="44"/>
  <c r="X585" i="44"/>
  <c r="Y585" i="44"/>
  <c r="Z585" i="44"/>
  <c r="AA585" i="44"/>
  <c r="C586" i="44"/>
  <c r="E586" i="44"/>
  <c r="I586" i="44"/>
  <c r="J586" i="44"/>
  <c r="K586" i="44"/>
  <c r="M586" i="44"/>
  <c r="N586" i="44"/>
  <c r="O586" i="44"/>
  <c r="P586" i="44"/>
  <c r="V586" i="44"/>
  <c r="W586" i="44"/>
  <c r="X586" i="44"/>
  <c r="Y586" i="44"/>
  <c r="Z586" i="44"/>
  <c r="AA586" i="44"/>
  <c r="C587" i="44"/>
  <c r="E587" i="44"/>
  <c r="I587" i="44"/>
  <c r="J587" i="44"/>
  <c r="K587" i="44"/>
  <c r="M587" i="44"/>
  <c r="N587" i="44"/>
  <c r="O587" i="44"/>
  <c r="P587" i="44"/>
  <c r="V587" i="44"/>
  <c r="W587" i="44"/>
  <c r="X587" i="44"/>
  <c r="Y587" i="44"/>
  <c r="Z587" i="44"/>
  <c r="AA587" i="44"/>
  <c r="C588" i="44"/>
  <c r="E588" i="44"/>
  <c r="I588" i="44"/>
  <c r="J588" i="44"/>
  <c r="K588" i="44"/>
  <c r="M588" i="44"/>
  <c r="N588" i="44"/>
  <c r="O588" i="44"/>
  <c r="P588" i="44"/>
  <c r="V588" i="44"/>
  <c r="W588" i="44"/>
  <c r="X588" i="44"/>
  <c r="Y588" i="44"/>
  <c r="Z588" i="44"/>
  <c r="AA588" i="44"/>
  <c r="C589" i="44"/>
  <c r="E589" i="44"/>
  <c r="I589" i="44"/>
  <c r="J589" i="44"/>
  <c r="K589" i="44"/>
  <c r="M589" i="44"/>
  <c r="N589" i="44"/>
  <c r="O589" i="44"/>
  <c r="P589" i="44"/>
  <c r="V589" i="44"/>
  <c r="W589" i="44"/>
  <c r="X589" i="44"/>
  <c r="Y589" i="44"/>
  <c r="Z589" i="44"/>
  <c r="AA589" i="44"/>
  <c r="C590" i="44"/>
  <c r="E590" i="44"/>
  <c r="I590" i="44"/>
  <c r="J590" i="44"/>
  <c r="K590" i="44"/>
  <c r="M590" i="44"/>
  <c r="N590" i="44"/>
  <c r="O590" i="44"/>
  <c r="P590" i="44"/>
  <c r="V590" i="44"/>
  <c r="W590" i="44"/>
  <c r="X590" i="44"/>
  <c r="Y590" i="44"/>
  <c r="Z590" i="44"/>
  <c r="AA590" i="44"/>
  <c r="C591" i="44"/>
  <c r="E591" i="44"/>
  <c r="I591" i="44"/>
  <c r="J591" i="44"/>
  <c r="K591" i="44"/>
  <c r="M591" i="44"/>
  <c r="N591" i="44"/>
  <c r="O591" i="44"/>
  <c r="P591" i="44"/>
  <c r="V591" i="44"/>
  <c r="W591" i="44"/>
  <c r="X591" i="44"/>
  <c r="Y591" i="44"/>
  <c r="Z591" i="44"/>
  <c r="AA591" i="44"/>
  <c r="C592" i="44"/>
  <c r="E592" i="44"/>
  <c r="I592" i="44"/>
  <c r="J592" i="44"/>
  <c r="K592" i="44"/>
  <c r="M592" i="44"/>
  <c r="N592" i="44"/>
  <c r="O592" i="44"/>
  <c r="P592" i="44"/>
  <c r="V592" i="44"/>
  <c r="W592" i="44"/>
  <c r="X592" i="44"/>
  <c r="Y592" i="44"/>
  <c r="Z592" i="44"/>
  <c r="AA592" i="44"/>
  <c r="C593" i="44"/>
  <c r="E593" i="44"/>
  <c r="I593" i="44"/>
  <c r="J593" i="44"/>
  <c r="K593" i="44"/>
  <c r="M593" i="44"/>
  <c r="N593" i="44"/>
  <c r="O593" i="44"/>
  <c r="P593" i="44"/>
  <c r="V593" i="44"/>
  <c r="W593" i="44"/>
  <c r="X593" i="44"/>
  <c r="Y593" i="44"/>
  <c r="Z593" i="44"/>
  <c r="AA593" i="44"/>
  <c r="C594" i="44"/>
  <c r="E594" i="44"/>
  <c r="I594" i="44"/>
  <c r="J594" i="44"/>
  <c r="K594" i="44"/>
  <c r="M594" i="44"/>
  <c r="N594" i="44"/>
  <c r="O594" i="44"/>
  <c r="P594" i="44"/>
  <c r="V594" i="44"/>
  <c r="W594" i="44"/>
  <c r="X594" i="44"/>
  <c r="Y594" i="44"/>
  <c r="Z594" i="44"/>
  <c r="AA594" i="44"/>
  <c r="C595" i="44"/>
  <c r="E595" i="44"/>
  <c r="I595" i="44"/>
  <c r="J595" i="44"/>
  <c r="K595" i="44"/>
  <c r="M595" i="44"/>
  <c r="N595" i="44"/>
  <c r="O595" i="44"/>
  <c r="P595" i="44"/>
  <c r="V595" i="44"/>
  <c r="W595" i="44"/>
  <c r="X595" i="44"/>
  <c r="Y595" i="44"/>
  <c r="Z595" i="44"/>
  <c r="AA595" i="44"/>
  <c r="C596" i="44"/>
  <c r="E596" i="44"/>
  <c r="I596" i="44"/>
  <c r="J596" i="44"/>
  <c r="K596" i="44"/>
  <c r="M596" i="44"/>
  <c r="N596" i="44"/>
  <c r="O596" i="44"/>
  <c r="P596" i="44"/>
  <c r="V596" i="44"/>
  <c r="W596" i="44"/>
  <c r="X596" i="44"/>
  <c r="Y596" i="44"/>
  <c r="Z596" i="44"/>
  <c r="AA596" i="44"/>
  <c r="C597" i="44"/>
  <c r="E597" i="44"/>
  <c r="I597" i="44"/>
  <c r="J597" i="44"/>
  <c r="K597" i="44"/>
  <c r="M597" i="44"/>
  <c r="N597" i="44"/>
  <c r="O597" i="44"/>
  <c r="P597" i="44"/>
  <c r="V597" i="44"/>
  <c r="W597" i="44"/>
  <c r="X597" i="44"/>
  <c r="Y597" i="44"/>
  <c r="Z597" i="44"/>
  <c r="AA597" i="44"/>
  <c r="C598" i="44"/>
  <c r="E598" i="44"/>
  <c r="I598" i="44"/>
  <c r="J598" i="44"/>
  <c r="K598" i="44"/>
  <c r="M598" i="44"/>
  <c r="N598" i="44"/>
  <c r="O598" i="44"/>
  <c r="P598" i="44"/>
  <c r="V598" i="44"/>
  <c r="W598" i="44"/>
  <c r="X598" i="44"/>
  <c r="Y598" i="44"/>
  <c r="Z598" i="44"/>
  <c r="AA598" i="44"/>
  <c r="C599" i="44"/>
  <c r="E599" i="44"/>
  <c r="I599" i="44"/>
  <c r="J599" i="44"/>
  <c r="K599" i="44"/>
  <c r="M599" i="44"/>
  <c r="N599" i="44"/>
  <c r="O599" i="44"/>
  <c r="P599" i="44"/>
  <c r="V599" i="44"/>
  <c r="W599" i="44"/>
  <c r="X599" i="44"/>
  <c r="Y599" i="44"/>
  <c r="Z599" i="44"/>
  <c r="AA599" i="44"/>
  <c r="C600" i="44"/>
  <c r="E600" i="44"/>
  <c r="I600" i="44"/>
  <c r="J600" i="44"/>
  <c r="K600" i="44"/>
  <c r="M600" i="44"/>
  <c r="N600" i="44"/>
  <c r="O600" i="44"/>
  <c r="P600" i="44"/>
  <c r="V600" i="44"/>
  <c r="W600" i="44"/>
  <c r="X600" i="44"/>
  <c r="Y600" i="44"/>
  <c r="Z600" i="44"/>
  <c r="AA600" i="44"/>
  <c r="C601" i="44"/>
  <c r="E601" i="44"/>
  <c r="I601" i="44"/>
  <c r="J601" i="44"/>
  <c r="K601" i="44"/>
  <c r="M601" i="44"/>
  <c r="N601" i="44"/>
  <c r="O601" i="44"/>
  <c r="P601" i="44"/>
  <c r="V601" i="44"/>
  <c r="W601" i="44"/>
  <c r="X601" i="44"/>
  <c r="Y601" i="44"/>
  <c r="Z601" i="44"/>
  <c r="AA601" i="44"/>
  <c r="C602" i="44"/>
  <c r="E602" i="44"/>
  <c r="I602" i="44"/>
  <c r="J602" i="44"/>
  <c r="K602" i="44"/>
  <c r="M602" i="44"/>
  <c r="N602" i="44"/>
  <c r="O602" i="44"/>
  <c r="P602" i="44"/>
  <c r="V602" i="44"/>
  <c r="W602" i="44"/>
  <c r="X602" i="44"/>
  <c r="Y602" i="44"/>
  <c r="Z602" i="44"/>
  <c r="AA602" i="44"/>
  <c r="C603" i="44"/>
  <c r="E603" i="44"/>
  <c r="I603" i="44"/>
  <c r="J603" i="44"/>
  <c r="K603" i="44"/>
  <c r="M603" i="44"/>
  <c r="N603" i="44"/>
  <c r="O603" i="44"/>
  <c r="P603" i="44"/>
  <c r="V603" i="44"/>
  <c r="W603" i="44"/>
  <c r="X603" i="44"/>
  <c r="Y603" i="44"/>
  <c r="Z603" i="44"/>
  <c r="AA603" i="44"/>
  <c r="C604" i="44"/>
  <c r="E604" i="44"/>
  <c r="I604" i="44"/>
  <c r="J604" i="44"/>
  <c r="K604" i="44"/>
  <c r="M604" i="44"/>
  <c r="N604" i="44"/>
  <c r="O604" i="44"/>
  <c r="P604" i="44"/>
  <c r="V604" i="44"/>
  <c r="W604" i="44"/>
  <c r="X604" i="44"/>
  <c r="Y604" i="44"/>
  <c r="Z604" i="44"/>
  <c r="AA604" i="44"/>
  <c r="C605" i="44"/>
  <c r="E605" i="44"/>
  <c r="I605" i="44"/>
  <c r="J605" i="44"/>
  <c r="K605" i="44"/>
  <c r="M605" i="44"/>
  <c r="N605" i="44"/>
  <c r="O605" i="44"/>
  <c r="P605" i="44"/>
  <c r="V605" i="44"/>
  <c r="W605" i="44"/>
  <c r="X605" i="44"/>
  <c r="Y605" i="44"/>
  <c r="Z605" i="44"/>
  <c r="AA605" i="44"/>
  <c r="C606" i="44"/>
  <c r="E606" i="44"/>
  <c r="I606" i="44"/>
  <c r="J606" i="44"/>
  <c r="K606" i="44"/>
  <c r="M606" i="44"/>
  <c r="N606" i="44"/>
  <c r="O606" i="44"/>
  <c r="P606" i="44"/>
  <c r="V606" i="44"/>
  <c r="W606" i="44"/>
  <c r="X606" i="44"/>
  <c r="Y606" i="44"/>
  <c r="Z606" i="44"/>
  <c r="AA606" i="44"/>
  <c r="C607" i="44"/>
  <c r="E607" i="44"/>
  <c r="I607" i="44"/>
  <c r="J607" i="44"/>
  <c r="K607" i="44"/>
  <c r="M607" i="44"/>
  <c r="N607" i="44"/>
  <c r="O607" i="44"/>
  <c r="P607" i="44"/>
  <c r="V607" i="44"/>
  <c r="W607" i="44"/>
  <c r="X607" i="44"/>
  <c r="Y607" i="44"/>
  <c r="Z607" i="44"/>
  <c r="AA607" i="44"/>
  <c r="C608" i="44"/>
  <c r="E608" i="44"/>
  <c r="I608" i="44"/>
  <c r="J608" i="44"/>
  <c r="K608" i="44"/>
  <c r="M608" i="44"/>
  <c r="N608" i="44"/>
  <c r="O608" i="44"/>
  <c r="P608" i="44"/>
  <c r="V608" i="44"/>
  <c r="W608" i="44"/>
  <c r="X608" i="44"/>
  <c r="Y608" i="44"/>
  <c r="Z608" i="44"/>
  <c r="AA608" i="44"/>
  <c r="C609" i="44"/>
  <c r="E609" i="44"/>
  <c r="I609" i="44"/>
  <c r="J609" i="44"/>
  <c r="K609" i="44"/>
  <c r="M609" i="44"/>
  <c r="N609" i="44"/>
  <c r="O609" i="44"/>
  <c r="P609" i="44"/>
  <c r="V609" i="44"/>
  <c r="W609" i="44"/>
  <c r="X609" i="44"/>
  <c r="Y609" i="44"/>
  <c r="Z609" i="44"/>
  <c r="AA609" i="44"/>
  <c r="C610" i="44"/>
  <c r="E610" i="44"/>
  <c r="I610" i="44"/>
  <c r="J610" i="44"/>
  <c r="K610" i="44"/>
  <c r="M610" i="44"/>
  <c r="N610" i="44"/>
  <c r="O610" i="44"/>
  <c r="P610" i="44"/>
  <c r="V610" i="44"/>
  <c r="W610" i="44"/>
  <c r="X610" i="44"/>
  <c r="Y610" i="44"/>
  <c r="Z610" i="44"/>
  <c r="AA610" i="44"/>
  <c r="C611" i="44"/>
  <c r="E611" i="44"/>
  <c r="I611" i="44"/>
  <c r="J611" i="44"/>
  <c r="K611" i="44"/>
  <c r="M611" i="44"/>
  <c r="N611" i="44"/>
  <c r="O611" i="44"/>
  <c r="P611" i="44"/>
  <c r="V611" i="44"/>
  <c r="W611" i="44"/>
  <c r="X611" i="44"/>
  <c r="Y611" i="44"/>
  <c r="Z611" i="44"/>
  <c r="AA611" i="44"/>
  <c r="C612" i="44"/>
  <c r="E612" i="44"/>
  <c r="I612" i="44"/>
  <c r="J612" i="44"/>
  <c r="K612" i="44"/>
  <c r="M612" i="44"/>
  <c r="N612" i="44"/>
  <c r="O612" i="44"/>
  <c r="P612" i="44"/>
  <c r="V612" i="44"/>
  <c r="W612" i="44"/>
  <c r="X612" i="44"/>
  <c r="Y612" i="44"/>
  <c r="Z612" i="44"/>
  <c r="AA612" i="44"/>
  <c r="C613" i="44"/>
  <c r="E613" i="44"/>
  <c r="I613" i="44"/>
  <c r="J613" i="44"/>
  <c r="K613" i="44"/>
  <c r="M613" i="44"/>
  <c r="N613" i="44"/>
  <c r="O613" i="44"/>
  <c r="P613" i="44"/>
  <c r="V613" i="44"/>
  <c r="W613" i="44"/>
  <c r="X613" i="44"/>
  <c r="Y613" i="44"/>
  <c r="Z613" i="44"/>
  <c r="AA613" i="44"/>
  <c r="C614" i="44"/>
  <c r="E614" i="44"/>
  <c r="I614" i="44"/>
  <c r="J614" i="44"/>
  <c r="K614" i="44"/>
  <c r="M614" i="44"/>
  <c r="N614" i="44"/>
  <c r="O614" i="44"/>
  <c r="P614" i="44"/>
  <c r="V614" i="44"/>
  <c r="W614" i="44"/>
  <c r="X614" i="44"/>
  <c r="Y614" i="44"/>
  <c r="Z614" i="44"/>
  <c r="AA614" i="44"/>
  <c r="C615" i="44"/>
  <c r="E615" i="44"/>
  <c r="I615" i="44"/>
  <c r="J615" i="44"/>
  <c r="K615" i="44"/>
  <c r="M615" i="44"/>
  <c r="N615" i="44"/>
  <c r="O615" i="44"/>
  <c r="P615" i="44"/>
  <c r="V615" i="44"/>
  <c r="W615" i="44"/>
  <c r="X615" i="44"/>
  <c r="Y615" i="44"/>
  <c r="Z615" i="44"/>
  <c r="AA615" i="44"/>
  <c r="C616" i="44"/>
  <c r="E616" i="44"/>
  <c r="I616" i="44"/>
  <c r="J616" i="44"/>
  <c r="K616" i="44"/>
  <c r="M616" i="44"/>
  <c r="N616" i="44"/>
  <c r="O616" i="44"/>
  <c r="P616" i="44"/>
  <c r="V616" i="44"/>
  <c r="W616" i="44"/>
  <c r="X616" i="44"/>
  <c r="Y616" i="44"/>
  <c r="Z616" i="44"/>
  <c r="AA616" i="44"/>
  <c r="C617" i="44"/>
  <c r="E617" i="44"/>
  <c r="I617" i="44"/>
  <c r="J617" i="44"/>
  <c r="K617" i="44"/>
  <c r="M617" i="44"/>
  <c r="N617" i="44"/>
  <c r="O617" i="44"/>
  <c r="P617" i="44"/>
  <c r="V617" i="44"/>
  <c r="W617" i="44"/>
  <c r="X617" i="44"/>
  <c r="Y617" i="44"/>
  <c r="Z617" i="44"/>
  <c r="AA617" i="44"/>
  <c r="C618" i="44"/>
  <c r="E618" i="44"/>
  <c r="I618" i="44"/>
  <c r="J618" i="44"/>
  <c r="K618" i="44"/>
  <c r="M618" i="44"/>
  <c r="N618" i="44"/>
  <c r="O618" i="44"/>
  <c r="P618" i="44"/>
  <c r="V618" i="44"/>
  <c r="W618" i="44"/>
  <c r="X618" i="44"/>
  <c r="Y618" i="44"/>
  <c r="Z618" i="44"/>
  <c r="AA618" i="44"/>
  <c r="C619" i="44"/>
  <c r="E619" i="44"/>
  <c r="I619" i="44"/>
  <c r="J619" i="44"/>
  <c r="K619" i="44"/>
  <c r="M619" i="44"/>
  <c r="N619" i="44"/>
  <c r="O619" i="44"/>
  <c r="P619" i="44"/>
  <c r="V619" i="44"/>
  <c r="W619" i="44"/>
  <c r="X619" i="44"/>
  <c r="Y619" i="44"/>
  <c r="Z619" i="44"/>
  <c r="AA619" i="44"/>
  <c r="C620" i="44"/>
  <c r="E620" i="44"/>
  <c r="I620" i="44"/>
  <c r="J620" i="44"/>
  <c r="K620" i="44"/>
  <c r="M620" i="44"/>
  <c r="N620" i="44"/>
  <c r="O620" i="44"/>
  <c r="P620" i="44"/>
  <c r="V620" i="44"/>
  <c r="W620" i="44"/>
  <c r="X620" i="44"/>
  <c r="Y620" i="44"/>
  <c r="Z620" i="44"/>
  <c r="AA620" i="44"/>
  <c r="C621" i="44"/>
  <c r="E621" i="44"/>
  <c r="I621" i="44"/>
  <c r="J621" i="44"/>
  <c r="K621" i="44"/>
  <c r="M621" i="44"/>
  <c r="N621" i="44"/>
  <c r="O621" i="44"/>
  <c r="P621" i="44"/>
  <c r="V621" i="44"/>
  <c r="W621" i="44"/>
  <c r="X621" i="44"/>
  <c r="Y621" i="44"/>
  <c r="Z621" i="44"/>
  <c r="AA621" i="44"/>
  <c r="C622" i="44"/>
  <c r="E622" i="44"/>
  <c r="I622" i="44"/>
  <c r="J622" i="44"/>
  <c r="K622" i="44"/>
  <c r="M622" i="44"/>
  <c r="N622" i="44"/>
  <c r="O622" i="44"/>
  <c r="P622" i="44"/>
  <c r="V622" i="44"/>
  <c r="W622" i="44"/>
  <c r="X622" i="44"/>
  <c r="Y622" i="44"/>
  <c r="Z622" i="44"/>
  <c r="AA622" i="44"/>
  <c r="C623" i="44"/>
  <c r="E623" i="44"/>
  <c r="I623" i="44"/>
  <c r="J623" i="44"/>
  <c r="K623" i="44"/>
  <c r="M623" i="44"/>
  <c r="N623" i="44"/>
  <c r="O623" i="44"/>
  <c r="P623" i="44"/>
  <c r="V623" i="44"/>
  <c r="W623" i="44"/>
  <c r="X623" i="44"/>
  <c r="Y623" i="44"/>
  <c r="Z623" i="44"/>
  <c r="AA623" i="44"/>
  <c r="C624" i="44"/>
  <c r="E624" i="44"/>
  <c r="I624" i="44"/>
  <c r="J624" i="44"/>
  <c r="K624" i="44"/>
  <c r="M624" i="44"/>
  <c r="N624" i="44"/>
  <c r="O624" i="44"/>
  <c r="P624" i="44"/>
  <c r="V624" i="44"/>
  <c r="W624" i="44"/>
  <c r="X624" i="44"/>
  <c r="Y624" i="44"/>
  <c r="Z624" i="44"/>
  <c r="AA624" i="44"/>
  <c r="C625" i="44"/>
  <c r="E625" i="44"/>
  <c r="I625" i="44"/>
  <c r="J625" i="44"/>
  <c r="K625" i="44"/>
  <c r="M625" i="44"/>
  <c r="N625" i="44"/>
  <c r="O625" i="44"/>
  <c r="P625" i="44"/>
  <c r="V625" i="44"/>
  <c r="W625" i="44"/>
  <c r="X625" i="44"/>
  <c r="Y625" i="44"/>
  <c r="Z625" i="44"/>
  <c r="AA625" i="44"/>
  <c r="C626" i="44"/>
  <c r="E626" i="44"/>
  <c r="I626" i="44"/>
  <c r="J626" i="44"/>
  <c r="K626" i="44"/>
  <c r="M626" i="44"/>
  <c r="N626" i="44"/>
  <c r="O626" i="44"/>
  <c r="P626" i="44"/>
  <c r="V626" i="44"/>
  <c r="W626" i="44"/>
  <c r="X626" i="44"/>
  <c r="Y626" i="44"/>
  <c r="Z626" i="44"/>
  <c r="AA626" i="44"/>
  <c r="C627" i="44"/>
  <c r="E627" i="44"/>
  <c r="I627" i="44"/>
  <c r="J627" i="44"/>
  <c r="K627" i="44"/>
  <c r="M627" i="44"/>
  <c r="N627" i="44"/>
  <c r="O627" i="44"/>
  <c r="P627" i="44"/>
  <c r="V627" i="44"/>
  <c r="W627" i="44"/>
  <c r="X627" i="44"/>
  <c r="Y627" i="44"/>
  <c r="Z627" i="44"/>
  <c r="AA627" i="44"/>
  <c r="C628" i="44"/>
  <c r="E628" i="44"/>
  <c r="I628" i="44"/>
  <c r="J628" i="44"/>
  <c r="K628" i="44"/>
  <c r="M628" i="44"/>
  <c r="N628" i="44"/>
  <c r="O628" i="44"/>
  <c r="P628" i="44"/>
  <c r="V628" i="44"/>
  <c r="W628" i="44"/>
  <c r="C629" i="44"/>
  <c r="E629" i="44"/>
  <c r="I629" i="44"/>
  <c r="J629" i="44"/>
  <c r="K629" i="44"/>
  <c r="M629" i="44"/>
  <c r="N629" i="44"/>
  <c r="O629" i="44"/>
  <c r="P629" i="44"/>
  <c r="V629" i="44"/>
  <c r="W629" i="44"/>
  <c r="C630" i="44"/>
  <c r="E630" i="44"/>
  <c r="I630" i="44"/>
  <c r="J630" i="44"/>
  <c r="K630" i="44"/>
  <c r="M630" i="44"/>
  <c r="N630" i="44"/>
  <c r="O630" i="44"/>
  <c r="P630" i="44"/>
  <c r="V630" i="44"/>
  <c r="W630" i="44"/>
  <c r="C631" i="44"/>
  <c r="E631" i="44"/>
  <c r="I631" i="44"/>
  <c r="J631" i="44"/>
  <c r="K631" i="44"/>
  <c r="M631" i="44"/>
  <c r="N631" i="44"/>
  <c r="O631" i="44"/>
  <c r="P631" i="44"/>
  <c r="V631" i="44"/>
  <c r="W631" i="44"/>
  <c r="C632" i="44"/>
  <c r="E632" i="44"/>
  <c r="I632" i="44"/>
  <c r="J632" i="44"/>
  <c r="K632" i="44"/>
  <c r="M632" i="44"/>
  <c r="N632" i="44"/>
  <c r="O632" i="44"/>
  <c r="P632" i="44"/>
  <c r="V632" i="44"/>
  <c r="W632" i="44"/>
  <c r="C633" i="44"/>
  <c r="E633" i="44"/>
  <c r="I633" i="44"/>
  <c r="J633" i="44"/>
  <c r="K633" i="44"/>
  <c r="M633" i="44"/>
  <c r="N633" i="44"/>
  <c r="O633" i="44"/>
  <c r="P633" i="44"/>
  <c r="V633" i="44"/>
  <c r="W633" i="44"/>
  <c r="C634" i="44"/>
  <c r="E634" i="44"/>
  <c r="I634" i="44"/>
  <c r="J634" i="44"/>
  <c r="K634" i="44"/>
  <c r="M634" i="44"/>
  <c r="N634" i="44"/>
  <c r="O634" i="44"/>
  <c r="P634" i="44"/>
  <c r="V634" i="44"/>
  <c r="W634" i="44"/>
  <c r="C635" i="44"/>
  <c r="E635" i="44"/>
  <c r="I635" i="44"/>
  <c r="J635" i="44"/>
  <c r="K635" i="44"/>
  <c r="M635" i="44"/>
  <c r="N635" i="44"/>
  <c r="O635" i="44"/>
  <c r="P635" i="44"/>
  <c r="V635" i="44"/>
  <c r="W635" i="44"/>
  <c r="C636" i="44"/>
  <c r="E636" i="44"/>
  <c r="I636" i="44"/>
  <c r="J636" i="44"/>
  <c r="K636" i="44"/>
  <c r="M636" i="44"/>
  <c r="N636" i="44"/>
  <c r="O636" i="44"/>
  <c r="P636" i="44"/>
  <c r="V636" i="44"/>
  <c r="W636" i="44"/>
  <c r="C637" i="44"/>
  <c r="E637" i="44"/>
  <c r="I637" i="44"/>
  <c r="J637" i="44"/>
  <c r="K637" i="44"/>
  <c r="M637" i="44"/>
  <c r="N637" i="44"/>
  <c r="O637" i="44"/>
  <c r="P637" i="44"/>
  <c r="V637" i="44"/>
  <c r="W637" i="44"/>
  <c r="C638" i="44"/>
  <c r="E638" i="44"/>
  <c r="I638" i="44"/>
  <c r="J638" i="44"/>
  <c r="K638" i="44"/>
  <c r="M638" i="44"/>
  <c r="N638" i="44"/>
  <c r="O638" i="44"/>
  <c r="P638" i="44"/>
  <c r="V638" i="44"/>
  <c r="W638" i="44"/>
  <c r="C639" i="44"/>
  <c r="E639" i="44"/>
  <c r="I639" i="44"/>
  <c r="J639" i="44"/>
  <c r="K639" i="44"/>
  <c r="M639" i="44"/>
  <c r="N639" i="44"/>
  <c r="O639" i="44"/>
  <c r="P639" i="44"/>
  <c r="V639" i="44"/>
  <c r="W639" i="44"/>
  <c r="C640" i="44"/>
  <c r="E640" i="44"/>
  <c r="I640" i="44"/>
  <c r="J640" i="44"/>
  <c r="K640" i="44"/>
  <c r="M640" i="44"/>
  <c r="N640" i="44"/>
  <c r="O640" i="44"/>
  <c r="P640" i="44"/>
  <c r="V640" i="44"/>
  <c r="W640" i="44"/>
  <c r="C641" i="44"/>
  <c r="E641" i="44"/>
  <c r="I641" i="44"/>
  <c r="J641" i="44"/>
  <c r="K641" i="44"/>
  <c r="M641" i="44"/>
  <c r="N641" i="44"/>
  <c r="O641" i="44"/>
  <c r="P641" i="44"/>
  <c r="V641" i="44"/>
  <c r="W641" i="44"/>
  <c r="C642" i="44"/>
  <c r="E642" i="44"/>
  <c r="I642" i="44"/>
  <c r="J642" i="44"/>
  <c r="K642" i="44"/>
  <c r="M642" i="44"/>
  <c r="N642" i="44"/>
  <c r="O642" i="44"/>
  <c r="P642" i="44"/>
  <c r="V642" i="44"/>
  <c r="W642" i="44"/>
  <c r="C643" i="44"/>
  <c r="E643" i="44"/>
  <c r="I643" i="44"/>
  <c r="J643" i="44"/>
  <c r="K643" i="44"/>
  <c r="M643" i="44"/>
  <c r="N643" i="44"/>
  <c r="O643" i="44"/>
  <c r="P643" i="44"/>
  <c r="V643" i="44"/>
  <c r="W643" i="44"/>
  <c r="C644" i="44"/>
  <c r="E644" i="44"/>
  <c r="I644" i="44"/>
  <c r="J644" i="44"/>
  <c r="K644" i="44"/>
  <c r="M644" i="44"/>
  <c r="N644" i="44"/>
  <c r="O644" i="44"/>
  <c r="P644" i="44"/>
  <c r="V644" i="44"/>
  <c r="W644" i="44"/>
  <c r="C645" i="44"/>
  <c r="E645" i="44"/>
  <c r="I645" i="44"/>
  <c r="J645" i="44"/>
  <c r="K645" i="44"/>
  <c r="M645" i="44"/>
  <c r="N645" i="44"/>
  <c r="O645" i="44"/>
  <c r="P645" i="44"/>
  <c r="V645" i="44"/>
  <c r="W645" i="44"/>
  <c r="C646" i="44"/>
  <c r="E646" i="44"/>
  <c r="I646" i="44"/>
  <c r="J646" i="44"/>
  <c r="K646" i="44"/>
  <c r="M646" i="44"/>
  <c r="N646" i="44"/>
  <c r="O646" i="44"/>
  <c r="P646" i="44"/>
  <c r="V646" i="44"/>
  <c r="W646" i="44"/>
  <c r="C647" i="44"/>
  <c r="E647" i="44"/>
  <c r="I647" i="44"/>
  <c r="J647" i="44"/>
  <c r="K647" i="44"/>
  <c r="M647" i="44"/>
  <c r="N647" i="44"/>
  <c r="O647" i="44"/>
  <c r="P647" i="44"/>
  <c r="V647" i="44"/>
  <c r="W647" i="44"/>
  <c r="C648" i="44"/>
  <c r="E648" i="44"/>
  <c r="I648" i="44"/>
  <c r="J648" i="44"/>
  <c r="K648" i="44"/>
  <c r="M648" i="44"/>
  <c r="N648" i="44"/>
  <c r="O648" i="44"/>
  <c r="P648" i="44"/>
  <c r="V648" i="44"/>
  <c r="W648" i="44"/>
  <c r="C649" i="44"/>
  <c r="E649" i="44"/>
  <c r="I649" i="44"/>
  <c r="J649" i="44"/>
  <c r="K649" i="44"/>
  <c r="M649" i="44"/>
  <c r="N649" i="44"/>
  <c r="O649" i="44"/>
  <c r="P649" i="44"/>
  <c r="V649" i="44"/>
  <c r="W649" i="44"/>
  <c r="C650" i="44"/>
  <c r="E650" i="44"/>
  <c r="I650" i="44"/>
  <c r="J650" i="44"/>
  <c r="K650" i="44"/>
  <c r="M650" i="44"/>
  <c r="N650" i="44"/>
  <c r="O650" i="44"/>
  <c r="P650" i="44"/>
  <c r="V650" i="44"/>
  <c r="W650" i="44"/>
  <c r="C651" i="44"/>
  <c r="E651" i="44"/>
  <c r="I651" i="44"/>
  <c r="J651" i="44"/>
  <c r="K651" i="44"/>
  <c r="M651" i="44"/>
  <c r="N651" i="44"/>
  <c r="O651" i="44"/>
  <c r="P651" i="44"/>
  <c r="V651" i="44"/>
  <c r="W651" i="44"/>
  <c r="C652" i="44"/>
  <c r="E652" i="44"/>
  <c r="I652" i="44"/>
  <c r="J652" i="44"/>
  <c r="K652" i="44"/>
  <c r="M652" i="44"/>
  <c r="N652" i="44"/>
  <c r="O652" i="44"/>
  <c r="P652" i="44"/>
  <c r="V652" i="44"/>
  <c r="W652" i="44"/>
  <c r="C653" i="44"/>
  <c r="E653" i="44"/>
  <c r="I653" i="44"/>
  <c r="J653" i="44"/>
  <c r="K653" i="44"/>
  <c r="M653" i="44"/>
  <c r="N653" i="44"/>
  <c r="O653" i="44"/>
  <c r="P653" i="44"/>
  <c r="V653" i="44"/>
  <c r="W653" i="44"/>
  <c r="C654" i="44"/>
  <c r="E654" i="44"/>
  <c r="I654" i="44"/>
  <c r="J654" i="44"/>
  <c r="K654" i="44"/>
  <c r="M654" i="44"/>
  <c r="N654" i="44"/>
  <c r="O654" i="44"/>
  <c r="P654" i="44"/>
  <c r="V654" i="44"/>
  <c r="W654" i="44"/>
  <c r="C655" i="44"/>
  <c r="E655" i="44"/>
  <c r="I655" i="44"/>
  <c r="J655" i="44"/>
  <c r="K655" i="44"/>
  <c r="M655" i="44"/>
  <c r="N655" i="44"/>
  <c r="O655" i="44"/>
  <c r="P655" i="44"/>
  <c r="V655" i="44"/>
  <c r="W655" i="44"/>
  <c r="C656" i="44"/>
  <c r="E656" i="44"/>
  <c r="I656" i="44"/>
  <c r="J656" i="44"/>
  <c r="K656" i="44"/>
  <c r="M656" i="44"/>
  <c r="N656" i="44"/>
  <c r="O656" i="44"/>
  <c r="P656" i="44"/>
  <c r="V656" i="44"/>
  <c r="W656" i="44"/>
  <c r="C657" i="44"/>
  <c r="E657" i="44"/>
  <c r="I657" i="44"/>
  <c r="J657" i="44"/>
  <c r="K657" i="44"/>
  <c r="M657" i="44"/>
  <c r="N657" i="44"/>
  <c r="O657" i="44"/>
  <c r="P657" i="44"/>
  <c r="V657" i="44"/>
  <c r="W657" i="44"/>
  <c r="C658" i="44"/>
  <c r="E658" i="44"/>
  <c r="I658" i="44"/>
  <c r="J658" i="44"/>
  <c r="K658" i="44"/>
  <c r="M658" i="44"/>
  <c r="N658" i="44"/>
  <c r="O658" i="44"/>
  <c r="P658" i="44"/>
  <c r="V658" i="44"/>
  <c r="W658" i="44"/>
  <c r="C659" i="44"/>
  <c r="E659" i="44"/>
  <c r="I659" i="44"/>
  <c r="J659" i="44"/>
  <c r="K659" i="44"/>
  <c r="M659" i="44"/>
  <c r="N659" i="44"/>
  <c r="O659" i="44"/>
  <c r="P659" i="44"/>
  <c r="V659" i="44"/>
  <c r="W659" i="44"/>
  <c r="C660" i="44"/>
  <c r="E660" i="44"/>
  <c r="I660" i="44"/>
  <c r="J660" i="44"/>
  <c r="K660" i="44"/>
  <c r="M660" i="44"/>
  <c r="N660" i="44"/>
  <c r="O660" i="44"/>
  <c r="P660" i="44"/>
  <c r="V660" i="44"/>
  <c r="W660" i="44"/>
  <c r="C661" i="44"/>
  <c r="E661" i="44"/>
  <c r="I661" i="44"/>
  <c r="J661" i="44"/>
  <c r="K661" i="44"/>
  <c r="M661" i="44"/>
  <c r="N661" i="44"/>
  <c r="O661" i="44"/>
  <c r="P661" i="44"/>
  <c r="V661" i="44"/>
  <c r="W661" i="44"/>
  <c r="C662" i="44"/>
  <c r="E662" i="44"/>
  <c r="I662" i="44"/>
  <c r="J662" i="44"/>
  <c r="K662" i="44"/>
  <c r="M662" i="44"/>
  <c r="N662" i="44"/>
  <c r="O662" i="44"/>
  <c r="P662" i="44"/>
  <c r="V662" i="44"/>
  <c r="W662" i="44"/>
  <c r="C663" i="44"/>
  <c r="E663" i="44"/>
  <c r="I663" i="44"/>
  <c r="J663" i="44"/>
  <c r="K663" i="44"/>
  <c r="M663" i="44"/>
  <c r="N663" i="44"/>
  <c r="O663" i="44"/>
  <c r="P663" i="44"/>
  <c r="V663" i="44"/>
  <c r="W663" i="44"/>
  <c r="C664" i="44"/>
  <c r="E664" i="44"/>
  <c r="I664" i="44"/>
  <c r="J664" i="44"/>
  <c r="K664" i="44"/>
  <c r="M664" i="44"/>
  <c r="N664" i="44"/>
  <c r="O664" i="44"/>
  <c r="P664" i="44"/>
  <c r="V664" i="44"/>
  <c r="W664" i="44"/>
  <c r="C665" i="44"/>
  <c r="E665" i="44"/>
  <c r="I665" i="44"/>
  <c r="J665" i="44"/>
  <c r="K665" i="44"/>
  <c r="M665" i="44"/>
  <c r="N665" i="44"/>
  <c r="O665" i="44"/>
  <c r="P665" i="44"/>
  <c r="V665" i="44"/>
  <c r="W665" i="44"/>
  <c r="C666" i="44"/>
  <c r="E666" i="44"/>
  <c r="I666" i="44"/>
  <c r="J666" i="44"/>
  <c r="K666" i="44"/>
  <c r="M666" i="44"/>
  <c r="N666" i="44"/>
  <c r="O666" i="44"/>
  <c r="P666" i="44"/>
  <c r="V666" i="44"/>
  <c r="W666" i="44"/>
  <c r="C667" i="44"/>
  <c r="E667" i="44"/>
  <c r="I667" i="44"/>
  <c r="J667" i="44"/>
  <c r="K667" i="44"/>
  <c r="M667" i="44"/>
  <c r="N667" i="44"/>
  <c r="O667" i="44"/>
  <c r="P667" i="44"/>
  <c r="V667" i="44"/>
  <c r="W667" i="44"/>
  <c r="C668" i="44"/>
  <c r="E668" i="44"/>
  <c r="I668" i="44"/>
  <c r="J668" i="44"/>
  <c r="K668" i="44"/>
  <c r="M668" i="44"/>
  <c r="N668" i="44"/>
  <c r="O668" i="44"/>
  <c r="P668" i="44"/>
  <c r="V668" i="44"/>
  <c r="W668" i="44"/>
  <c r="C669" i="44"/>
  <c r="E669" i="44"/>
  <c r="I669" i="44"/>
  <c r="J669" i="44"/>
  <c r="K669" i="44"/>
  <c r="M669" i="44"/>
  <c r="N669" i="44"/>
  <c r="O669" i="44"/>
  <c r="P669" i="44"/>
  <c r="V669" i="44"/>
  <c r="W669" i="44"/>
  <c r="C670" i="44"/>
  <c r="E670" i="44"/>
  <c r="I670" i="44"/>
  <c r="J670" i="44"/>
  <c r="K670" i="44"/>
  <c r="M670" i="44"/>
  <c r="N670" i="44"/>
  <c r="O670" i="44"/>
  <c r="P670" i="44"/>
  <c r="V670" i="44"/>
  <c r="W670" i="44"/>
  <c r="C671" i="44"/>
  <c r="E671" i="44"/>
  <c r="I671" i="44"/>
  <c r="J671" i="44"/>
  <c r="K671" i="44"/>
  <c r="M671" i="44"/>
  <c r="N671" i="44"/>
  <c r="O671" i="44"/>
  <c r="P671" i="44"/>
  <c r="V671" i="44"/>
  <c r="W671" i="44"/>
  <c r="C672" i="44"/>
  <c r="E672" i="44"/>
  <c r="I672" i="44"/>
  <c r="J672" i="44"/>
  <c r="K672" i="44"/>
  <c r="M672" i="44"/>
  <c r="N672" i="44"/>
  <c r="O672" i="44"/>
  <c r="P672" i="44"/>
  <c r="V672" i="44"/>
  <c r="W672" i="44"/>
  <c r="C673" i="44"/>
  <c r="E673" i="44"/>
  <c r="I673" i="44"/>
  <c r="J673" i="44"/>
  <c r="K673" i="44"/>
  <c r="M673" i="44"/>
  <c r="N673" i="44"/>
  <c r="O673" i="44"/>
  <c r="P673" i="44"/>
  <c r="V673" i="44"/>
  <c r="W673" i="44"/>
  <c r="C674" i="44"/>
  <c r="E674" i="44"/>
  <c r="I674" i="44"/>
  <c r="J674" i="44"/>
  <c r="K674" i="44"/>
  <c r="M674" i="44"/>
  <c r="N674" i="44"/>
  <c r="O674" i="44"/>
  <c r="P674" i="44"/>
  <c r="V674" i="44"/>
  <c r="W674" i="44"/>
  <c r="C675" i="44"/>
  <c r="E675" i="44"/>
  <c r="I675" i="44"/>
  <c r="J675" i="44"/>
  <c r="K675" i="44"/>
  <c r="M675" i="44"/>
  <c r="N675" i="44"/>
  <c r="O675" i="44"/>
  <c r="P675" i="44"/>
  <c r="V675" i="44"/>
  <c r="W675" i="44"/>
  <c r="C676" i="44"/>
  <c r="E676" i="44"/>
  <c r="I676" i="44"/>
  <c r="J676" i="44"/>
  <c r="K676" i="44"/>
  <c r="M676" i="44"/>
  <c r="N676" i="44"/>
  <c r="O676" i="44"/>
  <c r="P676" i="44"/>
  <c r="V676" i="44"/>
  <c r="W676" i="44"/>
  <c r="C677" i="44"/>
  <c r="E677" i="44"/>
  <c r="I677" i="44"/>
  <c r="J677" i="44"/>
  <c r="K677" i="44"/>
  <c r="M677" i="44"/>
  <c r="N677" i="44"/>
  <c r="O677" i="44"/>
  <c r="P677" i="44"/>
  <c r="V677" i="44"/>
  <c r="W677" i="44"/>
  <c r="C678" i="44"/>
  <c r="E678" i="44"/>
  <c r="I678" i="44"/>
  <c r="J678" i="44"/>
  <c r="K678" i="44"/>
  <c r="M678" i="44"/>
  <c r="N678" i="44"/>
  <c r="O678" i="44"/>
  <c r="P678" i="44"/>
  <c r="V678" i="44"/>
  <c r="W678" i="44"/>
  <c r="C679" i="44"/>
  <c r="E679" i="44"/>
  <c r="I679" i="44"/>
  <c r="J679" i="44"/>
  <c r="K679" i="44"/>
  <c r="M679" i="44"/>
  <c r="N679" i="44"/>
  <c r="O679" i="44"/>
  <c r="P679" i="44"/>
  <c r="V679" i="44"/>
  <c r="W679" i="44"/>
  <c r="C680" i="44"/>
  <c r="E680" i="44"/>
  <c r="I680" i="44"/>
  <c r="J680" i="44"/>
  <c r="K680" i="44"/>
  <c r="M680" i="44"/>
  <c r="N680" i="44"/>
  <c r="O680" i="44"/>
  <c r="P680" i="44"/>
  <c r="V680" i="44"/>
  <c r="W680" i="44"/>
  <c r="C681" i="44"/>
  <c r="E681" i="44"/>
  <c r="I681" i="44"/>
  <c r="J681" i="44"/>
  <c r="K681" i="44"/>
  <c r="M681" i="44"/>
  <c r="N681" i="44"/>
  <c r="O681" i="44"/>
  <c r="P681" i="44"/>
  <c r="V681" i="44"/>
  <c r="W681" i="44"/>
  <c r="C682" i="44"/>
  <c r="E682" i="44"/>
  <c r="I682" i="44"/>
  <c r="J682" i="44"/>
  <c r="K682" i="44"/>
  <c r="M682" i="44"/>
  <c r="N682" i="44"/>
  <c r="O682" i="44"/>
  <c r="P682" i="44"/>
  <c r="V682" i="44"/>
  <c r="W682" i="44"/>
  <c r="C683" i="44"/>
  <c r="E683" i="44"/>
  <c r="I683" i="44"/>
  <c r="J683" i="44"/>
  <c r="K683" i="44"/>
  <c r="M683" i="44"/>
  <c r="N683" i="44"/>
  <c r="O683" i="44"/>
  <c r="P683" i="44"/>
  <c r="V683" i="44"/>
  <c r="W683" i="44"/>
  <c r="C684" i="44"/>
  <c r="E684" i="44"/>
  <c r="I684" i="44"/>
  <c r="J684" i="44"/>
  <c r="K684" i="44"/>
  <c r="M684" i="44"/>
  <c r="N684" i="44"/>
  <c r="O684" i="44"/>
  <c r="P684" i="44"/>
  <c r="V684" i="44"/>
  <c r="W684" i="44"/>
  <c r="C685" i="44"/>
  <c r="E685" i="44"/>
  <c r="I685" i="44"/>
  <c r="J685" i="44"/>
  <c r="K685" i="44"/>
  <c r="M685" i="44"/>
  <c r="N685" i="44"/>
  <c r="O685" i="44"/>
  <c r="P685" i="44"/>
  <c r="V685" i="44"/>
  <c r="W685" i="44"/>
  <c r="C686" i="44"/>
  <c r="E686" i="44"/>
  <c r="I686" i="44"/>
  <c r="J686" i="44"/>
  <c r="K686" i="44"/>
  <c r="M686" i="44"/>
  <c r="N686" i="44"/>
  <c r="O686" i="44"/>
  <c r="P686" i="44"/>
  <c r="V686" i="44"/>
  <c r="W686" i="44"/>
  <c r="C687" i="44"/>
  <c r="E687" i="44"/>
  <c r="I687" i="44"/>
  <c r="J687" i="44"/>
  <c r="K687" i="44"/>
  <c r="M687" i="44"/>
  <c r="N687" i="44"/>
  <c r="O687" i="44"/>
  <c r="P687" i="44"/>
  <c r="V687" i="44"/>
  <c r="W687" i="44"/>
  <c r="C688" i="44"/>
  <c r="E688" i="44"/>
  <c r="I688" i="44"/>
  <c r="J688" i="44"/>
  <c r="K688" i="44"/>
  <c r="M688" i="44"/>
  <c r="N688" i="44"/>
  <c r="O688" i="44"/>
  <c r="P688" i="44"/>
  <c r="V688" i="44"/>
  <c r="W688" i="44"/>
  <c r="C689" i="44"/>
  <c r="E689" i="44"/>
  <c r="I689" i="44"/>
  <c r="J689" i="44"/>
  <c r="K689" i="44"/>
  <c r="M689" i="44"/>
  <c r="N689" i="44"/>
  <c r="O689" i="44"/>
  <c r="P689" i="44"/>
  <c r="V689" i="44"/>
  <c r="W689" i="44"/>
  <c r="C690" i="44"/>
  <c r="E690" i="44"/>
  <c r="I690" i="44"/>
  <c r="J690" i="44"/>
  <c r="K690" i="44"/>
  <c r="M690" i="44"/>
  <c r="N690" i="44"/>
  <c r="O690" i="44"/>
  <c r="P690" i="44"/>
  <c r="V690" i="44"/>
  <c r="W690" i="44"/>
  <c r="C691" i="44"/>
  <c r="E691" i="44"/>
  <c r="I691" i="44"/>
  <c r="J691" i="44"/>
  <c r="K691" i="44"/>
  <c r="M691" i="44"/>
  <c r="N691" i="44"/>
  <c r="O691" i="44"/>
  <c r="P691" i="44"/>
  <c r="V691" i="44"/>
  <c r="W691" i="44"/>
  <c r="C692" i="44"/>
  <c r="E692" i="44"/>
  <c r="I692" i="44"/>
  <c r="J692" i="44"/>
  <c r="K692" i="44"/>
  <c r="M692" i="44"/>
  <c r="N692" i="44"/>
  <c r="O692" i="44"/>
  <c r="P692" i="44"/>
  <c r="V692" i="44"/>
  <c r="W692" i="44"/>
  <c r="C693" i="44"/>
  <c r="E693" i="44"/>
  <c r="I693" i="44"/>
  <c r="J693" i="44"/>
  <c r="K693" i="44"/>
  <c r="M693" i="44"/>
  <c r="N693" i="44"/>
  <c r="O693" i="44"/>
  <c r="P693" i="44"/>
  <c r="V693" i="44"/>
  <c r="W693" i="44"/>
  <c r="C694" i="44"/>
  <c r="E694" i="44"/>
  <c r="I694" i="44"/>
  <c r="J694" i="44"/>
  <c r="K694" i="44"/>
  <c r="M694" i="44"/>
  <c r="N694" i="44"/>
  <c r="O694" i="44"/>
  <c r="P694" i="44"/>
  <c r="V694" i="44"/>
  <c r="W694" i="44"/>
  <c r="C695" i="44"/>
  <c r="E695" i="44"/>
  <c r="I695" i="44"/>
  <c r="J695" i="44"/>
  <c r="K695" i="44"/>
  <c r="M695" i="44"/>
  <c r="N695" i="44"/>
  <c r="O695" i="44"/>
  <c r="P695" i="44"/>
  <c r="V695" i="44"/>
  <c r="W695" i="44"/>
  <c r="C696" i="44"/>
  <c r="E696" i="44"/>
  <c r="I696" i="44"/>
  <c r="J696" i="44"/>
  <c r="K696" i="44"/>
  <c r="M696" i="44"/>
  <c r="N696" i="44"/>
  <c r="O696" i="44"/>
  <c r="P696" i="44"/>
  <c r="V696" i="44"/>
  <c r="W696" i="44"/>
  <c r="C697" i="44"/>
  <c r="E697" i="44"/>
  <c r="I697" i="44"/>
  <c r="J697" i="44"/>
  <c r="K697" i="44"/>
  <c r="M697" i="44"/>
  <c r="N697" i="44"/>
  <c r="O697" i="44"/>
  <c r="P697" i="44"/>
  <c r="V697" i="44"/>
  <c r="W697" i="44"/>
  <c r="C698" i="44"/>
  <c r="E698" i="44"/>
  <c r="I698" i="44"/>
  <c r="J698" i="44"/>
  <c r="K698" i="44"/>
  <c r="M698" i="44"/>
  <c r="N698" i="44"/>
  <c r="O698" i="44"/>
  <c r="P698" i="44"/>
  <c r="V698" i="44"/>
  <c r="W698" i="44"/>
  <c r="C699" i="44"/>
  <c r="E699" i="44"/>
  <c r="I699" i="44"/>
  <c r="J699" i="44"/>
  <c r="K699" i="44"/>
  <c r="M699" i="44"/>
  <c r="N699" i="44"/>
  <c r="O699" i="44"/>
  <c r="P699" i="44"/>
  <c r="V699" i="44"/>
  <c r="W699" i="44"/>
  <c r="C700" i="44"/>
  <c r="E700" i="44"/>
  <c r="I700" i="44"/>
  <c r="J700" i="44"/>
  <c r="K700" i="44"/>
  <c r="M700" i="44"/>
  <c r="N700" i="44"/>
  <c r="O700" i="44"/>
  <c r="P700" i="44"/>
  <c r="V700" i="44"/>
  <c r="W700" i="44"/>
  <c r="C701" i="44"/>
  <c r="E701" i="44"/>
  <c r="I701" i="44"/>
  <c r="J701" i="44"/>
  <c r="K701" i="44"/>
  <c r="M701" i="44"/>
  <c r="N701" i="44"/>
  <c r="O701" i="44"/>
  <c r="P701" i="44"/>
  <c r="V701" i="44"/>
  <c r="W701" i="44"/>
  <c r="C702" i="44"/>
  <c r="E702" i="44"/>
  <c r="I702" i="44"/>
  <c r="J702" i="44"/>
  <c r="K702" i="44"/>
  <c r="M702" i="44"/>
  <c r="N702" i="44"/>
  <c r="O702" i="44"/>
  <c r="P702" i="44"/>
  <c r="V702" i="44"/>
  <c r="W702" i="44"/>
  <c r="C703" i="44"/>
  <c r="E703" i="44"/>
  <c r="I703" i="44"/>
  <c r="J703" i="44"/>
  <c r="K703" i="44"/>
  <c r="M703" i="44"/>
  <c r="N703" i="44"/>
  <c r="O703" i="44"/>
  <c r="P703" i="44"/>
  <c r="V703" i="44"/>
  <c r="W703" i="44"/>
  <c r="C704" i="44"/>
  <c r="E704" i="44"/>
  <c r="I704" i="44"/>
  <c r="J704" i="44"/>
  <c r="K704" i="44"/>
  <c r="M704" i="44"/>
  <c r="N704" i="44"/>
  <c r="O704" i="44"/>
  <c r="P704" i="44"/>
  <c r="V704" i="44"/>
  <c r="W704" i="44"/>
  <c r="C705" i="44"/>
  <c r="E705" i="44"/>
  <c r="I705" i="44"/>
  <c r="J705" i="44"/>
  <c r="K705" i="44"/>
  <c r="M705" i="44"/>
  <c r="N705" i="44"/>
  <c r="O705" i="44"/>
  <c r="P705" i="44"/>
  <c r="V705" i="44"/>
  <c r="W705" i="44"/>
  <c r="C706" i="44"/>
  <c r="E706" i="44"/>
  <c r="I706" i="44"/>
  <c r="J706" i="44"/>
  <c r="K706" i="44"/>
  <c r="M706" i="44"/>
  <c r="N706" i="44"/>
  <c r="O706" i="44"/>
  <c r="P706" i="44"/>
  <c r="V706" i="44"/>
  <c r="W706" i="44"/>
  <c r="C707" i="44"/>
  <c r="E707" i="44"/>
  <c r="I707" i="44"/>
  <c r="J707" i="44"/>
  <c r="K707" i="44"/>
  <c r="M707" i="44"/>
  <c r="N707" i="44"/>
  <c r="O707" i="44"/>
  <c r="P707" i="44"/>
  <c r="V707" i="44"/>
  <c r="W707" i="44"/>
  <c r="C708" i="44"/>
  <c r="E708" i="44"/>
  <c r="I708" i="44"/>
  <c r="J708" i="44"/>
  <c r="K708" i="44"/>
  <c r="M708" i="44"/>
  <c r="N708" i="44"/>
  <c r="O708" i="44"/>
  <c r="P708" i="44"/>
  <c r="V708" i="44"/>
  <c r="W708" i="44"/>
  <c r="C709" i="44"/>
  <c r="E709" i="44"/>
  <c r="I709" i="44"/>
  <c r="J709" i="44"/>
  <c r="K709" i="44"/>
  <c r="M709" i="44"/>
  <c r="N709" i="44"/>
  <c r="O709" i="44"/>
  <c r="P709" i="44"/>
  <c r="V709" i="44"/>
  <c r="W709" i="44"/>
  <c r="C710" i="44"/>
  <c r="E710" i="44"/>
  <c r="I710" i="44"/>
  <c r="J710" i="44"/>
  <c r="K710" i="44"/>
  <c r="M710" i="44"/>
  <c r="N710" i="44"/>
  <c r="O710" i="44"/>
  <c r="P710" i="44"/>
  <c r="V710" i="44"/>
  <c r="W710" i="44"/>
  <c r="C711" i="44"/>
  <c r="E711" i="44"/>
  <c r="I711" i="44"/>
  <c r="J711" i="44"/>
  <c r="K711" i="44"/>
  <c r="M711" i="44"/>
  <c r="N711" i="44"/>
  <c r="O711" i="44"/>
  <c r="P711" i="44"/>
  <c r="V711" i="44"/>
  <c r="W711" i="44"/>
  <c r="C712" i="44"/>
  <c r="E712" i="44"/>
  <c r="I712" i="44"/>
  <c r="J712" i="44"/>
  <c r="K712" i="44"/>
  <c r="M712" i="44"/>
  <c r="N712" i="44"/>
  <c r="O712" i="44"/>
  <c r="P712" i="44"/>
  <c r="V712" i="44"/>
  <c r="W712" i="44"/>
  <c r="C713" i="44"/>
  <c r="E713" i="44"/>
  <c r="I713" i="44"/>
  <c r="J713" i="44"/>
  <c r="K713" i="44"/>
  <c r="M713" i="44"/>
  <c r="N713" i="44"/>
  <c r="O713" i="44"/>
  <c r="P713" i="44"/>
  <c r="V713" i="44"/>
  <c r="W713" i="44"/>
  <c r="C714" i="44"/>
  <c r="E714" i="44"/>
  <c r="I714" i="44"/>
  <c r="J714" i="44"/>
  <c r="K714" i="44"/>
  <c r="M714" i="44"/>
  <c r="N714" i="44"/>
  <c r="O714" i="44"/>
  <c r="P714" i="44"/>
  <c r="V714" i="44"/>
  <c r="W714" i="44"/>
  <c r="C715" i="44"/>
  <c r="E715" i="44"/>
  <c r="I715" i="44"/>
  <c r="J715" i="44"/>
  <c r="K715" i="44"/>
  <c r="M715" i="44"/>
  <c r="N715" i="44"/>
  <c r="O715" i="44"/>
  <c r="P715" i="44"/>
  <c r="V715" i="44"/>
  <c r="W715" i="44"/>
  <c r="C716" i="44"/>
  <c r="E716" i="44"/>
  <c r="I716" i="44"/>
  <c r="J716" i="44"/>
  <c r="K716" i="44"/>
  <c r="M716" i="44"/>
  <c r="N716" i="44"/>
  <c r="O716" i="44"/>
  <c r="P716" i="44"/>
  <c r="V716" i="44"/>
  <c r="W716" i="44"/>
  <c r="C717" i="44"/>
  <c r="E717" i="44"/>
  <c r="I717" i="44"/>
  <c r="J717" i="44"/>
  <c r="K717" i="44"/>
  <c r="M717" i="44"/>
  <c r="N717" i="44"/>
  <c r="O717" i="44"/>
  <c r="P717" i="44"/>
  <c r="V717" i="44"/>
  <c r="W717" i="44"/>
  <c r="C718" i="44"/>
  <c r="E718" i="44"/>
  <c r="I718" i="44"/>
  <c r="J718" i="44"/>
  <c r="K718" i="44"/>
  <c r="M718" i="44"/>
  <c r="N718" i="44"/>
  <c r="O718" i="44"/>
  <c r="P718" i="44"/>
  <c r="V718" i="44"/>
  <c r="W718" i="44"/>
  <c r="C719" i="44"/>
  <c r="E719" i="44"/>
  <c r="I719" i="44"/>
  <c r="J719" i="44"/>
  <c r="K719" i="44"/>
  <c r="M719" i="44"/>
  <c r="N719" i="44"/>
  <c r="O719" i="44"/>
  <c r="P719" i="44"/>
  <c r="V719" i="44"/>
  <c r="W719" i="44"/>
  <c r="C720" i="44"/>
  <c r="E720" i="44"/>
  <c r="I720" i="44"/>
  <c r="J720" i="44"/>
  <c r="K720" i="44"/>
  <c r="M720" i="44"/>
  <c r="N720" i="44"/>
  <c r="O720" i="44"/>
  <c r="P720" i="44"/>
  <c r="V720" i="44"/>
  <c r="W720" i="44"/>
  <c r="C721" i="44"/>
  <c r="E721" i="44"/>
  <c r="I721" i="44"/>
  <c r="J721" i="44"/>
  <c r="K721" i="44"/>
  <c r="M721" i="44"/>
  <c r="N721" i="44"/>
  <c r="O721" i="44"/>
  <c r="P721" i="44"/>
  <c r="V721" i="44"/>
  <c r="W721" i="44"/>
  <c r="C722" i="44"/>
  <c r="E722" i="44"/>
  <c r="I722" i="44"/>
  <c r="J722" i="44"/>
  <c r="K722" i="44"/>
  <c r="M722" i="44"/>
  <c r="N722" i="44"/>
  <c r="O722" i="44"/>
  <c r="P722" i="44"/>
  <c r="V722" i="44"/>
  <c r="W722" i="44"/>
  <c r="C723" i="44"/>
  <c r="E723" i="44"/>
  <c r="I723" i="44"/>
  <c r="J723" i="44"/>
  <c r="K723" i="44"/>
  <c r="M723" i="44"/>
  <c r="N723" i="44"/>
  <c r="O723" i="44"/>
  <c r="P723" i="44"/>
  <c r="V723" i="44"/>
  <c r="W723" i="44"/>
  <c r="C724" i="44"/>
  <c r="E724" i="44"/>
  <c r="I724" i="44"/>
  <c r="J724" i="44"/>
  <c r="K724" i="44"/>
  <c r="M724" i="44"/>
  <c r="N724" i="44"/>
  <c r="O724" i="44"/>
  <c r="P724" i="44"/>
  <c r="V724" i="44"/>
  <c r="W724" i="44"/>
  <c r="C725" i="44"/>
  <c r="E725" i="44"/>
  <c r="I725" i="44"/>
  <c r="J725" i="44"/>
  <c r="K725" i="44"/>
  <c r="M725" i="44"/>
  <c r="N725" i="44"/>
  <c r="O725" i="44"/>
  <c r="P725" i="44"/>
  <c r="V725" i="44"/>
  <c r="W725" i="44"/>
  <c r="C726" i="44"/>
  <c r="E726" i="44"/>
  <c r="I726" i="44"/>
  <c r="J726" i="44"/>
  <c r="K726" i="44"/>
  <c r="M726" i="44"/>
  <c r="N726" i="44"/>
  <c r="O726" i="44"/>
  <c r="P726" i="44"/>
  <c r="V726" i="44"/>
  <c r="W726" i="44"/>
  <c r="C727" i="44"/>
  <c r="E727" i="44"/>
  <c r="I727" i="44"/>
  <c r="J727" i="44"/>
  <c r="K727" i="44"/>
  <c r="M727" i="44"/>
  <c r="N727" i="44"/>
  <c r="O727" i="44"/>
  <c r="P727" i="44"/>
  <c r="V727" i="44"/>
  <c r="W727" i="44"/>
  <c r="C728" i="44"/>
  <c r="E728" i="44"/>
  <c r="I728" i="44"/>
  <c r="J728" i="44"/>
  <c r="K728" i="44"/>
  <c r="M728" i="44"/>
  <c r="N728" i="44"/>
  <c r="O728" i="44"/>
  <c r="P728" i="44"/>
  <c r="V728" i="44"/>
  <c r="W728" i="44"/>
  <c r="C729" i="44"/>
  <c r="E729" i="44"/>
  <c r="I729" i="44"/>
  <c r="J729" i="44"/>
  <c r="K729" i="44"/>
  <c r="M729" i="44"/>
  <c r="N729" i="44"/>
  <c r="O729" i="44"/>
  <c r="P729" i="44"/>
  <c r="V729" i="44"/>
  <c r="W729" i="44"/>
  <c r="C730" i="44"/>
  <c r="E730" i="44"/>
  <c r="I730" i="44"/>
  <c r="J730" i="44"/>
  <c r="K730" i="44"/>
  <c r="M730" i="44"/>
  <c r="N730" i="44"/>
  <c r="O730" i="44"/>
  <c r="P730" i="44"/>
  <c r="V730" i="44"/>
  <c r="W730" i="44"/>
  <c r="C731" i="44"/>
  <c r="E731" i="44"/>
  <c r="I731" i="44"/>
  <c r="J731" i="44"/>
  <c r="K731" i="44"/>
  <c r="M731" i="44"/>
  <c r="N731" i="44"/>
  <c r="O731" i="44"/>
  <c r="P731" i="44"/>
  <c r="V731" i="44"/>
  <c r="W731" i="44"/>
  <c r="C732" i="44"/>
  <c r="E732" i="44"/>
  <c r="I732" i="44"/>
  <c r="J732" i="44"/>
  <c r="K732" i="44"/>
  <c r="M732" i="44"/>
  <c r="N732" i="44"/>
  <c r="O732" i="44"/>
  <c r="P732" i="44"/>
  <c r="V732" i="44"/>
  <c r="W732" i="44"/>
  <c r="C733" i="44"/>
  <c r="E733" i="44"/>
  <c r="I733" i="44"/>
  <c r="J733" i="44"/>
  <c r="K733" i="44"/>
  <c r="M733" i="44"/>
  <c r="N733" i="44"/>
  <c r="O733" i="44"/>
  <c r="P733" i="44"/>
  <c r="V733" i="44"/>
  <c r="W733" i="44"/>
  <c r="C734" i="44"/>
  <c r="E734" i="44"/>
  <c r="I734" i="44"/>
  <c r="J734" i="44"/>
  <c r="K734" i="44"/>
  <c r="M734" i="44"/>
  <c r="N734" i="44"/>
  <c r="O734" i="44"/>
  <c r="P734" i="44"/>
  <c r="V734" i="44"/>
  <c r="W734" i="44"/>
  <c r="C735" i="44"/>
  <c r="E735" i="44"/>
  <c r="I735" i="44"/>
  <c r="J735" i="44"/>
  <c r="K735" i="44"/>
  <c r="M735" i="44"/>
  <c r="N735" i="44"/>
  <c r="O735" i="44"/>
  <c r="P735" i="44"/>
  <c r="V735" i="44"/>
  <c r="W735" i="44"/>
  <c r="C736" i="44"/>
  <c r="E736" i="44"/>
  <c r="I736" i="44"/>
  <c r="J736" i="44"/>
  <c r="K736" i="44"/>
  <c r="M736" i="44"/>
  <c r="N736" i="44"/>
  <c r="O736" i="44"/>
  <c r="P736" i="44"/>
  <c r="V736" i="44"/>
  <c r="W736" i="44"/>
  <c r="C737" i="44"/>
  <c r="E737" i="44"/>
  <c r="I737" i="44"/>
  <c r="J737" i="44"/>
  <c r="K737" i="44"/>
  <c r="M737" i="44"/>
  <c r="N737" i="44"/>
  <c r="O737" i="44"/>
  <c r="P737" i="44"/>
  <c r="V737" i="44"/>
  <c r="W737" i="44"/>
  <c r="C738" i="44"/>
  <c r="E738" i="44"/>
  <c r="I738" i="44"/>
  <c r="J738" i="44"/>
  <c r="K738" i="44"/>
  <c r="M738" i="44"/>
  <c r="N738" i="44"/>
  <c r="O738" i="44"/>
  <c r="P738" i="44"/>
  <c r="V738" i="44"/>
  <c r="W738" i="44"/>
  <c r="C739" i="44"/>
  <c r="E739" i="44"/>
  <c r="I739" i="44"/>
  <c r="J739" i="44"/>
  <c r="K739" i="44"/>
  <c r="M739" i="44"/>
  <c r="N739" i="44"/>
  <c r="O739" i="44"/>
  <c r="P739" i="44"/>
  <c r="V739" i="44"/>
  <c r="W739" i="44"/>
  <c r="C740" i="44"/>
  <c r="E740" i="44"/>
  <c r="I740" i="44"/>
  <c r="J740" i="44"/>
  <c r="K740" i="44"/>
  <c r="M740" i="44"/>
  <c r="N740" i="44"/>
  <c r="O740" i="44"/>
  <c r="P740" i="44"/>
  <c r="V740" i="44"/>
  <c r="W740" i="44"/>
  <c r="C741" i="44"/>
  <c r="E741" i="44"/>
  <c r="I741" i="44"/>
  <c r="J741" i="44"/>
  <c r="K741" i="44"/>
  <c r="M741" i="44"/>
  <c r="N741" i="44"/>
  <c r="O741" i="44"/>
  <c r="P741" i="44"/>
  <c r="V741" i="44"/>
  <c r="W741" i="44"/>
  <c r="C742" i="44"/>
  <c r="E742" i="44"/>
  <c r="I742" i="44"/>
  <c r="J742" i="44"/>
  <c r="K742" i="44"/>
  <c r="M742" i="44"/>
  <c r="N742" i="44"/>
  <c r="O742" i="44"/>
  <c r="P742" i="44"/>
  <c r="V742" i="44"/>
  <c r="W742" i="44"/>
  <c r="C743" i="44"/>
  <c r="E743" i="44"/>
  <c r="I743" i="44"/>
  <c r="J743" i="44"/>
  <c r="K743" i="44"/>
  <c r="M743" i="44"/>
  <c r="N743" i="44"/>
  <c r="O743" i="44"/>
  <c r="P743" i="44"/>
  <c r="V743" i="44"/>
  <c r="W743" i="44"/>
  <c r="C744" i="44"/>
  <c r="E744" i="44"/>
  <c r="I744" i="44"/>
  <c r="J744" i="44"/>
  <c r="K744" i="44"/>
  <c r="M744" i="44"/>
  <c r="N744" i="44"/>
  <c r="O744" i="44"/>
  <c r="P744" i="44"/>
  <c r="V744" i="44"/>
  <c r="W744" i="44"/>
  <c r="C745" i="44"/>
  <c r="E745" i="44"/>
  <c r="I745" i="44"/>
  <c r="J745" i="44"/>
  <c r="K745" i="44"/>
  <c r="M745" i="44"/>
  <c r="N745" i="44"/>
  <c r="O745" i="44"/>
  <c r="P745" i="44"/>
  <c r="V745" i="44"/>
  <c r="W745" i="44"/>
  <c r="C746" i="44"/>
  <c r="E746" i="44"/>
  <c r="I746" i="44"/>
  <c r="J746" i="44"/>
  <c r="K746" i="44"/>
  <c r="M746" i="44"/>
  <c r="N746" i="44"/>
  <c r="O746" i="44"/>
  <c r="P746" i="44"/>
  <c r="V746" i="44"/>
  <c r="W746" i="44"/>
  <c r="C747" i="44"/>
  <c r="E747" i="44"/>
  <c r="I747" i="44"/>
  <c r="J747" i="44"/>
  <c r="K747" i="44"/>
  <c r="M747" i="44"/>
  <c r="N747" i="44"/>
  <c r="O747" i="44"/>
  <c r="P747" i="44"/>
  <c r="V747" i="44"/>
  <c r="W747" i="44"/>
  <c r="C748" i="44"/>
  <c r="E748" i="44"/>
  <c r="I748" i="44"/>
  <c r="J748" i="44"/>
  <c r="K748" i="44"/>
  <c r="M748" i="44"/>
  <c r="N748" i="44"/>
  <c r="O748" i="44"/>
  <c r="P748" i="44"/>
  <c r="V748" i="44"/>
  <c r="W748" i="44"/>
  <c r="C749" i="44"/>
  <c r="E749" i="44"/>
  <c r="I749" i="44"/>
  <c r="J749" i="44"/>
  <c r="K749" i="44"/>
  <c r="M749" i="44"/>
  <c r="N749" i="44"/>
  <c r="O749" i="44"/>
  <c r="P749" i="44"/>
  <c r="V749" i="44"/>
  <c r="W749" i="44"/>
  <c r="C750" i="44"/>
  <c r="E750" i="44"/>
  <c r="I750" i="44"/>
  <c r="J750" i="44"/>
  <c r="K750" i="44"/>
  <c r="M750" i="44"/>
  <c r="N750" i="44"/>
  <c r="O750" i="44"/>
  <c r="P750" i="44"/>
  <c r="V750" i="44"/>
  <c r="W750" i="44"/>
  <c r="C751" i="44"/>
  <c r="E751" i="44"/>
  <c r="I751" i="44"/>
  <c r="J751" i="44"/>
  <c r="K751" i="44"/>
  <c r="M751" i="44"/>
  <c r="N751" i="44"/>
  <c r="O751" i="44"/>
  <c r="P751" i="44"/>
  <c r="V751" i="44"/>
  <c r="W751" i="44"/>
  <c r="C752" i="44"/>
  <c r="E752" i="44"/>
  <c r="I752" i="44"/>
  <c r="J752" i="44"/>
  <c r="K752" i="44"/>
  <c r="M752" i="44"/>
  <c r="N752" i="44"/>
  <c r="O752" i="44"/>
  <c r="P752" i="44"/>
  <c r="V752" i="44"/>
  <c r="W752" i="44"/>
  <c r="C753" i="44"/>
  <c r="E753" i="44"/>
  <c r="I753" i="44"/>
  <c r="J753" i="44"/>
  <c r="K753" i="44"/>
  <c r="M753" i="44"/>
  <c r="N753" i="44"/>
  <c r="O753" i="44"/>
  <c r="P753" i="44"/>
  <c r="V753" i="44"/>
  <c r="W753" i="44"/>
  <c r="C754" i="44"/>
  <c r="E754" i="44"/>
  <c r="I754" i="44"/>
  <c r="J754" i="44"/>
  <c r="K754" i="44"/>
  <c r="M754" i="44"/>
  <c r="N754" i="44"/>
  <c r="O754" i="44"/>
  <c r="P754" i="44"/>
  <c r="V754" i="44"/>
  <c r="W754" i="44"/>
  <c r="C755" i="44"/>
  <c r="E755" i="44"/>
  <c r="I755" i="44"/>
  <c r="J755" i="44"/>
  <c r="K755" i="44"/>
  <c r="M755" i="44"/>
  <c r="N755" i="44"/>
  <c r="O755" i="44"/>
  <c r="P755" i="44"/>
  <c r="V755" i="44"/>
  <c r="W755" i="44"/>
  <c r="C756" i="44"/>
  <c r="E756" i="44"/>
  <c r="I756" i="44"/>
  <c r="J756" i="44"/>
  <c r="K756" i="44"/>
  <c r="M756" i="44"/>
  <c r="N756" i="44"/>
  <c r="O756" i="44"/>
  <c r="P756" i="44"/>
  <c r="V756" i="44"/>
  <c r="W756" i="44"/>
  <c r="C757" i="44"/>
  <c r="E757" i="44"/>
  <c r="I757" i="44"/>
  <c r="J757" i="44"/>
  <c r="K757" i="44"/>
  <c r="M757" i="44"/>
  <c r="N757" i="44"/>
  <c r="O757" i="44"/>
  <c r="P757" i="44"/>
  <c r="V757" i="44"/>
  <c r="W757" i="44"/>
  <c r="C758" i="44"/>
  <c r="E758" i="44"/>
  <c r="I758" i="44"/>
  <c r="J758" i="44"/>
  <c r="K758" i="44"/>
  <c r="M758" i="44"/>
  <c r="N758" i="44"/>
  <c r="O758" i="44"/>
  <c r="P758" i="44"/>
  <c r="V758" i="44"/>
  <c r="W758" i="44"/>
  <c r="C759" i="44"/>
  <c r="E759" i="44"/>
  <c r="I759" i="44"/>
  <c r="J759" i="44"/>
  <c r="K759" i="44"/>
  <c r="M759" i="44"/>
  <c r="N759" i="44"/>
  <c r="O759" i="44"/>
  <c r="P759" i="44"/>
  <c r="V759" i="44"/>
  <c r="W759" i="44"/>
  <c r="C760" i="44"/>
  <c r="E760" i="44"/>
  <c r="I760" i="44"/>
  <c r="J760" i="44"/>
  <c r="K760" i="44"/>
  <c r="M760" i="44"/>
  <c r="N760" i="44"/>
  <c r="O760" i="44"/>
  <c r="P760" i="44"/>
  <c r="V760" i="44"/>
  <c r="W760" i="44"/>
  <c r="C761" i="44"/>
  <c r="E761" i="44"/>
  <c r="I761" i="44"/>
  <c r="J761" i="44"/>
  <c r="K761" i="44"/>
  <c r="M761" i="44"/>
  <c r="N761" i="44"/>
  <c r="O761" i="44"/>
  <c r="P761" i="44"/>
  <c r="V761" i="44"/>
  <c r="W761" i="44"/>
  <c r="C762" i="44"/>
  <c r="E762" i="44"/>
  <c r="I762" i="44"/>
  <c r="J762" i="44"/>
  <c r="K762" i="44"/>
  <c r="M762" i="44"/>
  <c r="N762" i="44"/>
  <c r="O762" i="44"/>
  <c r="P762" i="44"/>
  <c r="V762" i="44"/>
  <c r="W762" i="44"/>
  <c r="C763" i="44"/>
  <c r="E763" i="44"/>
  <c r="I763" i="44"/>
  <c r="J763" i="44"/>
  <c r="K763" i="44"/>
  <c r="M763" i="44"/>
  <c r="N763" i="44"/>
  <c r="O763" i="44"/>
  <c r="P763" i="44"/>
  <c r="V763" i="44"/>
  <c r="W763" i="44"/>
  <c r="C764" i="44"/>
  <c r="E764" i="44"/>
  <c r="I764" i="44"/>
  <c r="J764" i="44"/>
  <c r="K764" i="44"/>
  <c r="M764" i="44"/>
  <c r="N764" i="44"/>
  <c r="O764" i="44"/>
  <c r="P764" i="44"/>
  <c r="V764" i="44"/>
  <c r="W764" i="44"/>
  <c r="C765" i="44"/>
  <c r="E765" i="44"/>
  <c r="I765" i="44"/>
  <c r="J765" i="44"/>
  <c r="K765" i="44"/>
  <c r="M765" i="44"/>
  <c r="N765" i="44"/>
  <c r="O765" i="44"/>
  <c r="P765" i="44"/>
  <c r="V765" i="44"/>
  <c r="W765" i="44"/>
  <c r="C766" i="44"/>
  <c r="E766" i="44"/>
  <c r="I766" i="44"/>
  <c r="J766" i="44"/>
  <c r="K766" i="44"/>
  <c r="M766" i="44"/>
  <c r="N766" i="44"/>
  <c r="O766" i="44"/>
  <c r="P766" i="44"/>
  <c r="V766" i="44"/>
  <c r="W766" i="44"/>
  <c r="C767" i="44"/>
  <c r="E767" i="44"/>
  <c r="I767" i="44"/>
  <c r="J767" i="44"/>
  <c r="K767" i="44"/>
  <c r="M767" i="44"/>
  <c r="N767" i="44"/>
  <c r="O767" i="44"/>
  <c r="P767" i="44"/>
  <c r="V767" i="44"/>
  <c r="W767" i="44"/>
  <c r="C768" i="44"/>
  <c r="E768" i="44"/>
  <c r="I768" i="44"/>
  <c r="J768" i="44"/>
  <c r="K768" i="44"/>
  <c r="M768" i="44"/>
  <c r="N768" i="44"/>
  <c r="O768" i="44"/>
  <c r="P768" i="44"/>
  <c r="V768" i="44"/>
  <c r="W768" i="44"/>
  <c r="C769" i="44"/>
  <c r="E769" i="44"/>
  <c r="I769" i="44"/>
  <c r="J769" i="44"/>
  <c r="K769" i="44"/>
  <c r="M769" i="44"/>
  <c r="N769" i="44"/>
  <c r="O769" i="44"/>
  <c r="P769" i="44"/>
  <c r="V769" i="44"/>
  <c r="W769" i="44"/>
  <c r="C770" i="44"/>
  <c r="E770" i="44"/>
  <c r="I770" i="44"/>
  <c r="J770" i="44"/>
  <c r="K770" i="44"/>
  <c r="M770" i="44"/>
  <c r="N770" i="44"/>
  <c r="O770" i="44"/>
  <c r="P770" i="44"/>
  <c r="V770" i="44"/>
  <c r="W770" i="44"/>
  <c r="C771" i="44"/>
  <c r="E771" i="44"/>
  <c r="I771" i="44"/>
  <c r="J771" i="44"/>
  <c r="K771" i="44"/>
  <c r="M771" i="44"/>
  <c r="N771" i="44"/>
  <c r="O771" i="44"/>
  <c r="P771" i="44"/>
  <c r="V771" i="44"/>
  <c r="W771" i="44"/>
  <c r="C772" i="44"/>
  <c r="E772" i="44"/>
  <c r="I772" i="44"/>
  <c r="J772" i="44"/>
  <c r="K772" i="44"/>
  <c r="M772" i="44"/>
  <c r="N772" i="44"/>
  <c r="O772" i="44"/>
  <c r="P772" i="44"/>
  <c r="V772" i="44"/>
  <c r="W772" i="44"/>
  <c r="C773" i="44"/>
  <c r="E773" i="44"/>
  <c r="I773" i="44"/>
  <c r="J773" i="44"/>
  <c r="K773" i="44"/>
  <c r="M773" i="44"/>
  <c r="N773" i="44"/>
  <c r="O773" i="44"/>
  <c r="P773" i="44"/>
  <c r="V773" i="44"/>
  <c r="W773" i="44"/>
  <c r="C774" i="44"/>
  <c r="E774" i="44"/>
  <c r="I774" i="44"/>
  <c r="J774" i="44"/>
  <c r="K774" i="44"/>
  <c r="M774" i="44"/>
  <c r="N774" i="44"/>
  <c r="O774" i="44"/>
  <c r="P774" i="44"/>
  <c r="V774" i="44"/>
  <c r="W774" i="44"/>
  <c r="C775" i="44"/>
  <c r="E775" i="44"/>
  <c r="I775" i="44"/>
  <c r="J775" i="44"/>
  <c r="K775" i="44"/>
  <c r="M775" i="44"/>
  <c r="N775" i="44"/>
  <c r="O775" i="44"/>
  <c r="P775" i="44"/>
  <c r="V775" i="44"/>
  <c r="W775" i="44"/>
  <c r="C776" i="44"/>
  <c r="E776" i="44"/>
  <c r="I776" i="44"/>
  <c r="J776" i="44"/>
  <c r="K776" i="44"/>
  <c r="M776" i="44"/>
  <c r="N776" i="44"/>
  <c r="O776" i="44"/>
  <c r="P776" i="44"/>
  <c r="V776" i="44"/>
  <c r="W776" i="44"/>
  <c r="C777" i="44"/>
  <c r="E777" i="44"/>
  <c r="I777" i="44"/>
  <c r="J777" i="44"/>
  <c r="K777" i="44"/>
  <c r="M777" i="44"/>
  <c r="N777" i="44"/>
  <c r="O777" i="44"/>
  <c r="P777" i="44"/>
  <c r="V777" i="44"/>
  <c r="W777" i="44"/>
  <c r="C778" i="44"/>
  <c r="E778" i="44"/>
  <c r="I778" i="44"/>
  <c r="J778" i="44"/>
  <c r="K778" i="44"/>
  <c r="M778" i="44"/>
  <c r="N778" i="44"/>
  <c r="O778" i="44"/>
  <c r="P778" i="44"/>
  <c r="V778" i="44"/>
  <c r="W778" i="44"/>
  <c r="C779" i="44"/>
  <c r="E779" i="44"/>
  <c r="I779" i="44"/>
  <c r="J779" i="44"/>
  <c r="K779" i="44"/>
  <c r="M779" i="44"/>
  <c r="N779" i="44"/>
  <c r="O779" i="44"/>
  <c r="P779" i="44"/>
  <c r="V779" i="44"/>
  <c r="W779" i="44"/>
  <c r="C780" i="44"/>
  <c r="E780" i="44"/>
  <c r="I780" i="44"/>
  <c r="J780" i="44"/>
  <c r="K780" i="44"/>
  <c r="M780" i="44"/>
  <c r="N780" i="44"/>
  <c r="O780" i="44"/>
  <c r="P780" i="44"/>
  <c r="V780" i="44"/>
  <c r="W780" i="44"/>
  <c r="C781" i="44"/>
  <c r="E781" i="44"/>
  <c r="I781" i="44"/>
  <c r="J781" i="44"/>
  <c r="K781" i="44"/>
  <c r="M781" i="44"/>
  <c r="N781" i="44"/>
  <c r="O781" i="44"/>
  <c r="P781" i="44"/>
  <c r="V781" i="44"/>
  <c r="W781" i="44"/>
  <c r="C782" i="44"/>
  <c r="E782" i="44"/>
  <c r="I782" i="44"/>
  <c r="J782" i="44"/>
  <c r="K782" i="44"/>
  <c r="M782" i="44"/>
  <c r="N782" i="44"/>
  <c r="O782" i="44"/>
  <c r="P782" i="44"/>
  <c r="V782" i="44"/>
  <c r="W782" i="44"/>
  <c r="C783" i="44"/>
  <c r="E783" i="44"/>
  <c r="I783" i="44"/>
  <c r="J783" i="44"/>
  <c r="K783" i="44"/>
  <c r="M783" i="44"/>
  <c r="N783" i="44"/>
  <c r="O783" i="44"/>
  <c r="P783" i="44"/>
  <c r="V783" i="44"/>
  <c r="W783" i="44"/>
  <c r="C784" i="44"/>
  <c r="E784" i="44"/>
  <c r="I784" i="44"/>
  <c r="J784" i="44"/>
  <c r="K784" i="44"/>
  <c r="M784" i="44"/>
  <c r="N784" i="44"/>
  <c r="O784" i="44"/>
  <c r="P784" i="44"/>
  <c r="V784" i="44"/>
  <c r="W784" i="44"/>
  <c r="J4" i="43"/>
  <c r="M19" i="43"/>
  <c r="M4" i="43"/>
  <c r="H332" i="43"/>
  <c r="I332" i="43"/>
  <c r="J5" i="43"/>
  <c r="M332" i="43"/>
  <c r="M5" i="43"/>
  <c r="E17" i="43"/>
  <c r="B11" i="43"/>
  <c r="R19" i="43"/>
  <c r="R20" i="43"/>
  <c r="R21" i="43"/>
  <c r="R22" i="43"/>
  <c r="R23" i="43"/>
  <c r="R24" i="43"/>
  <c r="R25" i="43"/>
  <c r="R26" i="43"/>
  <c r="R27" i="43"/>
  <c r="R28" i="43"/>
  <c r="R29" i="43"/>
  <c r="R30" i="43"/>
  <c r="R31" i="43"/>
  <c r="R32" i="43"/>
  <c r="R33" i="43"/>
  <c r="R34" i="43"/>
  <c r="R35" i="43"/>
  <c r="R36" i="43"/>
  <c r="R37" i="43"/>
  <c r="R38" i="43"/>
  <c r="R39" i="43"/>
  <c r="R40" i="43"/>
  <c r="R41" i="43"/>
  <c r="R42" i="43"/>
  <c r="R43" i="43"/>
  <c r="R44" i="43"/>
  <c r="R45" i="43"/>
  <c r="R46" i="43"/>
  <c r="R47" i="43"/>
  <c r="R48" i="43"/>
  <c r="R49" i="43"/>
  <c r="R50" i="43"/>
  <c r="R51" i="43"/>
  <c r="R52" i="43"/>
  <c r="R53" i="43"/>
  <c r="R54" i="43"/>
  <c r="R55" i="43"/>
  <c r="R56" i="43"/>
  <c r="R57" i="43"/>
  <c r="R58" i="43"/>
  <c r="R59" i="43"/>
  <c r="R60" i="43"/>
  <c r="R61" i="43"/>
  <c r="R62" i="43"/>
  <c r="R63" i="43"/>
  <c r="R64" i="43"/>
  <c r="R65" i="43"/>
  <c r="R66" i="43"/>
  <c r="R67" i="43"/>
  <c r="R68" i="43"/>
  <c r="R69" i="43"/>
  <c r="R70" i="43"/>
  <c r="R71" i="43"/>
  <c r="R72" i="43"/>
  <c r="R73" i="43"/>
  <c r="R74" i="43"/>
  <c r="R75" i="43"/>
  <c r="R76" i="43"/>
  <c r="R77" i="43"/>
  <c r="R78" i="43"/>
  <c r="R79" i="43"/>
  <c r="R80" i="43"/>
  <c r="R81" i="43"/>
  <c r="R82" i="43"/>
  <c r="R83" i="43"/>
  <c r="R84" i="43"/>
  <c r="R85" i="43"/>
  <c r="R86" i="43"/>
  <c r="R87" i="43"/>
  <c r="R88" i="43"/>
  <c r="R89" i="43"/>
  <c r="R90" i="43"/>
  <c r="R91" i="43"/>
  <c r="R92" i="43"/>
  <c r="R93" i="43"/>
  <c r="R94" i="43"/>
  <c r="R95" i="43"/>
  <c r="R96" i="43"/>
  <c r="R97" i="43"/>
  <c r="R98" i="43"/>
  <c r="R99" i="43"/>
  <c r="R100" i="43"/>
  <c r="R101" i="43"/>
  <c r="R102" i="43"/>
  <c r="R103" i="43"/>
  <c r="R104" i="43"/>
  <c r="R105" i="43"/>
  <c r="R106" i="43"/>
  <c r="R107" i="43"/>
  <c r="R108" i="43"/>
  <c r="R109" i="43"/>
  <c r="R110" i="43"/>
  <c r="R111" i="43"/>
  <c r="R112" i="43"/>
  <c r="R113" i="43"/>
  <c r="R114" i="43"/>
  <c r="R115" i="43"/>
  <c r="R116" i="43"/>
  <c r="R117" i="43"/>
  <c r="R118" i="43"/>
  <c r="R119" i="43"/>
  <c r="R120" i="43"/>
  <c r="R121" i="43"/>
  <c r="R122" i="43"/>
  <c r="R123" i="43"/>
  <c r="R124" i="43"/>
  <c r="R125" i="43"/>
  <c r="R126" i="43"/>
  <c r="R127" i="43"/>
  <c r="R128" i="43"/>
  <c r="R129" i="43"/>
  <c r="R130" i="43"/>
  <c r="R131" i="43"/>
  <c r="R132" i="43"/>
  <c r="R133" i="43"/>
  <c r="R134" i="43"/>
  <c r="R135" i="43"/>
  <c r="R136" i="43"/>
  <c r="R137" i="43"/>
  <c r="R138" i="43"/>
  <c r="R139" i="43"/>
  <c r="R140" i="43"/>
  <c r="R141" i="43"/>
  <c r="R142" i="43"/>
  <c r="R143" i="43"/>
  <c r="R144" i="43"/>
  <c r="R145" i="43"/>
  <c r="R146" i="43"/>
  <c r="R147" i="43"/>
  <c r="R148" i="43"/>
  <c r="R149" i="43"/>
  <c r="R150" i="43"/>
  <c r="R151" i="43"/>
  <c r="R152" i="43"/>
  <c r="R153" i="43"/>
  <c r="R154" i="43"/>
  <c r="R155" i="43"/>
  <c r="R156" i="43"/>
  <c r="R157" i="43"/>
  <c r="R158" i="43"/>
  <c r="R159" i="43"/>
  <c r="R160" i="43"/>
  <c r="R161" i="43"/>
  <c r="R162" i="43"/>
  <c r="R163" i="43"/>
  <c r="R164" i="43"/>
  <c r="R165" i="43"/>
  <c r="R166" i="43"/>
  <c r="R167" i="43"/>
  <c r="R168" i="43"/>
  <c r="R169" i="43"/>
  <c r="R170" i="43"/>
  <c r="R171" i="43"/>
  <c r="R172" i="43"/>
  <c r="R173" i="43"/>
  <c r="R174" i="43"/>
  <c r="R175" i="43"/>
  <c r="R176" i="43"/>
  <c r="R177" i="43"/>
  <c r="R178" i="43"/>
  <c r="R179" i="43"/>
  <c r="R180" i="43"/>
  <c r="R181" i="43"/>
  <c r="R182" i="43"/>
  <c r="R183" i="43"/>
  <c r="R184" i="43"/>
  <c r="R185" i="43"/>
  <c r="R186" i="43"/>
  <c r="R187" i="43"/>
  <c r="R188" i="43"/>
  <c r="R189" i="43"/>
  <c r="R190" i="43"/>
  <c r="R191" i="43"/>
  <c r="R192" i="43"/>
  <c r="R193" i="43"/>
  <c r="R194" i="43"/>
  <c r="R195" i="43"/>
  <c r="R196" i="43"/>
  <c r="R197" i="43"/>
  <c r="R198" i="43"/>
  <c r="R199" i="43"/>
  <c r="R200" i="43"/>
  <c r="R201" i="43"/>
  <c r="R202" i="43"/>
  <c r="R203" i="43"/>
  <c r="R204" i="43"/>
  <c r="R205" i="43"/>
  <c r="R206" i="43"/>
  <c r="R207" i="43"/>
  <c r="R208" i="43"/>
  <c r="R209" i="43"/>
  <c r="R210" i="43"/>
  <c r="R211" i="43"/>
  <c r="R212" i="43"/>
  <c r="R213" i="43"/>
  <c r="R214" i="43"/>
  <c r="R215" i="43"/>
  <c r="R216" i="43"/>
  <c r="R217" i="43"/>
  <c r="R218" i="43"/>
  <c r="R219" i="43"/>
  <c r="R220" i="43"/>
  <c r="R221" i="43"/>
  <c r="R222" i="43"/>
  <c r="R223" i="43"/>
  <c r="R224" i="43"/>
  <c r="R225" i="43"/>
  <c r="R226" i="43"/>
  <c r="R227" i="43"/>
  <c r="R228" i="43"/>
  <c r="R229" i="43"/>
  <c r="R230" i="43"/>
  <c r="R231" i="43"/>
  <c r="R232" i="43"/>
  <c r="R233" i="43"/>
  <c r="R234" i="43"/>
  <c r="R235" i="43"/>
  <c r="R236" i="43"/>
  <c r="R237" i="43"/>
  <c r="R238" i="43"/>
  <c r="R239" i="43"/>
  <c r="R240" i="43"/>
  <c r="R241" i="43"/>
  <c r="R242" i="43"/>
  <c r="R243" i="43"/>
  <c r="R244" i="43"/>
  <c r="R245" i="43"/>
  <c r="R246" i="43"/>
  <c r="R247" i="43"/>
  <c r="R248" i="43"/>
  <c r="R249" i="43"/>
  <c r="R250" i="43"/>
  <c r="R251" i="43"/>
  <c r="R252" i="43"/>
  <c r="R253" i="43"/>
  <c r="R254" i="43"/>
  <c r="R255" i="43"/>
  <c r="R256" i="43"/>
  <c r="R257" i="43"/>
  <c r="R258" i="43"/>
  <c r="R259" i="43"/>
  <c r="R260" i="43"/>
  <c r="R261" i="43"/>
  <c r="R262" i="43"/>
  <c r="R263" i="43"/>
  <c r="R264" i="43"/>
  <c r="R265" i="43"/>
  <c r="R266" i="43"/>
  <c r="R267" i="43"/>
  <c r="R268" i="43"/>
  <c r="R269" i="43"/>
  <c r="R270" i="43"/>
  <c r="R271" i="43"/>
  <c r="R272" i="43"/>
  <c r="R273" i="43"/>
  <c r="R274" i="43"/>
  <c r="R275" i="43"/>
  <c r="R276" i="43"/>
  <c r="R277" i="43"/>
  <c r="R278" i="43"/>
  <c r="R279" i="43"/>
  <c r="R280" i="43"/>
  <c r="R281" i="43"/>
  <c r="R282" i="43"/>
  <c r="R283" i="43"/>
  <c r="R284" i="43"/>
  <c r="R285" i="43"/>
  <c r="R286" i="43"/>
  <c r="R287" i="43"/>
  <c r="R288" i="43"/>
  <c r="R289" i="43"/>
  <c r="R290" i="43"/>
  <c r="R291" i="43"/>
  <c r="R292" i="43"/>
  <c r="R293" i="43"/>
  <c r="R294" i="43"/>
  <c r="R295" i="43"/>
  <c r="R296" i="43"/>
  <c r="R297" i="43"/>
  <c r="R298" i="43"/>
  <c r="R299" i="43"/>
  <c r="R300" i="43"/>
  <c r="R301" i="43"/>
  <c r="R302" i="43"/>
  <c r="R303" i="43"/>
  <c r="R304" i="43"/>
  <c r="R305" i="43"/>
  <c r="R306" i="43"/>
  <c r="R307" i="43"/>
  <c r="R308" i="43"/>
  <c r="R309" i="43"/>
  <c r="R310" i="43"/>
  <c r="R311" i="43"/>
  <c r="R312" i="43"/>
  <c r="R313" i="43"/>
  <c r="R314" i="43"/>
  <c r="R315" i="43"/>
  <c r="R316" i="43"/>
  <c r="R317" i="43"/>
  <c r="R318" i="43"/>
  <c r="R319" i="43"/>
  <c r="R320" i="43"/>
  <c r="R321" i="43"/>
  <c r="R322" i="43"/>
  <c r="R323" i="43"/>
  <c r="R324" i="43"/>
  <c r="R325" i="43"/>
  <c r="R326" i="43"/>
  <c r="R327" i="43"/>
  <c r="R328" i="43"/>
  <c r="R329" i="43"/>
  <c r="R330" i="43"/>
  <c r="R331" i="43"/>
  <c r="R332" i="43"/>
  <c r="R17" i="43"/>
  <c r="R15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S152" i="43"/>
  <c r="S153" i="43"/>
  <c r="S154" i="43"/>
  <c r="S155" i="43"/>
  <c r="S156" i="43"/>
  <c r="S157" i="43"/>
  <c r="S158" i="43"/>
  <c r="S159" i="43"/>
  <c r="S160" i="43"/>
  <c r="S161" i="43"/>
  <c r="S162" i="43"/>
  <c r="S163" i="43"/>
  <c r="S164" i="43"/>
  <c r="S165" i="43"/>
  <c r="S166" i="43"/>
  <c r="S167" i="43"/>
  <c r="S168" i="43"/>
  <c r="S169" i="43"/>
  <c r="S170" i="43"/>
  <c r="S171" i="43"/>
  <c r="S172" i="43"/>
  <c r="S173" i="43"/>
  <c r="S174" i="43"/>
  <c r="S175" i="43"/>
  <c r="S176" i="43"/>
  <c r="S177" i="43"/>
  <c r="S178" i="43"/>
  <c r="S179" i="43"/>
  <c r="S180" i="43"/>
  <c r="S181" i="43"/>
  <c r="S182" i="43"/>
  <c r="S183" i="43"/>
  <c r="S184" i="43"/>
  <c r="S185" i="43"/>
  <c r="S186" i="43"/>
  <c r="S187" i="43"/>
  <c r="S188" i="43"/>
  <c r="S189" i="43"/>
  <c r="S190" i="43"/>
  <c r="S191" i="43"/>
  <c r="S192" i="43"/>
  <c r="S193" i="43"/>
  <c r="S194" i="43"/>
  <c r="S195" i="43"/>
  <c r="S196" i="43"/>
  <c r="S197" i="43"/>
  <c r="S198" i="43"/>
  <c r="S199" i="43"/>
  <c r="S200" i="43"/>
  <c r="S201" i="43"/>
  <c r="S202" i="43"/>
  <c r="S203" i="43"/>
  <c r="S204" i="43"/>
  <c r="S205" i="43"/>
  <c r="S206" i="43"/>
  <c r="S207" i="43"/>
  <c r="S208" i="43"/>
  <c r="S209" i="43"/>
  <c r="S210" i="43"/>
  <c r="S211" i="43"/>
  <c r="S212" i="43"/>
  <c r="S213" i="43"/>
  <c r="S214" i="43"/>
  <c r="S215" i="43"/>
  <c r="S216" i="43"/>
  <c r="S217" i="43"/>
  <c r="S218" i="43"/>
  <c r="S219" i="43"/>
  <c r="S220" i="43"/>
  <c r="S221" i="43"/>
  <c r="S222" i="43"/>
  <c r="S223" i="43"/>
  <c r="S224" i="43"/>
  <c r="S225" i="43"/>
  <c r="S226" i="43"/>
  <c r="S227" i="43"/>
  <c r="S228" i="43"/>
  <c r="S229" i="43"/>
  <c r="S230" i="43"/>
  <c r="S231" i="43"/>
  <c r="S232" i="43"/>
  <c r="S233" i="43"/>
  <c r="S234" i="43"/>
  <c r="S235" i="43"/>
  <c r="S236" i="43"/>
  <c r="S237" i="43"/>
  <c r="S238" i="43"/>
  <c r="S239" i="43"/>
  <c r="S240" i="43"/>
  <c r="S241" i="43"/>
  <c r="S242" i="43"/>
  <c r="S243" i="43"/>
  <c r="S244" i="43"/>
  <c r="S245" i="43"/>
  <c r="S246" i="43"/>
  <c r="S247" i="43"/>
  <c r="S248" i="43"/>
  <c r="S249" i="43"/>
  <c r="S250" i="43"/>
  <c r="S251" i="43"/>
  <c r="S252" i="43"/>
  <c r="S253" i="43"/>
  <c r="S254" i="43"/>
  <c r="S255" i="43"/>
  <c r="S256" i="43"/>
  <c r="S257" i="43"/>
  <c r="S258" i="43"/>
  <c r="S259" i="43"/>
  <c r="S260" i="43"/>
  <c r="S261" i="43"/>
  <c r="S262" i="43"/>
  <c r="S263" i="43"/>
  <c r="S264" i="43"/>
  <c r="S265" i="43"/>
  <c r="S266" i="43"/>
  <c r="S267" i="43"/>
  <c r="S268" i="43"/>
  <c r="S269" i="43"/>
  <c r="S270" i="43"/>
  <c r="S271" i="43"/>
  <c r="S272" i="43"/>
  <c r="S273" i="43"/>
  <c r="S274" i="43"/>
  <c r="S275" i="43"/>
  <c r="S276" i="43"/>
  <c r="S277" i="43"/>
  <c r="S278" i="43"/>
  <c r="S279" i="43"/>
  <c r="S280" i="43"/>
  <c r="S281" i="43"/>
  <c r="S282" i="43"/>
  <c r="S283" i="43"/>
  <c r="S284" i="43"/>
  <c r="S285" i="43"/>
  <c r="S286" i="43"/>
  <c r="S287" i="43"/>
  <c r="S288" i="43"/>
  <c r="S289" i="43"/>
  <c r="S290" i="43"/>
  <c r="S291" i="43"/>
  <c r="S292" i="43"/>
  <c r="S293" i="43"/>
  <c r="S294" i="43"/>
  <c r="S295" i="43"/>
  <c r="S296" i="43"/>
  <c r="S297" i="43"/>
  <c r="S298" i="43"/>
  <c r="S299" i="43"/>
  <c r="S300" i="43"/>
  <c r="S301" i="43"/>
  <c r="S302" i="43"/>
  <c r="S303" i="43"/>
  <c r="S304" i="43"/>
  <c r="S305" i="43"/>
  <c r="S306" i="43"/>
  <c r="S307" i="43"/>
  <c r="S308" i="43"/>
  <c r="S309" i="43"/>
  <c r="S310" i="43"/>
  <c r="S311" i="43"/>
  <c r="S312" i="43"/>
  <c r="S313" i="43"/>
  <c r="S314" i="43"/>
  <c r="S315" i="43"/>
  <c r="S316" i="43"/>
  <c r="S317" i="43"/>
  <c r="S318" i="43"/>
  <c r="S319" i="43"/>
  <c r="S320" i="43"/>
  <c r="S321" i="43"/>
  <c r="S322" i="43"/>
  <c r="S323" i="43"/>
  <c r="S324" i="43"/>
  <c r="S325" i="43"/>
  <c r="S326" i="43"/>
  <c r="S327" i="43"/>
  <c r="S328" i="43"/>
  <c r="S329" i="43"/>
  <c r="S330" i="43"/>
  <c r="S331" i="43"/>
  <c r="S332" i="43"/>
  <c r="S17" i="43"/>
  <c r="S15" i="43"/>
  <c r="A17" i="43"/>
  <c r="C17" i="43"/>
  <c r="H20" i="43"/>
  <c r="I20" i="43"/>
  <c r="H21" i="43"/>
  <c r="I21" i="43"/>
  <c r="H22" i="43"/>
  <c r="I22" i="43"/>
  <c r="H23" i="43"/>
  <c r="I23" i="43"/>
  <c r="H24" i="43"/>
  <c r="I24" i="43"/>
  <c r="H25" i="43"/>
  <c r="I25" i="43"/>
  <c r="H26" i="43"/>
  <c r="I26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3" i="43"/>
  <c r="I33" i="43"/>
  <c r="H34" i="43"/>
  <c r="I34" i="43"/>
  <c r="H35" i="43"/>
  <c r="I35" i="43"/>
  <c r="H36" i="43"/>
  <c r="I36" i="43"/>
  <c r="H37" i="43"/>
  <c r="I37" i="43"/>
  <c r="H38" i="43"/>
  <c r="I38" i="43"/>
  <c r="H39" i="43"/>
  <c r="I39" i="43"/>
  <c r="H40" i="43"/>
  <c r="I40" i="43"/>
  <c r="H41" i="43"/>
  <c r="I41" i="43"/>
  <c r="H42" i="43"/>
  <c r="I42" i="43"/>
  <c r="H43" i="43"/>
  <c r="I43" i="43"/>
  <c r="H44" i="43"/>
  <c r="I44" i="43"/>
  <c r="H45" i="43"/>
  <c r="I45" i="43"/>
  <c r="H46" i="43"/>
  <c r="I46" i="43"/>
  <c r="H47" i="43"/>
  <c r="I47" i="43"/>
  <c r="H48" i="43"/>
  <c r="I48" i="43"/>
  <c r="H49" i="43"/>
  <c r="I49" i="43"/>
  <c r="H50" i="43"/>
  <c r="I50" i="43"/>
  <c r="H51" i="43"/>
  <c r="I51" i="43"/>
  <c r="H52" i="43"/>
  <c r="I52" i="43"/>
  <c r="H53" i="43"/>
  <c r="I53" i="43"/>
  <c r="H54" i="43"/>
  <c r="I54" i="43"/>
  <c r="H55" i="43"/>
  <c r="I55" i="43"/>
  <c r="H56" i="43"/>
  <c r="I56" i="43"/>
  <c r="H57" i="43"/>
  <c r="I57" i="43"/>
  <c r="H58" i="43"/>
  <c r="I58" i="43"/>
  <c r="H59" i="43"/>
  <c r="I59" i="43"/>
  <c r="H60" i="43"/>
  <c r="I60" i="43"/>
  <c r="H61" i="43"/>
  <c r="I61" i="43"/>
  <c r="H62" i="43"/>
  <c r="I62" i="43"/>
  <c r="H63" i="43"/>
  <c r="I63" i="43"/>
  <c r="H64" i="43"/>
  <c r="I64" i="43"/>
  <c r="H65" i="43"/>
  <c r="I65" i="43"/>
  <c r="H66" i="43"/>
  <c r="I66" i="43"/>
  <c r="H67" i="43"/>
  <c r="I67" i="43"/>
  <c r="H68" i="43"/>
  <c r="I68" i="43"/>
  <c r="H69" i="43"/>
  <c r="I69" i="43"/>
  <c r="H70" i="43"/>
  <c r="I70" i="43"/>
  <c r="H71" i="43"/>
  <c r="I71" i="43"/>
  <c r="H72" i="43"/>
  <c r="I72" i="43"/>
  <c r="H73" i="43"/>
  <c r="I73" i="43"/>
  <c r="H74" i="43"/>
  <c r="I74" i="43"/>
  <c r="H75" i="43"/>
  <c r="I75" i="43"/>
  <c r="H76" i="43"/>
  <c r="I76" i="43"/>
  <c r="H77" i="43"/>
  <c r="I77" i="43"/>
  <c r="H78" i="43"/>
  <c r="I78" i="43"/>
  <c r="H79" i="43"/>
  <c r="I79" i="43"/>
  <c r="H80" i="43"/>
  <c r="I80" i="43"/>
  <c r="H81" i="43"/>
  <c r="I81" i="43"/>
  <c r="H82" i="43"/>
  <c r="I82" i="43"/>
  <c r="H83" i="43"/>
  <c r="I83" i="43"/>
  <c r="H84" i="43"/>
  <c r="I84" i="43"/>
  <c r="H85" i="43"/>
  <c r="I85" i="43"/>
  <c r="H86" i="43"/>
  <c r="I86" i="43"/>
  <c r="H87" i="43"/>
  <c r="I87" i="43"/>
  <c r="H88" i="43"/>
  <c r="I88" i="43"/>
  <c r="H89" i="43"/>
  <c r="I89" i="43"/>
  <c r="H90" i="43"/>
  <c r="I90" i="43"/>
  <c r="H91" i="43"/>
  <c r="I91" i="43"/>
  <c r="H92" i="43"/>
  <c r="I92" i="43"/>
  <c r="H93" i="43"/>
  <c r="I93" i="43"/>
  <c r="H94" i="43"/>
  <c r="I94" i="43"/>
  <c r="H95" i="43"/>
  <c r="I95" i="43"/>
  <c r="H96" i="43"/>
  <c r="I96" i="43"/>
  <c r="H97" i="43"/>
  <c r="I97" i="43"/>
  <c r="H98" i="43"/>
  <c r="I98" i="43"/>
  <c r="H99" i="43"/>
  <c r="I99" i="43"/>
  <c r="H100" i="43"/>
  <c r="I100" i="43"/>
  <c r="H101" i="43"/>
  <c r="I101" i="43"/>
  <c r="H102" i="43"/>
  <c r="I102" i="43"/>
  <c r="H103" i="43"/>
  <c r="I103" i="43"/>
  <c r="H104" i="43"/>
  <c r="I104" i="43"/>
  <c r="H105" i="43"/>
  <c r="I105" i="43"/>
  <c r="H106" i="43"/>
  <c r="I106" i="43"/>
  <c r="H107" i="43"/>
  <c r="I107" i="43"/>
  <c r="H108" i="43"/>
  <c r="I108" i="43"/>
  <c r="H109" i="43"/>
  <c r="I109" i="43"/>
  <c r="H110" i="43"/>
  <c r="I110" i="43"/>
  <c r="H111" i="43"/>
  <c r="I111" i="43"/>
  <c r="H112" i="43"/>
  <c r="I112" i="43"/>
  <c r="H113" i="43"/>
  <c r="I113" i="43"/>
  <c r="H114" i="43"/>
  <c r="I114" i="43"/>
  <c r="H115" i="43"/>
  <c r="I115" i="43"/>
  <c r="H116" i="43"/>
  <c r="I116" i="43"/>
  <c r="H117" i="43"/>
  <c r="I117" i="43"/>
  <c r="H118" i="43"/>
  <c r="I118" i="43"/>
  <c r="H119" i="43"/>
  <c r="I119" i="43"/>
  <c r="H120" i="43"/>
  <c r="I120" i="43"/>
  <c r="H121" i="43"/>
  <c r="I121" i="43"/>
  <c r="H122" i="43"/>
  <c r="I122" i="43"/>
  <c r="H123" i="43"/>
  <c r="I123" i="43"/>
  <c r="H124" i="43"/>
  <c r="I124" i="43"/>
  <c r="H125" i="43"/>
  <c r="I125" i="43"/>
  <c r="H126" i="43"/>
  <c r="I126" i="43"/>
  <c r="H127" i="43"/>
  <c r="I127" i="43"/>
  <c r="H128" i="43"/>
  <c r="I128" i="43"/>
  <c r="H129" i="43"/>
  <c r="I129" i="43"/>
  <c r="H130" i="43"/>
  <c r="I130" i="43"/>
  <c r="H131" i="43"/>
  <c r="I131" i="43"/>
  <c r="H132" i="43"/>
  <c r="I132" i="43"/>
  <c r="H133" i="43"/>
  <c r="I133" i="43"/>
  <c r="H134" i="43"/>
  <c r="I134" i="43"/>
  <c r="H135" i="43"/>
  <c r="I135" i="43"/>
  <c r="H136" i="43"/>
  <c r="I136" i="43"/>
  <c r="H137" i="43"/>
  <c r="I137" i="43"/>
  <c r="H138" i="43"/>
  <c r="I138" i="43"/>
  <c r="H139" i="43"/>
  <c r="I139" i="43"/>
  <c r="H140" i="43"/>
  <c r="I140" i="43"/>
  <c r="H141" i="43"/>
  <c r="I141" i="43"/>
  <c r="H142" i="43"/>
  <c r="I142" i="43"/>
  <c r="H143" i="43"/>
  <c r="I143" i="43"/>
  <c r="H144" i="43"/>
  <c r="I144" i="43"/>
  <c r="H145" i="43"/>
  <c r="I145" i="43"/>
  <c r="H146" i="43"/>
  <c r="I146" i="43"/>
  <c r="H147" i="43"/>
  <c r="I147" i="43"/>
  <c r="H148" i="43"/>
  <c r="I148" i="43"/>
  <c r="H149" i="43"/>
  <c r="I149" i="43"/>
  <c r="H150" i="43"/>
  <c r="I150" i="43"/>
  <c r="H151" i="43"/>
  <c r="I151" i="43"/>
  <c r="H152" i="43"/>
  <c r="I152" i="43"/>
  <c r="H153" i="43"/>
  <c r="I153" i="43"/>
  <c r="H154" i="43"/>
  <c r="I154" i="43"/>
  <c r="H155" i="43"/>
  <c r="I155" i="43"/>
  <c r="H156" i="43"/>
  <c r="I156" i="43"/>
  <c r="H157" i="43"/>
  <c r="I157" i="43"/>
  <c r="H158" i="43"/>
  <c r="I158" i="43"/>
  <c r="H159" i="43"/>
  <c r="I159" i="43"/>
  <c r="H160" i="43"/>
  <c r="I160" i="43"/>
  <c r="H161" i="43"/>
  <c r="I161" i="43"/>
  <c r="H162" i="43"/>
  <c r="I162" i="43"/>
  <c r="H163" i="43"/>
  <c r="I163" i="43"/>
  <c r="H164" i="43"/>
  <c r="I164" i="43"/>
  <c r="H165" i="43"/>
  <c r="I165" i="43"/>
  <c r="H166" i="43"/>
  <c r="I166" i="43"/>
  <c r="H167" i="43"/>
  <c r="I167" i="43"/>
  <c r="H168" i="43"/>
  <c r="I168" i="43"/>
  <c r="H169" i="43"/>
  <c r="I169" i="43"/>
  <c r="H170" i="43"/>
  <c r="I170" i="43"/>
  <c r="H171" i="43"/>
  <c r="I171" i="43"/>
  <c r="H172" i="43"/>
  <c r="I172" i="43"/>
  <c r="H173" i="43"/>
  <c r="I173" i="43"/>
  <c r="H174" i="43"/>
  <c r="I174" i="43"/>
  <c r="H175" i="43"/>
  <c r="I175" i="43"/>
  <c r="H176" i="43"/>
  <c r="I176" i="43"/>
  <c r="H177" i="43"/>
  <c r="I177" i="43"/>
  <c r="H178" i="43"/>
  <c r="I178" i="43"/>
  <c r="H179" i="43"/>
  <c r="I179" i="43"/>
  <c r="H180" i="43"/>
  <c r="I180" i="43"/>
  <c r="H181" i="43"/>
  <c r="I181" i="43"/>
  <c r="H182" i="43"/>
  <c r="I182" i="43"/>
  <c r="H183" i="43"/>
  <c r="I183" i="43"/>
  <c r="H184" i="43"/>
  <c r="I184" i="43"/>
  <c r="H185" i="43"/>
  <c r="I185" i="43"/>
  <c r="H186" i="43"/>
  <c r="I186" i="43"/>
  <c r="H187" i="43"/>
  <c r="I187" i="43"/>
  <c r="H188" i="43"/>
  <c r="I188" i="43"/>
  <c r="H189" i="43"/>
  <c r="I189" i="43"/>
  <c r="H190" i="43"/>
  <c r="I190" i="43"/>
  <c r="H191" i="43"/>
  <c r="I191" i="43"/>
  <c r="H192" i="43"/>
  <c r="I192" i="43"/>
  <c r="H193" i="43"/>
  <c r="I193" i="43"/>
  <c r="H194" i="43"/>
  <c r="I194" i="43"/>
  <c r="H195" i="43"/>
  <c r="I195" i="43"/>
  <c r="H196" i="43"/>
  <c r="I196" i="43"/>
  <c r="H197" i="43"/>
  <c r="I197" i="43"/>
  <c r="H198" i="43"/>
  <c r="I198" i="43"/>
  <c r="H199" i="43"/>
  <c r="I199" i="43"/>
  <c r="H200" i="43"/>
  <c r="I200" i="43"/>
  <c r="H201" i="43"/>
  <c r="I201" i="43"/>
  <c r="H202" i="43"/>
  <c r="I202" i="43"/>
  <c r="H203" i="43"/>
  <c r="I203" i="43"/>
  <c r="H204" i="43"/>
  <c r="I204" i="43"/>
  <c r="H205" i="43"/>
  <c r="I205" i="43"/>
  <c r="H206" i="43"/>
  <c r="I206" i="43"/>
  <c r="H207" i="43"/>
  <c r="I207" i="43"/>
  <c r="H208" i="43"/>
  <c r="I208" i="43"/>
  <c r="H209" i="43"/>
  <c r="I209" i="43"/>
  <c r="H210" i="43"/>
  <c r="I210" i="43"/>
  <c r="H211" i="43"/>
  <c r="I211" i="43"/>
  <c r="H212" i="43"/>
  <c r="I212" i="43"/>
  <c r="H213" i="43"/>
  <c r="I213" i="43"/>
  <c r="H214" i="43"/>
  <c r="I214" i="43"/>
  <c r="H215" i="43"/>
  <c r="I215" i="43"/>
  <c r="H216" i="43"/>
  <c r="I216" i="43"/>
  <c r="H217" i="43"/>
  <c r="I217" i="43"/>
  <c r="H218" i="43"/>
  <c r="I218" i="43"/>
  <c r="H219" i="43"/>
  <c r="I219" i="43"/>
  <c r="H220" i="43"/>
  <c r="I220" i="43"/>
  <c r="H221" i="43"/>
  <c r="I221" i="43"/>
  <c r="H222" i="43"/>
  <c r="I222" i="43"/>
  <c r="H223" i="43"/>
  <c r="I223" i="43"/>
  <c r="H224" i="43"/>
  <c r="I224" i="43"/>
  <c r="H225" i="43"/>
  <c r="I225" i="43"/>
  <c r="H226" i="43"/>
  <c r="I226" i="43"/>
  <c r="H227" i="43"/>
  <c r="I227" i="43"/>
  <c r="H228" i="43"/>
  <c r="I228" i="43"/>
  <c r="H229" i="43"/>
  <c r="I229" i="43"/>
  <c r="H230" i="43"/>
  <c r="I230" i="43"/>
  <c r="H231" i="43"/>
  <c r="I231" i="43"/>
  <c r="H232" i="43"/>
  <c r="I232" i="43"/>
  <c r="H233" i="43"/>
  <c r="I233" i="43"/>
  <c r="H234" i="43"/>
  <c r="I234" i="43"/>
  <c r="H235" i="43"/>
  <c r="I235" i="43"/>
  <c r="H236" i="43"/>
  <c r="I236" i="43"/>
  <c r="H237" i="43"/>
  <c r="I237" i="43"/>
  <c r="H238" i="43"/>
  <c r="I238" i="43"/>
  <c r="H239" i="43"/>
  <c r="I239" i="43"/>
  <c r="H240" i="43"/>
  <c r="I240" i="43"/>
  <c r="H241" i="43"/>
  <c r="I241" i="43"/>
  <c r="H242" i="43"/>
  <c r="I242" i="43"/>
  <c r="H243" i="43"/>
  <c r="I243" i="43"/>
  <c r="H244" i="43"/>
  <c r="I244" i="43"/>
  <c r="H245" i="43"/>
  <c r="I245" i="43"/>
  <c r="H246" i="43"/>
  <c r="I246" i="43"/>
  <c r="H247" i="43"/>
  <c r="I247" i="43"/>
  <c r="H248" i="43"/>
  <c r="I248" i="43"/>
  <c r="H249" i="43"/>
  <c r="I249" i="43"/>
  <c r="H250" i="43"/>
  <c r="I250" i="43"/>
  <c r="H251" i="43"/>
  <c r="I251" i="43"/>
  <c r="H252" i="43"/>
  <c r="I252" i="43"/>
  <c r="H253" i="43"/>
  <c r="I253" i="43"/>
  <c r="H254" i="43"/>
  <c r="I254" i="43"/>
  <c r="H255" i="43"/>
  <c r="I255" i="43"/>
  <c r="H256" i="43"/>
  <c r="I256" i="43"/>
  <c r="H257" i="43"/>
  <c r="I257" i="43"/>
  <c r="H258" i="43"/>
  <c r="I258" i="43"/>
  <c r="H259" i="43"/>
  <c r="I259" i="43"/>
  <c r="H260" i="43"/>
  <c r="I260" i="43"/>
  <c r="H261" i="43"/>
  <c r="I261" i="43"/>
  <c r="H262" i="43"/>
  <c r="I262" i="43"/>
  <c r="H263" i="43"/>
  <c r="I263" i="43"/>
  <c r="H264" i="43"/>
  <c r="I264" i="43"/>
  <c r="H265" i="43"/>
  <c r="I265" i="43"/>
  <c r="H266" i="43"/>
  <c r="I266" i="43"/>
  <c r="H267" i="43"/>
  <c r="I267" i="43"/>
  <c r="H268" i="43"/>
  <c r="I268" i="43"/>
  <c r="H269" i="43"/>
  <c r="I269" i="43"/>
  <c r="H270" i="43"/>
  <c r="I270" i="43"/>
  <c r="H271" i="43"/>
  <c r="I271" i="43"/>
  <c r="H272" i="43"/>
  <c r="I272" i="43"/>
  <c r="H273" i="43"/>
  <c r="I273" i="43"/>
  <c r="H274" i="43"/>
  <c r="I274" i="43"/>
  <c r="H275" i="43"/>
  <c r="I275" i="43"/>
  <c r="H276" i="43"/>
  <c r="I276" i="43"/>
  <c r="H277" i="43"/>
  <c r="I277" i="43"/>
  <c r="H278" i="43"/>
  <c r="I278" i="43"/>
  <c r="H279" i="43"/>
  <c r="I279" i="43"/>
  <c r="H280" i="43"/>
  <c r="I280" i="43"/>
  <c r="H281" i="43"/>
  <c r="I281" i="43"/>
  <c r="H282" i="43"/>
  <c r="I282" i="43"/>
  <c r="H283" i="43"/>
  <c r="I283" i="43"/>
  <c r="H284" i="43"/>
  <c r="I284" i="43"/>
  <c r="H285" i="43"/>
  <c r="I285" i="43"/>
  <c r="H286" i="43"/>
  <c r="I286" i="43"/>
  <c r="H287" i="43"/>
  <c r="I287" i="43"/>
  <c r="H288" i="43"/>
  <c r="I288" i="43"/>
  <c r="H289" i="43"/>
  <c r="I289" i="43"/>
  <c r="H290" i="43"/>
  <c r="I290" i="43"/>
  <c r="H291" i="43"/>
  <c r="I291" i="43"/>
  <c r="H292" i="43"/>
  <c r="I292" i="43"/>
  <c r="H293" i="43"/>
  <c r="I293" i="43"/>
  <c r="H294" i="43"/>
  <c r="I294" i="43"/>
  <c r="H295" i="43"/>
  <c r="I295" i="43"/>
  <c r="H296" i="43"/>
  <c r="I296" i="43"/>
  <c r="H297" i="43"/>
  <c r="I297" i="43"/>
  <c r="H298" i="43"/>
  <c r="I298" i="43"/>
  <c r="H299" i="43"/>
  <c r="I299" i="43"/>
  <c r="H300" i="43"/>
  <c r="I300" i="43"/>
  <c r="H301" i="43"/>
  <c r="I301" i="43"/>
  <c r="H302" i="43"/>
  <c r="I302" i="43"/>
  <c r="H303" i="43"/>
  <c r="I303" i="43"/>
  <c r="H304" i="43"/>
  <c r="I304" i="43"/>
  <c r="H305" i="43"/>
  <c r="I305" i="43"/>
  <c r="H306" i="43"/>
  <c r="I306" i="43"/>
  <c r="H307" i="43"/>
  <c r="I307" i="43"/>
  <c r="H308" i="43"/>
  <c r="I308" i="43"/>
  <c r="H309" i="43"/>
  <c r="I309" i="43"/>
  <c r="H310" i="43"/>
  <c r="I310" i="43"/>
  <c r="H311" i="43"/>
  <c r="I311" i="43"/>
  <c r="H312" i="43"/>
  <c r="I312" i="43"/>
  <c r="H313" i="43"/>
  <c r="I313" i="43"/>
  <c r="H314" i="43"/>
  <c r="I314" i="43"/>
  <c r="H315" i="43"/>
  <c r="I315" i="43"/>
  <c r="H316" i="43"/>
  <c r="I316" i="43"/>
  <c r="H317" i="43"/>
  <c r="I317" i="43"/>
  <c r="H318" i="43"/>
  <c r="I318" i="43"/>
  <c r="H319" i="43"/>
  <c r="I319" i="43"/>
  <c r="H320" i="43"/>
  <c r="I320" i="43"/>
  <c r="H321" i="43"/>
  <c r="I321" i="43"/>
  <c r="H322" i="43"/>
  <c r="I322" i="43"/>
  <c r="H323" i="43"/>
  <c r="I323" i="43"/>
  <c r="H324" i="43"/>
  <c r="I324" i="43"/>
  <c r="H325" i="43"/>
  <c r="I325" i="43"/>
  <c r="H326" i="43"/>
  <c r="I326" i="43"/>
  <c r="H327" i="43"/>
  <c r="I327" i="43"/>
  <c r="H328" i="43"/>
  <c r="I328" i="43"/>
  <c r="H329" i="43"/>
  <c r="I329" i="43"/>
  <c r="H330" i="43"/>
  <c r="I330" i="43"/>
  <c r="H331" i="43"/>
  <c r="I331" i="43"/>
  <c r="J17" i="43"/>
  <c r="L17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N102" i="43"/>
  <c r="N103" i="43"/>
  <c r="N104" i="43"/>
  <c r="N105" i="43"/>
  <c r="N106" i="43"/>
  <c r="N107" i="43"/>
  <c r="N108" i="43"/>
  <c r="N109" i="43"/>
  <c r="N110" i="43"/>
  <c r="N111" i="43"/>
  <c r="N112" i="43"/>
  <c r="N113" i="43"/>
  <c r="N114" i="43"/>
  <c r="N115" i="43"/>
  <c r="N116" i="43"/>
  <c r="N117" i="43"/>
  <c r="N118" i="43"/>
  <c r="N119" i="43"/>
  <c r="N120" i="43"/>
  <c r="N121" i="43"/>
  <c r="N122" i="43"/>
  <c r="N123" i="43"/>
  <c r="N124" i="43"/>
  <c r="N125" i="43"/>
  <c r="N126" i="43"/>
  <c r="N127" i="43"/>
  <c r="N128" i="43"/>
  <c r="N129" i="43"/>
  <c r="N130" i="43"/>
  <c r="N131" i="43"/>
  <c r="N132" i="43"/>
  <c r="N133" i="43"/>
  <c r="N134" i="43"/>
  <c r="N135" i="43"/>
  <c r="N136" i="43"/>
  <c r="N137" i="43"/>
  <c r="N138" i="43"/>
  <c r="N139" i="43"/>
  <c r="N140" i="43"/>
  <c r="N141" i="43"/>
  <c r="N142" i="43"/>
  <c r="N143" i="43"/>
  <c r="N144" i="43"/>
  <c r="N145" i="43"/>
  <c r="N146" i="43"/>
  <c r="N147" i="43"/>
  <c r="N148" i="43"/>
  <c r="N149" i="43"/>
  <c r="N150" i="43"/>
  <c r="N151" i="43"/>
  <c r="N152" i="43"/>
  <c r="N153" i="43"/>
  <c r="N154" i="43"/>
  <c r="N155" i="43"/>
  <c r="N156" i="43"/>
  <c r="N157" i="43"/>
  <c r="N158" i="43"/>
  <c r="N159" i="43"/>
  <c r="N160" i="43"/>
  <c r="N161" i="43"/>
  <c r="N162" i="43"/>
  <c r="N163" i="43"/>
  <c r="N164" i="43"/>
  <c r="N165" i="43"/>
  <c r="N166" i="43"/>
  <c r="N167" i="43"/>
  <c r="N168" i="43"/>
  <c r="N169" i="43"/>
  <c r="N170" i="43"/>
  <c r="N171" i="43"/>
  <c r="N172" i="43"/>
  <c r="N173" i="43"/>
  <c r="N174" i="43"/>
  <c r="N175" i="43"/>
  <c r="N176" i="43"/>
  <c r="N177" i="43"/>
  <c r="N178" i="43"/>
  <c r="N179" i="43"/>
  <c r="N180" i="43"/>
  <c r="N181" i="43"/>
  <c r="N182" i="43"/>
  <c r="N183" i="43"/>
  <c r="N184" i="43"/>
  <c r="N185" i="43"/>
  <c r="N186" i="43"/>
  <c r="N187" i="43"/>
  <c r="N188" i="43"/>
  <c r="N189" i="43"/>
  <c r="N190" i="43"/>
  <c r="N191" i="43"/>
  <c r="N192" i="43"/>
  <c r="N193" i="43"/>
  <c r="N194" i="43"/>
  <c r="N195" i="43"/>
  <c r="N196" i="43"/>
  <c r="N197" i="43"/>
  <c r="N198" i="43"/>
  <c r="N199" i="43"/>
  <c r="N200" i="43"/>
  <c r="N201" i="43"/>
  <c r="N202" i="43"/>
  <c r="N203" i="43"/>
  <c r="N204" i="43"/>
  <c r="N205" i="43"/>
  <c r="N206" i="43"/>
  <c r="N207" i="43"/>
  <c r="N208" i="43"/>
  <c r="N209" i="43"/>
  <c r="N210" i="43"/>
  <c r="N211" i="43"/>
  <c r="N212" i="43"/>
  <c r="N213" i="43"/>
  <c r="N214" i="43"/>
  <c r="N215" i="43"/>
  <c r="N216" i="43"/>
  <c r="N217" i="43"/>
  <c r="N218" i="43"/>
  <c r="N219" i="43"/>
  <c r="N220" i="43"/>
  <c r="N221" i="43"/>
  <c r="N222" i="43"/>
  <c r="N223" i="43"/>
  <c r="N224" i="43"/>
  <c r="N225" i="43"/>
  <c r="N226" i="43"/>
  <c r="N227" i="43"/>
  <c r="N228" i="43"/>
  <c r="N229" i="43"/>
  <c r="N230" i="43"/>
  <c r="N231" i="43"/>
  <c r="N232" i="43"/>
  <c r="N233" i="43"/>
  <c r="N234" i="43"/>
  <c r="N235" i="43"/>
  <c r="N236" i="43"/>
  <c r="N237" i="43"/>
  <c r="N238" i="43"/>
  <c r="N239" i="43"/>
  <c r="N240" i="43"/>
  <c r="N241" i="43"/>
  <c r="N242" i="43"/>
  <c r="N243" i="43"/>
  <c r="N244" i="43"/>
  <c r="N245" i="43"/>
  <c r="N246" i="43"/>
  <c r="N247" i="43"/>
  <c r="N248" i="43"/>
  <c r="N249" i="43"/>
  <c r="N250" i="43"/>
  <c r="N251" i="43"/>
  <c r="N252" i="43"/>
  <c r="N253" i="43"/>
  <c r="N254" i="43"/>
  <c r="N255" i="43"/>
  <c r="N256" i="43"/>
  <c r="N257" i="43"/>
  <c r="N258" i="43"/>
  <c r="N259" i="43"/>
  <c r="N260" i="43"/>
  <c r="N261" i="43"/>
  <c r="N262" i="43"/>
  <c r="N263" i="43"/>
  <c r="N264" i="43"/>
  <c r="N265" i="43"/>
  <c r="N266" i="43"/>
  <c r="N267" i="43"/>
  <c r="N268" i="43"/>
  <c r="N269" i="43"/>
  <c r="N270" i="43"/>
  <c r="N271" i="43"/>
  <c r="N272" i="43"/>
  <c r="N273" i="43"/>
  <c r="N274" i="43"/>
  <c r="N275" i="43"/>
  <c r="N276" i="43"/>
  <c r="N277" i="43"/>
  <c r="N278" i="43"/>
  <c r="N279" i="43"/>
  <c r="N280" i="43"/>
  <c r="N281" i="43"/>
  <c r="N282" i="43"/>
  <c r="N283" i="43"/>
  <c r="N284" i="43"/>
  <c r="N285" i="43"/>
  <c r="N286" i="43"/>
  <c r="N287" i="43"/>
  <c r="N288" i="43"/>
  <c r="N289" i="43"/>
  <c r="N290" i="43"/>
  <c r="N291" i="43"/>
  <c r="N292" i="43"/>
  <c r="N293" i="43"/>
  <c r="N294" i="43"/>
  <c r="N295" i="43"/>
  <c r="N296" i="43"/>
  <c r="N297" i="43"/>
  <c r="N298" i="43"/>
  <c r="N299" i="43"/>
  <c r="N300" i="43"/>
  <c r="N301" i="43"/>
  <c r="N302" i="43"/>
  <c r="N303" i="43"/>
  <c r="N304" i="43"/>
  <c r="N305" i="43"/>
  <c r="N306" i="43"/>
  <c r="N307" i="43"/>
  <c r="N308" i="43"/>
  <c r="N309" i="43"/>
  <c r="N310" i="43"/>
  <c r="N311" i="43"/>
  <c r="N312" i="43"/>
  <c r="N313" i="43"/>
  <c r="N314" i="43"/>
  <c r="N315" i="43"/>
  <c r="N316" i="43"/>
  <c r="N317" i="43"/>
  <c r="N318" i="43"/>
  <c r="N319" i="43"/>
  <c r="N320" i="43"/>
  <c r="N321" i="43"/>
  <c r="N322" i="43"/>
  <c r="N323" i="43"/>
  <c r="N324" i="43"/>
  <c r="N325" i="43"/>
  <c r="N326" i="43"/>
  <c r="N327" i="43"/>
  <c r="N328" i="43"/>
  <c r="N329" i="43"/>
  <c r="N330" i="43"/>
  <c r="N331" i="43"/>
  <c r="N332" i="43"/>
  <c r="N17" i="43"/>
  <c r="T19" i="43"/>
  <c r="T20" i="43"/>
  <c r="T21" i="43"/>
  <c r="T22" i="43"/>
  <c r="T23" i="43"/>
  <c r="T24" i="43"/>
  <c r="T25" i="43"/>
  <c r="T26" i="43"/>
  <c r="T27" i="43"/>
  <c r="T28" i="43"/>
  <c r="T29" i="43"/>
  <c r="T30" i="43"/>
  <c r="T31" i="43"/>
  <c r="T32" i="43"/>
  <c r="T33" i="43"/>
  <c r="T34" i="43"/>
  <c r="T35" i="43"/>
  <c r="T36" i="43"/>
  <c r="T37" i="43"/>
  <c r="T38" i="43"/>
  <c r="T39" i="43"/>
  <c r="T40" i="43"/>
  <c r="T41" i="43"/>
  <c r="T42" i="43"/>
  <c r="T43" i="43"/>
  <c r="T44" i="43"/>
  <c r="T45" i="43"/>
  <c r="T46" i="43"/>
  <c r="T47" i="43"/>
  <c r="T48" i="43"/>
  <c r="T49" i="43"/>
  <c r="T50" i="43"/>
  <c r="T51" i="43"/>
  <c r="T52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69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T84" i="43"/>
  <c r="T85" i="43"/>
  <c r="T86" i="43"/>
  <c r="T87" i="43"/>
  <c r="T88" i="43"/>
  <c r="T89" i="43"/>
  <c r="T90" i="43"/>
  <c r="T91" i="43"/>
  <c r="T92" i="43"/>
  <c r="T93" i="43"/>
  <c r="T94" i="43"/>
  <c r="T95" i="43"/>
  <c r="T96" i="43"/>
  <c r="T97" i="43"/>
  <c r="T98" i="43"/>
  <c r="T99" i="43"/>
  <c r="T100" i="43"/>
  <c r="T101" i="43"/>
  <c r="T102" i="43"/>
  <c r="T103" i="43"/>
  <c r="T104" i="43"/>
  <c r="T105" i="43"/>
  <c r="T106" i="43"/>
  <c r="T107" i="43"/>
  <c r="T108" i="43"/>
  <c r="T109" i="43"/>
  <c r="T110" i="43"/>
  <c r="T111" i="43"/>
  <c r="T112" i="43"/>
  <c r="T113" i="43"/>
  <c r="T114" i="43"/>
  <c r="T115" i="43"/>
  <c r="T116" i="43"/>
  <c r="T117" i="43"/>
  <c r="T118" i="43"/>
  <c r="T119" i="43"/>
  <c r="T120" i="43"/>
  <c r="T121" i="43"/>
  <c r="T122" i="43"/>
  <c r="T123" i="43"/>
  <c r="T124" i="43"/>
  <c r="T125" i="43"/>
  <c r="T126" i="43"/>
  <c r="T127" i="43"/>
  <c r="T128" i="43"/>
  <c r="T129" i="43"/>
  <c r="T130" i="43"/>
  <c r="T131" i="43"/>
  <c r="T132" i="43"/>
  <c r="T133" i="43"/>
  <c r="T134" i="43"/>
  <c r="T135" i="43"/>
  <c r="T136" i="43"/>
  <c r="T137" i="43"/>
  <c r="T138" i="43"/>
  <c r="T139" i="43"/>
  <c r="T140" i="43"/>
  <c r="T141" i="43"/>
  <c r="T142" i="43"/>
  <c r="T143" i="43"/>
  <c r="T144" i="43"/>
  <c r="T145" i="43"/>
  <c r="T146" i="43"/>
  <c r="T147" i="43"/>
  <c r="T148" i="43"/>
  <c r="T149" i="43"/>
  <c r="T150" i="43"/>
  <c r="T151" i="43"/>
  <c r="T152" i="43"/>
  <c r="T153" i="43"/>
  <c r="T154" i="43"/>
  <c r="T155" i="43"/>
  <c r="T156" i="43"/>
  <c r="T157" i="43"/>
  <c r="T158" i="43"/>
  <c r="T159" i="43"/>
  <c r="T160" i="43"/>
  <c r="T161" i="43"/>
  <c r="T162" i="43"/>
  <c r="T163" i="43"/>
  <c r="T164" i="43"/>
  <c r="T165" i="43"/>
  <c r="T166" i="43"/>
  <c r="T167" i="43"/>
  <c r="T168" i="43"/>
  <c r="T169" i="43"/>
  <c r="T170" i="43"/>
  <c r="T171" i="43"/>
  <c r="T172" i="43"/>
  <c r="T173" i="43"/>
  <c r="T174" i="43"/>
  <c r="T175" i="43"/>
  <c r="T176" i="43"/>
  <c r="T177" i="43"/>
  <c r="T178" i="43"/>
  <c r="T179" i="43"/>
  <c r="T180" i="43"/>
  <c r="T181" i="43"/>
  <c r="T182" i="43"/>
  <c r="T183" i="43"/>
  <c r="T184" i="43"/>
  <c r="T185" i="43"/>
  <c r="T186" i="43"/>
  <c r="T187" i="43"/>
  <c r="T188" i="43"/>
  <c r="T189" i="43"/>
  <c r="T190" i="43"/>
  <c r="T191" i="43"/>
  <c r="T192" i="43"/>
  <c r="T193" i="43"/>
  <c r="T194" i="43"/>
  <c r="T195" i="43"/>
  <c r="T196" i="43"/>
  <c r="T197" i="43"/>
  <c r="T198" i="43"/>
  <c r="T199" i="43"/>
  <c r="T200" i="43"/>
  <c r="T201" i="43"/>
  <c r="T202" i="43"/>
  <c r="T203" i="43"/>
  <c r="T204" i="43"/>
  <c r="T205" i="43"/>
  <c r="T206" i="43"/>
  <c r="T207" i="43"/>
  <c r="T208" i="43"/>
  <c r="T209" i="43"/>
  <c r="T210" i="43"/>
  <c r="T211" i="43"/>
  <c r="T212" i="43"/>
  <c r="T213" i="43"/>
  <c r="T214" i="43"/>
  <c r="T215" i="43"/>
  <c r="T216" i="43"/>
  <c r="T217" i="43"/>
  <c r="T218" i="43"/>
  <c r="T219" i="43"/>
  <c r="T220" i="43"/>
  <c r="T221" i="43"/>
  <c r="T222" i="43"/>
  <c r="T223" i="43"/>
  <c r="T224" i="43"/>
  <c r="T225" i="43"/>
  <c r="T226" i="43"/>
  <c r="T227" i="43"/>
  <c r="T228" i="43"/>
  <c r="T229" i="43"/>
  <c r="T230" i="43"/>
  <c r="T231" i="43"/>
  <c r="T232" i="43"/>
  <c r="T233" i="43"/>
  <c r="T234" i="43"/>
  <c r="T235" i="43"/>
  <c r="T236" i="43"/>
  <c r="T237" i="43"/>
  <c r="T238" i="43"/>
  <c r="T239" i="43"/>
  <c r="T240" i="43"/>
  <c r="T241" i="43"/>
  <c r="T242" i="43"/>
  <c r="T243" i="43"/>
  <c r="T244" i="43"/>
  <c r="T245" i="43"/>
  <c r="T246" i="43"/>
  <c r="T247" i="43"/>
  <c r="T248" i="43"/>
  <c r="T249" i="43"/>
  <c r="T250" i="43"/>
  <c r="T251" i="43"/>
  <c r="T252" i="43"/>
  <c r="T253" i="43"/>
  <c r="T254" i="43"/>
  <c r="T255" i="43"/>
  <c r="T256" i="43"/>
  <c r="T257" i="43"/>
  <c r="T258" i="43"/>
  <c r="T259" i="43"/>
  <c r="T260" i="43"/>
  <c r="T261" i="43"/>
  <c r="T262" i="43"/>
  <c r="T263" i="43"/>
  <c r="T264" i="43"/>
  <c r="T265" i="43"/>
  <c r="T266" i="43"/>
  <c r="T267" i="43"/>
  <c r="T268" i="43"/>
  <c r="T269" i="43"/>
  <c r="T270" i="43"/>
  <c r="T271" i="43"/>
  <c r="T272" i="43"/>
  <c r="T273" i="43"/>
  <c r="T274" i="43"/>
  <c r="T275" i="43"/>
  <c r="T276" i="43"/>
  <c r="T277" i="43"/>
  <c r="T278" i="43"/>
  <c r="T279" i="43"/>
  <c r="T280" i="43"/>
  <c r="T281" i="43"/>
  <c r="T282" i="43"/>
  <c r="T283" i="43"/>
  <c r="T284" i="43"/>
  <c r="T285" i="43"/>
  <c r="T286" i="43"/>
  <c r="T287" i="43"/>
  <c r="T288" i="43"/>
  <c r="T289" i="43"/>
  <c r="T290" i="43"/>
  <c r="T291" i="43"/>
  <c r="T292" i="43"/>
  <c r="T293" i="43"/>
  <c r="T294" i="43"/>
  <c r="T295" i="43"/>
  <c r="T296" i="43"/>
  <c r="T297" i="43"/>
  <c r="T298" i="43"/>
  <c r="T299" i="43"/>
  <c r="T300" i="43"/>
  <c r="T301" i="43"/>
  <c r="T302" i="43"/>
  <c r="T303" i="43"/>
  <c r="T304" i="43"/>
  <c r="T305" i="43"/>
  <c r="T306" i="43"/>
  <c r="T307" i="43"/>
  <c r="T308" i="43"/>
  <c r="T309" i="43"/>
  <c r="T310" i="43"/>
  <c r="T311" i="43"/>
  <c r="T312" i="43"/>
  <c r="T313" i="43"/>
  <c r="T314" i="43"/>
  <c r="T315" i="43"/>
  <c r="T316" i="43"/>
  <c r="T317" i="43"/>
  <c r="T318" i="43"/>
  <c r="T319" i="43"/>
  <c r="T320" i="43"/>
  <c r="T321" i="43"/>
  <c r="T322" i="43"/>
  <c r="T323" i="43"/>
  <c r="T324" i="43"/>
  <c r="T325" i="43"/>
  <c r="T326" i="43"/>
  <c r="T327" i="43"/>
  <c r="T328" i="43"/>
  <c r="T329" i="43"/>
  <c r="T330" i="43"/>
  <c r="T331" i="43"/>
  <c r="T332" i="43"/>
  <c r="T17" i="43"/>
  <c r="U19" i="43"/>
  <c r="U20" i="43"/>
  <c r="U21" i="43"/>
  <c r="U22" i="43"/>
  <c r="U23" i="43"/>
  <c r="U24" i="43"/>
  <c r="U25" i="43"/>
  <c r="U26" i="43"/>
  <c r="U27" i="43"/>
  <c r="U28" i="43"/>
  <c r="U29" i="43"/>
  <c r="U30" i="43"/>
  <c r="U31" i="43"/>
  <c r="U32" i="43"/>
  <c r="U33" i="43"/>
  <c r="U34" i="43"/>
  <c r="U35" i="43"/>
  <c r="U36" i="43"/>
  <c r="U37" i="43"/>
  <c r="U38" i="43"/>
  <c r="U39" i="43"/>
  <c r="U40" i="43"/>
  <c r="U41" i="43"/>
  <c r="U42" i="43"/>
  <c r="U43" i="43"/>
  <c r="U44" i="43"/>
  <c r="U45" i="43"/>
  <c r="U46" i="43"/>
  <c r="U47" i="43"/>
  <c r="U48" i="43"/>
  <c r="U49" i="43"/>
  <c r="U50" i="43"/>
  <c r="U51" i="43"/>
  <c r="U52" i="43"/>
  <c r="U53" i="43"/>
  <c r="U54" i="43"/>
  <c r="U55" i="43"/>
  <c r="U56" i="43"/>
  <c r="U57" i="43"/>
  <c r="U58" i="43"/>
  <c r="U59" i="43"/>
  <c r="U60" i="43"/>
  <c r="U61" i="43"/>
  <c r="U62" i="43"/>
  <c r="U63" i="43"/>
  <c r="U64" i="43"/>
  <c r="U65" i="43"/>
  <c r="U66" i="43"/>
  <c r="U67" i="43"/>
  <c r="U68" i="43"/>
  <c r="U69" i="43"/>
  <c r="U70" i="43"/>
  <c r="U71" i="43"/>
  <c r="U72" i="43"/>
  <c r="U73" i="43"/>
  <c r="U74" i="43"/>
  <c r="U75" i="43"/>
  <c r="U76" i="43"/>
  <c r="U77" i="43"/>
  <c r="U78" i="43"/>
  <c r="U79" i="43"/>
  <c r="U80" i="43"/>
  <c r="U81" i="43"/>
  <c r="U82" i="43"/>
  <c r="U83" i="43"/>
  <c r="U84" i="43"/>
  <c r="U85" i="43"/>
  <c r="U86" i="43"/>
  <c r="U87" i="43"/>
  <c r="U88" i="43"/>
  <c r="U89" i="43"/>
  <c r="U90" i="43"/>
  <c r="U91" i="43"/>
  <c r="U92" i="43"/>
  <c r="U93" i="43"/>
  <c r="U94" i="43"/>
  <c r="U95" i="43"/>
  <c r="U96" i="43"/>
  <c r="U97" i="43"/>
  <c r="U98" i="43"/>
  <c r="U99" i="43"/>
  <c r="U100" i="43"/>
  <c r="U101" i="43"/>
  <c r="U102" i="43"/>
  <c r="U103" i="43"/>
  <c r="U104" i="43"/>
  <c r="U105" i="43"/>
  <c r="U106" i="43"/>
  <c r="U107" i="43"/>
  <c r="U108" i="43"/>
  <c r="U109" i="43"/>
  <c r="U110" i="43"/>
  <c r="U111" i="43"/>
  <c r="U112" i="43"/>
  <c r="U113" i="43"/>
  <c r="U114" i="43"/>
  <c r="U115" i="43"/>
  <c r="U116" i="43"/>
  <c r="U117" i="43"/>
  <c r="U118" i="43"/>
  <c r="U119" i="43"/>
  <c r="U120" i="43"/>
  <c r="U121" i="43"/>
  <c r="U122" i="43"/>
  <c r="U123" i="43"/>
  <c r="U124" i="43"/>
  <c r="U125" i="43"/>
  <c r="U126" i="43"/>
  <c r="U127" i="43"/>
  <c r="U128" i="43"/>
  <c r="U129" i="43"/>
  <c r="U130" i="43"/>
  <c r="U131" i="43"/>
  <c r="U132" i="43"/>
  <c r="U133" i="43"/>
  <c r="U134" i="43"/>
  <c r="U135" i="43"/>
  <c r="U136" i="43"/>
  <c r="U137" i="43"/>
  <c r="U138" i="43"/>
  <c r="U139" i="43"/>
  <c r="U140" i="43"/>
  <c r="U141" i="43"/>
  <c r="U142" i="43"/>
  <c r="U143" i="43"/>
  <c r="U144" i="43"/>
  <c r="U145" i="43"/>
  <c r="U146" i="43"/>
  <c r="U147" i="43"/>
  <c r="U148" i="43"/>
  <c r="U149" i="43"/>
  <c r="U150" i="43"/>
  <c r="U151" i="43"/>
  <c r="U152" i="43"/>
  <c r="U153" i="43"/>
  <c r="U154" i="43"/>
  <c r="U155" i="43"/>
  <c r="U156" i="43"/>
  <c r="U157" i="43"/>
  <c r="U158" i="43"/>
  <c r="U159" i="43"/>
  <c r="U160" i="43"/>
  <c r="U161" i="43"/>
  <c r="U162" i="43"/>
  <c r="U163" i="43"/>
  <c r="U164" i="43"/>
  <c r="U165" i="43"/>
  <c r="U166" i="43"/>
  <c r="U167" i="43"/>
  <c r="U168" i="43"/>
  <c r="U169" i="43"/>
  <c r="U170" i="43"/>
  <c r="U171" i="43"/>
  <c r="U172" i="43"/>
  <c r="U173" i="43"/>
  <c r="U174" i="43"/>
  <c r="U175" i="43"/>
  <c r="U176" i="43"/>
  <c r="U177" i="43"/>
  <c r="U178" i="43"/>
  <c r="U179" i="43"/>
  <c r="U180" i="43"/>
  <c r="U181" i="43"/>
  <c r="U182" i="43"/>
  <c r="U183" i="43"/>
  <c r="U184" i="43"/>
  <c r="U185" i="43"/>
  <c r="U186" i="43"/>
  <c r="U187" i="43"/>
  <c r="U188" i="43"/>
  <c r="U189" i="43"/>
  <c r="U190" i="43"/>
  <c r="U191" i="43"/>
  <c r="U192" i="43"/>
  <c r="U193" i="43"/>
  <c r="U194" i="43"/>
  <c r="U195" i="43"/>
  <c r="U196" i="43"/>
  <c r="U197" i="43"/>
  <c r="U198" i="43"/>
  <c r="U199" i="43"/>
  <c r="U200" i="43"/>
  <c r="U201" i="43"/>
  <c r="U202" i="43"/>
  <c r="U203" i="43"/>
  <c r="U204" i="43"/>
  <c r="U205" i="43"/>
  <c r="U206" i="43"/>
  <c r="U207" i="43"/>
  <c r="U208" i="43"/>
  <c r="U209" i="43"/>
  <c r="U210" i="43"/>
  <c r="U211" i="43"/>
  <c r="U212" i="43"/>
  <c r="U213" i="43"/>
  <c r="U214" i="43"/>
  <c r="U215" i="43"/>
  <c r="U216" i="43"/>
  <c r="U217" i="43"/>
  <c r="U218" i="43"/>
  <c r="U219" i="43"/>
  <c r="U220" i="43"/>
  <c r="U221" i="43"/>
  <c r="U222" i="43"/>
  <c r="U223" i="43"/>
  <c r="U224" i="43"/>
  <c r="U225" i="43"/>
  <c r="U226" i="43"/>
  <c r="U227" i="43"/>
  <c r="U228" i="43"/>
  <c r="U229" i="43"/>
  <c r="U230" i="43"/>
  <c r="U231" i="43"/>
  <c r="U232" i="43"/>
  <c r="U233" i="43"/>
  <c r="U234" i="43"/>
  <c r="U235" i="43"/>
  <c r="U236" i="43"/>
  <c r="U237" i="43"/>
  <c r="U238" i="43"/>
  <c r="U239" i="43"/>
  <c r="U240" i="43"/>
  <c r="U241" i="43"/>
  <c r="U242" i="43"/>
  <c r="U243" i="43"/>
  <c r="U244" i="43"/>
  <c r="U245" i="43"/>
  <c r="U246" i="43"/>
  <c r="U247" i="43"/>
  <c r="U248" i="43"/>
  <c r="U249" i="43"/>
  <c r="U250" i="43"/>
  <c r="U251" i="43"/>
  <c r="U252" i="43"/>
  <c r="U253" i="43"/>
  <c r="U254" i="43"/>
  <c r="U255" i="43"/>
  <c r="U256" i="43"/>
  <c r="U257" i="43"/>
  <c r="U258" i="43"/>
  <c r="U259" i="43"/>
  <c r="U260" i="43"/>
  <c r="U261" i="43"/>
  <c r="U262" i="43"/>
  <c r="U263" i="43"/>
  <c r="U264" i="43"/>
  <c r="U265" i="43"/>
  <c r="U266" i="43"/>
  <c r="U267" i="43"/>
  <c r="U268" i="43"/>
  <c r="U269" i="43"/>
  <c r="U270" i="43"/>
  <c r="U271" i="43"/>
  <c r="U272" i="43"/>
  <c r="U273" i="43"/>
  <c r="U274" i="43"/>
  <c r="U275" i="43"/>
  <c r="U276" i="43"/>
  <c r="U277" i="43"/>
  <c r="U278" i="43"/>
  <c r="U279" i="43"/>
  <c r="U280" i="43"/>
  <c r="U281" i="43"/>
  <c r="U282" i="43"/>
  <c r="U283" i="43"/>
  <c r="U284" i="43"/>
  <c r="U285" i="43"/>
  <c r="U286" i="43"/>
  <c r="U287" i="43"/>
  <c r="U288" i="43"/>
  <c r="U289" i="43"/>
  <c r="U290" i="43"/>
  <c r="U291" i="43"/>
  <c r="U292" i="43"/>
  <c r="U293" i="43"/>
  <c r="U294" i="43"/>
  <c r="U295" i="43"/>
  <c r="U296" i="43"/>
  <c r="U297" i="43"/>
  <c r="U298" i="43"/>
  <c r="U299" i="43"/>
  <c r="U300" i="43"/>
  <c r="U301" i="43"/>
  <c r="U302" i="43"/>
  <c r="U303" i="43"/>
  <c r="U304" i="43"/>
  <c r="U305" i="43"/>
  <c r="U306" i="43"/>
  <c r="U307" i="43"/>
  <c r="U308" i="43"/>
  <c r="U309" i="43"/>
  <c r="U310" i="43"/>
  <c r="U311" i="43"/>
  <c r="U312" i="43"/>
  <c r="U313" i="43"/>
  <c r="U314" i="43"/>
  <c r="U315" i="43"/>
  <c r="U316" i="43"/>
  <c r="U317" i="43"/>
  <c r="U318" i="43"/>
  <c r="U319" i="43"/>
  <c r="U320" i="43"/>
  <c r="U321" i="43"/>
  <c r="U322" i="43"/>
  <c r="U323" i="43"/>
  <c r="U324" i="43"/>
  <c r="U325" i="43"/>
  <c r="U326" i="43"/>
  <c r="U327" i="43"/>
  <c r="U328" i="43"/>
  <c r="U329" i="43"/>
  <c r="U330" i="43"/>
  <c r="U331" i="43"/>
  <c r="U332" i="43"/>
  <c r="U17" i="43"/>
  <c r="V19" i="43"/>
  <c r="V20" i="43"/>
  <c r="V21" i="43"/>
  <c r="V22" i="43"/>
  <c r="V23" i="43"/>
  <c r="V24" i="43"/>
  <c r="V25" i="43"/>
  <c r="V26" i="43"/>
  <c r="V27" i="43"/>
  <c r="V28" i="43"/>
  <c r="V29" i="43"/>
  <c r="V30" i="43"/>
  <c r="V31" i="43"/>
  <c r="V32" i="43"/>
  <c r="V33" i="43"/>
  <c r="V34" i="43"/>
  <c r="V35" i="43"/>
  <c r="V36" i="43"/>
  <c r="V37" i="43"/>
  <c r="V38" i="43"/>
  <c r="V39" i="43"/>
  <c r="V40" i="43"/>
  <c r="V41" i="43"/>
  <c r="V42" i="43"/>
  <c r="V43" i="43"/>
  <c r="V44" i="43"/>
  <c r="V45" i="43"/>
  <c r="V46" i="43"/>
  <c r="V47" i="43"/>
  <c r="V48" i="43"/>
  <c r="V49" i="43"/>
  <c r="V50" i="43"/>
  <c r="V51" i="43"/>
  <c r="V52" i="43"/>
  <c r="V53" i="43"/>
  <c r="V54" i="43"/>
  <c r="V55" i="43"/>
  <c r="V56" i="43"/>
  <c r="V57" i="43"/>
  <c r="V58" i="43"/>
  <c r="V59" i="43"/>
  <c r="V60" i="43"/>
  <c r="V61" i="43"/>
  <c r="V62" i="43"/>
  <c r="V63" i="43"/>
  <c r="V64" i="43"/>
  <c r="V65" i="43"/>
  <c r="V66" i="43"/>
  <c r="V67" i="43"/>
  <c r="V68" i="43"/>
  <c r="V69" i="43"/>
  <c r="V70" i="43"/>
  <c r="V71" i="43"/>
  <c r="V72" i="43"/>
  <c r="V73" i="43"/>
  <c r="V74" i="43"/>
  <c r="V75" i="43"/>
  <c r="V76" i="43"/>
  <c r="V77" i="43"/>
  <c r="V78" i="43"/>
  <c r="V79" i="43"/>
  <c r="V80" i="43"/>
  <c r="V81" i="43"/>
  <c r="V82" i="43"/>
  <c r="V83" i="43"/>
  <c r="V84" i="43"/>
  <c r="V85" i="43"/>
  <c r="V86" i="43"/>
  <c r="V87" i="43"/>
  <c r="V88" i="43"/>
  <c r="V89" i="43"/>
  <c r="V90" i="43"/>
  <c r="V91" i="43"/>
  <c r="V92" i="43"/>
  <c r="V93" i="43"/>
  <c r="V94" i="43"/>
  <c r="V95" i="43"/>
  <c r="V96" i="43"/>
  <c r="V97" i="43"/>
  <c r="V98" i="43"/>
  <c r="V99" i="43"/>
  <c r="V100" i="43"/>
  <c r="V101" i="43"/>
  <c r="V102" i="43"/>
  <c r="V103" i="43"/>
  <c r="V104" i="43"/>
  <c r="V105" i="43"/>
  <c r="V106" i="43"/>
  <c r="V107" i="43"/>
  <c r="V108" i="43"/>
  <c r="V109" i="43"/>
  <c r="V110" i="43"/>
  <c r="V111" i="43"/>
  <c r="V112" i="43"/>
  <c r="V113" i="43"/>
  <c r="V114" i="43"/>
  <c r="V115" i="43"/>
  <c r="V116" i="43"/>
  <c r="V117" i="43"/>
  <c r="V118" i="43"/>
  <c r="V119" i="43"/>
  <c r="V120" i="43"/>
  <c r="V121" i="43"/>
  <c r="V122" i="43"/>
  <c r="V123" i="43"/>
  <c r="V124" i="43"/>
  <c r="V125" i="43"/>
  <c r="V126" i="43"/>
  <c r="V127" i="43"/>
  <c r="V128" i="43"/>
  <c r="V129" i="43"/>
  <c r="V130" i="43"/>
  <c r="V131" i="43"/>
  <c r="V132" i="43"/>
  <c r="V133" i="43"/>
  <c r="V134" i="43"/>
  <c r="V135" i="43"/>
  <c r="V136" i="43"/>
  <c r="V137" i="43"/>
  <c r="V138" i="43"/>
  <c r="V139" i="43"/>
  <c r="V140" i="43"/>
  <c r="V141" i="43"/>
  <c r="V142" i="43"/>
  <c r="V143" i="43"/>
  <c r="V144" i="43"/>
  <c r="V145" i="43"/>
  <c r="V146" i="43"/>
  <c r="V147" i="43"/>
  <c r="V148" i="43"/>
  <c r="V149" i="43"/>
  <c r="V150" i="43"/>
  <c r="V151" i="43"/>
  <c r="V152" i="43"/>
  <c r="V153" i="43"/>
  <c r="V154" i="43"/>
  <c r="V155" i="43"/>
  <c r="V156" i="43"/>
  <c r="V157" i="43"/>
  <c r="V158" i="43"/>
  <c r="V159" i="43"/>
  <c r="V160" i="43"/>
  <c r="V161" i="43"/>
  <c r="V162" i="43"/>
  <c r="V163" i="43"/>
  <c r="V164" i="43"/>
  <c r="V165" i="43"/>
  <c r="V166" i="43"/>
  <c r="V167" i="43"/>
  <c r="V168" i="43"/>
  <c r="V169" i="43"/>
  <c r="V170" i="43"/>
  <c r="V171" i="43"/>
  <c r="V172" i="43"/>
  <c r="V173" i="43"/>
  <c r="V174" i="43"/>
  <c r="V175" i="43"/>
  <c r="V176" i="43"/>
  <c r="V177" i="43"/>
  <c r="V178" i="43"/>
  <c r="V179" i="43"/>
  <c r="V180" i="43"/>
  <c r="V181" i="43"/>
  <c r="V182" i="43"/>
  <c r="V183" i="43"/>
  <c r="V184" i="43"/>
  <c r="V185" i="43"/>
  <c r="V186" i="43"/>
  <c r="V187" i="43"/>
  <c r="V188" i="43"/>
  <c r="V189" i="43"/>
  <c r="V190" i="43"/>
  <c r="V191" i="43"/>
  <c r="V192" i="43"/>
  <c r="V193" i="43"/>
  <c r="V194" i="43"/>
  <c r="V195" i="43"/>
  <c r="V196" i="43"/>
  <c r="V197" i="43"/>
  <c r="V198" i="43"/>
  <c r="V199" i="43"/>
  <c r="V200" i="43"/>
  <c r="V201" i="43"/>
  <c r="V202" i="43"/>
  <c r="V203" i="43"/>
  <c r="V204" i="43"/>
  <c r="V205" i="43"/>
  <c r="V206" i="43"/>
  <c r="V207" i="43"/>
  <c r="V208" i="43"/>
  <c r="V209" i="43"/>
  <c r="V210" i="43"/>
  <c r="V211" i="43"/>
  <c r="V212" i="43"/>
  <c r="V213" i="43"/>
  <c r="V214" i="43"/>
  <c r="V215" i="43"/>
  <c r="V216" i="43"/>
  <c r="V217" i="43"/>
  <c r="V218" i="43"/>
  <c r="V219" i="43"/>
  <c r="V220" i="43"/>
  <c r="V221" i="43"/>
  <c r="V222" i="43"/>
  <c r="V223" i="43"/>
  <c r="V224" i="43"/>
  <c r="V225" i="43"/>
  <c r="V226" i="43"/>
  <c r="V227" i="43"/>
  <c r="V228" i="43"/>
  <c r="V229" i="43"/>
  <c r="V230" i="43"/>
  <c r="V231" i="43"/>
  <c r="V232" i="43"/>
  <c r="V233" i="43"/>
  <c r="V234" i="43"/>
  <c r="V235" i="43"/>
  <c r="V236" i="43"/>
  <c r="V237" i="43"/>
  <c r="V238" i="43"/>
  <c r="V239" i="43"/>
  <c r="V240" i="43"/>
  <c r="V241" i="43"/>
  <c r="V242" i="43"/>
  <c r="V243" i="43"/>
  <c r="V244" i="43"/>
  <c r="V245" i="43"/>
  <c r="V246" i="43"/>
  <c r="V247" i="43"/>
  <c r="V248" i="43"/>
  <c r="V249" i="43"/>
  <c r="V250" i="43"/>
  <c r="V251" i="43"/>
  <c r="V252" i="43"/>
  <c r="V253" i="43"/>
  <c r="V254" i="43"/>
  <c r="V255" i="43"/>
  <c r="V256" i="43"/>
  <c r="V257" i="43"/>
  <c r="V258" i="43"/>
  <c r="V259" i="43"/>
  <c r="V260" i="43"/>
  <c r="V261" i="43"/>
  <c r="V262" i="43"/>
  <c r="V263" i="43"/>
  <c r="V264" i="43"/>
  <c r="V265" i="43"/>
  <c r="V266" i="43"/>
  <c r="V267" i="43"/>
  <c r="V268" i="43"/>
  <c r="V269" i="43"/>
  <c r="V270" i="43"/>
  <c r="V271" i="43"/>
  <c r="V272" i="43"/>
  <c r="V273" i="43"/>
  <c r="V274" i="43"/>
  <c r="V275" i="43"/>
  <c r="V276" i="43"/>
  <c r="V277" i="43"/>
  <c r="V278" i="43"/>
  <c r="V279" i="43"/>
  <c r="V280" i="43"/>
  <c r="V281" i="43"/>
  <c r="V282" i="43"/>
  <c r="V283" i="43"/>
  <c r="V284" i="43"/>
  <c r="V285" i="43"/>
  <c r="V286" i="43"/>
  <c r="V287" i="43"/>
  <c r="V288" i="43"/>
  <c r="V289" i="43"/>
  <c r="V290" i="43"/>
  <c r="V291" i="43"/>
  <c r="V292" i="43"/>
  <c r="V293" i="43"/>
  <c r="V294" i="43"/>
  <c r="V295" i="43"/>
  <c r="V296" i="43"/>
  <c r="V297" i="43"/>
  <c r="V298" i="43"/>
  <c r="V299" i="43"/>
  <c r="V300" i="43"/>
  <c r="V301" i="43"/>
  <c r="V302" i="43"/>
  <c r="V303" i="43"/>
  <c r="V304" i="43"/>
  <c r="V305" i="43"/>
  <c r="V306" i="43"/>
  <c r="V307" i="43"/>
  <c r="V308" i="43"/>
  <c r="V309" i="43"/>
  <c r="V310" i="43"/>
  <c r="V311" i="43"/>
  <c r="V312" i="43"/>
  <c r="V313" i="43"/>
  <c r="V314" i="43"/>
  <c r="V315" i="43"/>
  <c r="V316" i="43"/>
  <c r="V317" i="43"/>
  <c r="V318" i="43"/>
  <c r="V319" i="43"/>
  <c r="V320" i="43"/>
  <c r="V321" i="43"/>
  <c r="V322" i="43"/>
  <c r="V323" i="43"/>
  <c r="V324" i="43"/>
  <c r="V325" i="43"/>
  <c r="V326" i="43"/>
  <c r="V327" i="43"/>
  <c r="V328" i="43"/>
  <c r="V329" i="43"/>
  <c r="V330" i="43"/>
  <c r="V331" i="43"/>
  <c r="V332" i="43"/>
  <c r="V17" i="43"/>
  <c r="W19" i="43"/>
  <c r="W20" i="43"/>
  <c r="W21" i="43"/>
  <c r="W22" i="43"/>
  <c r="W23" i="43"/>
  <c r="W24" i="43"/>
  <c r="W25" i="43"/>
  <c r="W26" i="43"/>
  <c r="W27" i="43"/>
  <c r="W28" i="43"/>
  <c r="W29" i="43"/>
  <c r="W30" i="43"/>
  <c r="W31" i="43"/>
  <c r="W32" i="43"/>
  <c r="W33" i="43"/>
  <c r="W34" i="43"/>
  <c r="W35" i="43"/>
  <c r="W36" i="43"/>
  <c r="W37" i="43"/>
  <c r="W38" i="43"/>
  <c r="W39" i="43"/>
  <c r="W40" i="43"/>
  <c r="W41" i="43"/>
  <c r="W42" i="43"/>
  <c r="W43" i="43"/>
  <c r="W44" i="43"/>
  <c r="W45" i="43"/>
  <c r="W46" i="43"/>
  <c r="W47" i="43"/>
  <c r="W48" i="43"/>
  <c r="W49" i="43"/>
  <c r="W50" i="43"/>
  <c r="W51" i="43"/>
  <c r="W52" i="43"/>
  <c r="W53" i="43"/>
  <c r="W54" i="43"/>
  <c r="W55" i="43"/>
  <c r="W56" i="43"/>
  <c r="W57" i="43"/>
  <c r="W58" i="43"/>
  <c r="W59" i="43"/>
  <c r="W60" i="43"/>
  <c r="W61" i="43"/>
  <c r="W62" i="43"/>
  <c r="W63" i="43"/>
  <c r="W64" i="43"/>
  <c r="W65" i="43"/>
  <c r="W66" i="43"/>
  <c r="W67" i="43"/>
  <c r="W68" i="43"/>
  <c r="W69" i="43"/>
  <c r="W70" i="43"/>
  <c r="W71" i="43"/>
  <c r="W72" i="43"/>
  <c r="W73" i="43"/>
  <c r="W74" i="43"/>
  <c r="W75" i="43"/>
  <c r="W76" i="43"/>
  <c r="W77" i="43"/>
  <c r="W78" i="43"/>
  <c r="W79" i="43"/>
  <c r="W80" i="43"/>
  <c r="W81" i="43"/>
  <c r="W82" i="43"/>
  <c r="W83" i="43"/>
  <c r="W84" i="43"/>
  <c r="W85" i="43"/>
  <c r="W86" i="43"/>
  <c r="W87" i="43"/>
  <c r="W88" i="43"/>
  <c r="W89" i="43"/>
  <c r="W90" i="43"/>
  <c r="W91" i="43"/>
  <c r="W92" i="43"/>
  <c r="W93" i="43"/>
  <c r="W94" i="43"/>
  <c r="W95" i="43"/>
  <c r="W96" i="43"/>
  <c r="W97" i="43"/>
  <c r="W98" i="43"/>
  <c r="W99" i="43"/>
  <c r="W100" i="43"/>
  <c r="W101" i="43"/>
  <c r="W102" i="43"/>
  <c r="W103" i="43"/>
  <c r="W104" i="43"/>
  <c r="W105" i="43"/>
  <c r="W106" i="43"/>
  <c r="W107" i="43"/>
  <c r="W108" i="43"/>
  <c r="W109" i="43"/>
  <c r="W110" i="43"/>
  <c r="W111" i="43"/>
  <c r="W112" i="43"/>
  <c r="W113" i="43"/>
  <c r="W114" i="43"/>
  <c r="W115" i="43"/>
  <c r="W116" i="43"/>
  <c r="W117" i="43"/>
  <c r="W118" i="43"/>
  <c r="W119" i="43"/>
  <c r="W120" i="43"/>
  <c r="W121" i="43"/>
  <c r="W122" i="43"/>
  <c r="W123" i="43"/>
  <c r="W124" i="43"/>
  <c r="W125" i="43"/>
  <c r="W126" i="43"/>
  <c r="W127" i="43"/>
  <c r="W128" i="43"/>
  <c r="W129" i="43"/>
  <c r="W130" i="43"/>
  <c r="W131" i="43"/>
  <c r="W132" i="43"/>
  <c r="W133" i="43"/>
  <c r="W134" i="43"/>
  <c r="W135" i="43"/>
  <c r="W136" i="43"/>
  <c r="W137" i="43"/>
  <c r="W138" i="43"/>
  <c r="W139" i="43"/>
  <c r="W140" i="43"/>
  <c r="W141" i="43"/>
  <c r="W142" i="43"/>
  <c r="W143" i="43"/>
  <c r="W144" i="43"/>
  <c r="W145" i="43"/>
  <c r="W146" i="43"/>
  <c r="W147" i="43"/>
  <c r="W148" i="43"/>
  <c r="W149" i="43"/>
  <c r="W150" i="43"/>
  <c r="W151" i="43"/>
  <c r="W152" i="43"/>
  <c r="W153" i="43"/>
  <c r="W154" i="43"/>
  <c r="W155" i="43"/>
  <c r="W156" i="43"/>
  <c r="W157" i="43"/>
  <c r="W158" i="43"/>
  <c r="W159" i="43"/>
  <c r="W160" i="43"/>
  <c r="W161" i="43"/>
  <c r="W162" i="43"/>
  <c r="W163" i="43"/>
  <c r="W164" i="43"/>
  <c r="W165" i="43"/>
  <c r="W166" i="43"/>
  <c r="W167" i="43"/>
  <c r="W168" i="43"/>
  <c r="W169" i="43"/>
  <c r="W170" i="43"/>
  <c r="W171" i="43"/>
  <c r="W172" i="43"/>
  <c r="W173" i="43"/>
  <c r="W174" i="43"/>
  <c r="W175" i="43"/>
  <c r="W176" i="43"/>
  <c r="W177" i="43"/>
  <c r="W178" i="43"/>
  <c r="W179" i="43"/>
  <c r="W180" i="43"/>
  <c r="W181" i="43"/>
  <c r="W182" i="43"/>
  <c r="W183" i="43"/>
  <c r="W184" i="43"/>
  <c r="W185" i="43"/>
  <c r="W186" i="43"/>
  <c r="W187" i="43"/>
  <c r="W188" i="43"/>
  <c r="W189" i="43"/>
  <c r="W190" i="43"/>
  <c r="W191" i="43"/>
  <c r="W192" i="43"/>
  <c r="W193" i="43"/>
  <c r="W194" i="43"/>
  <c r="W195" i="43"/>
  <c r="W196" i="43"/>
  <c r="W197" i="43"/>
  <c r="W198" i="43"/>
  <c r="W199" i="43"/>
  <c r="W200" i="43"/>
  <c r="W201" i="43"/>
  <c r="W202" i="43"/>
  <c r="W203" i="43"/>
  <c r="W204" i="43"/>
  <c r="W205" i="43"/>
  <c r="W206" i="43"/>
  <c r="W207" i="43"/>
  <c r="W208" i="43"/>
  <c r="W209" i="43"/>
  <c r="W210" i="43"/>
  <c r="W211" i="43"/>
  <c r="W212" i="43"/>
  <c r="W213" i="43"/>
  <c r="W214" i="43"/>
  <c r="W215" i="43"/>
  <c r="W216" i="43"/>
  <c r="W217" i="43"/>
  <c r="W218" i="43"/>
  <c r="W219" i="43"/>
  <c r="W220" i="43"/>
  <c r="W221" i="43"/>
  <c r="W222" i="43"/>
  <c r="W223" i="43"/>
  <c r="W224" i="43"/>
  <c r="W225" i="43"/>
  <c r="W226" i="43"/>
  <c r="W227" i="43"/>
  <c r="W228" i="43"/>
  <c r="W229" i="43"/>
  <c r="W230" i="43"/>
  <c r="W231" i="43"/>
  <c r="W232" i="43"/>
  <c r="W233" i="43"/>
  <c r="W234" i="43"/>
  <c r="W235" i="43"/>
  <c r="W236" i="43"/>
  <c r="W237" i="43"/>
  <c r="W238" i="43"/>
  <c r="W239" i="43"/>
  <c r="W240" i="43"/>
  <c r="W241" i="43"/>
  <c r="W242" i="43"/>
  <c r="W243" i="43"/>
  <c r="W244" i="43"/>
  <c r="W245" i="43"/>
  <c r="W246" i="43"/>
  <c r="W247" i="43"/>
  <c r="W248" i="43"/>
  <c r="W249" i="43"/>
  <c r="W250" i="43"/>
  <c r="W251" i="43"/>
  <c r="W252" i="43"/>
  <c r="W253" i="43"/>
  <c r="W254" i="43"/>
  <c r="W255" i="43"/>
  <c r="W256" i="43"/>
  <c r="W257" i="43"/>
  <c r="W258" i="43"/>
  <c r="W259" i="43"/>
  <c r="W260" i="43"/>
  <c r="W261" i="43"/>
  <c r="W262" i="43"/>
  <c r="W263" i="43"/>
  <c r="W264" i="43"/>
  <c r="W265" i="43"/>
  <c r="W266" i="43"/>
  <c r="W267" i="43"/>
  <c r="W268" i="43"/>
  <c r="W269" i="43"/>
  <c r="W270" i="43"/>
  <c r="W271" i="43"/>
  <c r="W272" i="43"/>
  <c r="W273" i="43"/>
  <c r="W274" i="43"/>
  <c r="W275" i="43"/>
  <c r="W276" i="43"/>
  <c r="W277" i="43"/>
  <c r="W278" i="43"/>
  <c r="W279" i="43"/>
  <c r="W280" i="43"/>
  <c r="W281" i="43"/>
  <c r="W282" i="43"/>
  <c r="W283" i="43"/>
  <c r="W284" i="43"/>
  <c r="W285" i="43"/>
  <c r="W286" i="43"/>
  <c r="W287" i="43"/>
  <c r="W288" i="43"/>
  <c r="W289" i="43"/>
  <c r="W290" i="43"/>
  <c r="W291" i="43"/>
  <c r="W292" i="43"/>
  <c r="W293" i="43"/>
  <c r="W294" i="43"/>
  <c r="W295" i="43"/>
  <c r="W296" i="43"/>
  <c r="W297" i="43"/>
  <c r="W298" i="43"/>
  <c r="W299" i="43"/>
  <c r="W300" i="43"/>
  <c r="W301" i="43"/>
  <c r="W302" i="43"/>
  <c r="W303" i="43"/>
  <c r="W304" i="43"/>
  <c r="W305" i="43"/>
  <c r="W306" i="43"/>
  <c r="W307" i="43"/>
  <c r="W308" i="43"/>
  <c r="W309" i="43"/>
  <c r="W310" i="43"/>
  <c r="W311" i="43"/>
  <c r="W312" i="43"/>
  <c r="W313" i="43"/>
  <c r="W314" i="43"/>
  <c r="W315" i="43"/>
  <c r="W316" i="43"/>
  <c r="W317" i="43"/>
  <c r="W318" i="43"/>
  <c r="W319" i="43"/>
  <c r="W320" i="43"/>
  <c r="W321" i="43"/>
  <c r="W322" i="43"/>
  <c r="W323" i="43"/>
  <c r="W324" i="43"/>
  <c r="W325" i="43"/>
  <c r="W326" i="43"/>
  <c r="W327" i="43"/>
  <c r="W328" i="43"/>
  <c r="W329" i="43"/>
  <c r="W330" i="43"/>
  <c r="W331" i="43"/>
  <c r="W332" i="43"/>
  <c r="W17" i="43"/>
  <c r="X333" i="43"/>
  <c r="X17" i="43"/>
  <c r="Y333" i="43"/>
  <c r="Y17" i="43"/>
  <c r="K19" i="43"/>
  <c r="X19" i="43"/>
  <c r="Y19" i="43"/>
  <c r="G20" i="43"/>
  <c r="K20" i="43"/>
  <c r="M20" i="43"/>
  <c r="X20" i="43"/>
  <c r="Y20" i="43"/>
  <c r="G21" i="43"/>
  <c r="K21" i="43"/>
  <c r="M21" i="43"/>
  <c r="X21" i="43"/>
  <c r="Y21" i="43"/>
  <c r="G22" i="43"/>
  <c r="K22" i="43"/>
  <c r="M22" i="43"/>
  <c r="X22" i="43"/>
  <c r="Y22" i="43"/>
  <c r="G23" i="43"/>
  <c r="K23" i="43"/>
  <c r="M23" i="43"/>
  <c r="X23" i="43"/>
  <c r="Y23" i="43"/>
  <c r="G24" i="43"/>
  <c r="K24" i="43"/>
  <c r="M24" i="43"/>
  <c r="X24" i="43"/>
  <c r="Y24" i="43"/>
  <c r="G25" i="43"/>
  <c r="K25" i="43"/>
  <c r="M25" i="43"/>
  <c r="X25" i="43"/>
  <c r="Y25" i="43"/>
  <c r="G26" i="43"/>
  <c r="K26" i="43"/>
  <c r="M26" i="43"/>
  <c r="X26" i="43"/>
  <c r="Y26" i="43"/>
  <c r="G27" i="43"/>
  <c r="K27" i="43"/>
  <c r="M27" i="43"/>
  <c r="X27" i="43"/>
  <c r="Y27" i="43"/>
  <c r="G28" i="43"/>
  <c r="K28" i="43"/>
  <c r="M28" i="43"/>
  <c r="X28" i="43"/>
  <c r="Y28" i="43"/>
  <c r="G29" i="43"/>
  <c r="K29" i="43"/>
  <c r="M29" i="43"/>
  <c r="X29" i="43"/>
  <c r="Y29" i="43"/>
  <c r="G30" i="43"/>
  <c r="K30" i="43"/>
  <c r="M30" i="43"/>
  <c r="X30" i="43"/>
  <c r="Y30" i="43"/>
  <c r="G31" i="43"/>
  <c r="K31" i="43"/>
  <c r="M31" i="43"/>
  <c r="X31" i="43"/>
  <c r="Y31" i="43"/>
  <c r="G32" i="43"/>
  <c r="K32" i="43"/>
  <c r="M32" i="43"/>
  <c r="X32" i="43"/>
  <c r="Y32" i="43"/>
  <c r="G33" i="43"/>
  <c r="K33" i="43"/>
  <c r="M33" i="43"/>
  <c r="X33" i="43"/>
  <c r="Y33" i="43"/>
  <c r="G34" i="43"/>
  <c r="K34" i="43"/>
  <c r="M34" i="43"/>
  <c r="X34" i="43"/>
  <c r="Y34" i="43"/>
  <c r="G35" i="43"/>
  <c r="K35" i="43"/>
  <c r="M35" i="43"/>
  <c r="X35" i="43"/>
  <c r="Y35" i="43"/>
  <c r="G36" i="43"/>
  <c r="K36" i="43"/>
  <c r="M36" i="43"/>
  <c r="X36" i="43"/>
  <c r="Y36" i="43"/>
  <c r="G37" i="43"/>
  <c r="K37" i="43"/>
  <c r="M37" i="43"/>
  <c r="X37" i="43"/>
  <c r="Y37" i="43"/>
  <c r="G38" i="43"/>
  <c r="K38" i="43"/>
  <c r="M38" i="43"/>
  <c r="X38" i="43"/>
  <c r="Y38" i="43"/>
  <c r="G39" i="43"/>
  <c r="K39" i="43"/>
  <c r="M39" i="43"/>
  <c r="X39" i="43"/>
  <c r="Y39" i="43"/>
  <c r="G40" i="43"/>
  <c r="K40" i="43"/>
  <c r="M40" i="43"/>
  <c r="X40" i="43"/>
  <c r="Y40" i="43"/>
  <c r="G41" i="43"/>
  <c r="K41" i="43"/>
  <c r="M41" i="43"/>
  <c r="X41" i="43"/>
  <c r="Y41" i="43"/>
  <c r="G42" i="43"/>
  <c r="K42" i="43"/>
  <c r="M42" i="43"/>
  <c r="X42" i="43"/>
  <c r="Y42" i="43"/>
  <c r="G43" i="43"/>
  <c r="K43" i="43"/>
  <c r="M43" i="43"/>
  <c r="X43" i="43"/>
  <c r="Y43" i="43"/>
  <c r="G44" i="43"/>
  <c r="K44" i="43"/>
  <c r="M44" i="43"/>
  <c r="X44" i="43"/>
  <c r="Y44" i="43"/>
  <c r="G45" i="43"/>
  <c r="K45" i="43"/>
  <c r="M45" i="43"/>
  <c r="X45" i="43"/>
  <c r="Y45" i="43"/>
  <c r="G46" i="43"/>
  <c r="K46" i="43"/>
  <c r="M46" i="43"/>
  <c r="X46" i="43"/>
  <c r="Y46" i="43"/>
  <c r="G47" i="43"/>
  <c r="K47" i="43"/>
  <c r="M47" i="43"/>
  <c r="X47" i="43"/>
  <c r="Y47" i="43"/>
  <c r="G48" i="43"/>
  <c r="K48" i="43"/>
  <c r="M48" i="43"/>
  <c r="X48" i="43"/>
  <c r="Y48" i="43"/>
  <c r="G49" i="43"/>
  <c r="K49" i="43"/>
  <c r="M49" i="43"/>
  <c r="X49" i="43"/>
  <c r="Y49" i="43"/>
  <c r="G50" i="43"/>
  <c r="K50" i="43"/>
  <c r="M50" i="43"/>
  <c r="X50" i="43"/>
  <c r="Y50" i="43"/>
  <c r="G51" i="43"/>
  <c r="K51" i="43"/>
  <c r="M51" i="43"/>
  <c r="X51" i="43"/>
  <c r="Y51" i="43"/>
  <c r="G52" i="43"/>
  <c r="K52" i="43"/>
  <c r="M52" i="43"/>
  <c r="X52" i="43"/>
  <c r="Y52" i="43"/>
  <c r="G53" i="43"/>
  <c r="K53" i="43"/>
  <c r="M53" i="43"/>
  <c r="X53" i="43"/>
  <c r="Y53" i="43"/>
  <c r="G54" i="43"/>
  <c r="K54" i="43"/>
  <c r="M54" i="43"/>
  <c r="X54" i="43"/>
  <c r="Y54" i="43"/>
  <c r="G55" i="43"/>
  <c r="K55" i="43"/>
  <c r="M55" i="43"/>
  <c r="X55" i="43"/>
  <c r="Y55" i="43"/>
  <c r="G56" i="43"/>
  <c r="K56" i="43"/>
  <c r="M56" i="43"/>
  <c r="X56" i="43"/>
  <c r="Y56" i="43"/>
  <c r="G57" i="43"/>
  <c r="K57" i="43"/>
  <c r="M57" i="43"/>
  <c r="X57" i="43"/>
  <c r="Y57" i="43"/>
  <c r="G58" i="43"/>
  <c r="K58" i="43"/>
  <c r="M58" i="43"/>
  <c r="X58" i="43"/>
  <c r="Y58" i="43"/>
  <c r="G59" i="43"/>
  <c r="K59" i="43"/>
  <c r="M59" i="43"/>
  <c r="X59" i="43"/>
  <c r="Y59" i="43"/>
  <c r="G60" i="43"/>
  <c r="K60" i="43"/>
  <c r="M60" i="43"/>
  <c r="X60" i="43"/>
  <c r="Y60" i="43"/>
  <c r="G61" i="43"/>
  <c r="K61" i="43"/>
  <c r="M61" i="43"/>
  <c r="X61" i="43"/>
  <c r="Y61" i="43"/>
  <c r="G62" i="43"/>
  <c r="K62" i="43"/>
  <c r="M62" i="43"/>
  <c r="X62" i="43"/>
  <c r="Y62" i="43"/>
  <c r="G63" i="43"/>
  <c r="K63" i="43"/>
  <c r="M63" i="43"/>
  <c r="X63" i="43"/>
  <c r="Y63" i="43"/>
  <c r="G64" i="43"/>
  <c r="K64" i="43"/>
  <c r="M64" i="43"/>
  <c r="X64" i="43"/>
  <c r="Y64" i="43"/>
  <c r="G65" i="43"/>
  <c r="K65" i="43"/>
  <c r="M65" i="43"/>
  <c r="X65" i="43"/>
  <c r="Y65" i="43"/>
  <c r="G66" i="43"/>
  <c r="K66" i="43"/>
  <c r="M66" i="43"/>
  <c r="X66" i="43"/>
  <c r="Y66" i="43"/>
  <c r="G67" i="43"/>
  <c r="K67" i="43"/>
  <c r="M67" i="43"/>
  <c r="X67" i="43"/>
  <c r="Y67" i="43"/>
  <c r="G68" i="43"/>
  <c r="K68" i="43"/>
  <c r="M68" i="43"/>
  <c r="X68" i="43"/>
  <c r="Y68" i="43"/>
  <c r="G69" i="43"/>
  <c r="K69" i="43"/>
  <c r="M69" i="43"/>
  <c r="X69" i="43"/>
  <c r="Y69" i="43"/>
  <c r="G70" i="43"/>
  <c r="K70" i="43"/>
  <c r="M70" i="43"/>
  <c r="X70" i="43"/>
  <c r="Y70" i="43"/>
  <c r="G71" i="43"/>
  <c r="K71" i="43"/>
  <c r="M71" i="43"/>
  <c r="X71" i="43"/>
  <c r="Y71" i="43"/>
  <c r="G72" i="43"/>
  <c r="K72" i="43"/>
  <c r="M72" i="43"/>
  <c r="X72" i="43"/>
  <c r="Y72" i="43"/>
  <c r="G73" i="43"/>
  <c r="K73" i="43"/>
  <c r="M73" i="43"/>
  <c r="X73" i="43"/>
  <c r="Y73" i="43"/>
  <c r="G74" i="43"/>
  <c r="K74" i="43"/>
  <c r="M74" i="43"/>
  <c r="X74" i="43"/>
  <c r="Y74" i="43"/>
  <c r="G75" i="43"/>
  <c r="K75" i="43"/>
  <c r="M75" i="43"/>
  <c r="X75" i="43"/>
  <c r="Y75" i="43"/>
  <c r="G76" i="43"/>
  <c r="K76" i="43"/>
  <c r="M76" i="43"/>
  <c r="X76" i="43"/>
  <c r="Y76" i="43"/>
  <c r="G77" i="43"/>
  <c r="K77" i="43"/>
  <c r="M77" i="43"/>
  <c r="X77" i="43"/>
  <c r="Y77" i="43"/>
  <c r="G78" i="43"/>
  <c r="K78" i="43"/>
  <c r="M78" i="43"/>
  <c r="X78" i="43"/>
  <c r="Y78" i="43"/>
  <c r="G79" i="43"/>
  <c r="K79" i="43"/>
  <c r="M79" i="43"/>
  <c r="X79" i="43"/>
  <c r="Y79" i="43"/>
  <c r="G80" i="43"/>
  <c r="K80" i="43"/>
  <c r="M80" i="43"/>
  <c r="X80" i="43"/>
  <c r="Y80" i="43"/>
  <c r="G81" i="43"/>
  <c r="K81" i="43"/>
  <c r="M81" i="43"/>
  <c r="X81" i="43"/>
  <c r="Y81" i="43"/>
  <c r="G82" i="43"/>
  <c r="K82" i="43"/>
  <c r="M82" i="43"/>
  <c r="X82" i="43"/>
  <c r="Y82" i="43"/>
  <c r="G83" i="43"/>
  <c r="K83" i="43"/>
  <c r="M83" i="43"/>
  <c r="X83" i="43"/>
  <c r="Y83" i="43"/>
  <c r="G84" i="43"/>
  <c r="K84" i="43"/>
  <c r="M84" i="43"/>
  <c r="X84" i="43"/>
  <c r="Y84" i="43"/>
  <c r="G85" i="43"/>
  <c r="K85" i="43"/>
  <c r="M85" i="43"/>
  <c r="X85" i="43"/>
  <c r="Y85" i="43"/>
  <c r="G86" i="43"/>
  <c r="K86" i="43"/>
  <c r="M86" i="43"/>
  <c r="X86" i="43"/>
  <c r="Y86" i="43"/>
  <c r="G87" i="43"/>
  <c r="K87" i="43"/>
  <c r="M87" i="43"/>
  <c r="X87" i="43"/>
  <c r="Y87" i="43"/>
  <c r="G88" i="43"/>
  <c r="K88" i="43"/>
  <c r="M88" i="43"/>
  <c r="X88" i="43"/>
  <c r="Y88" i="43"/>
  <c r="G89" i="43"/>
  <c r="K89" i="43"/>
  <c r="M89" i="43"/>
  <c r="X89" i="43"/>
  <c r="Y89" i="43"/>
  <c r="G90" i="43"/>
  <c r="K90" i="43"/>
  <c r="M90" i="43"/>
  <c r="X90" i="43"/>
  <c r="Y90" i="43"/>
  <c r="G91" i="43"/>
  <c r="K91" i="43"/>
  <c r="M91" i="43"/>
  <c r="X91" i="43"/>
  <c r="Y91" i="43"/>
  <c r="G92" i="43"/>
  <c r="K92" i="43"/>
  <c r="M92" i="43"/>
  <c r="X92" i="43"/>
  <c r="Y92" i="43"/>
  <c r="G93" i="43"/>
  <c r="K93" i="43"/>
  <c r="M93" i="43"/>
  <c r="X93" i="43"/>
  <c r="Y93" i="43"/>
  <c r="G94" i="43"/>
  <c r="K94" i="43"/>
  <c r="M94" i="43"/>
  <c r="X94" i="43"/>
  <c r="Y94" i="43"/>
  <c r="G95" i="43"/>
  <c r="K95" i="43"/>
  <c r="M95" i="43"/>
  <c r="X95" i="43"/>
  <c r="Y95" i="43"/>
  <c r="G96" i="43"/>
  <c r="K96" i="43"/>
  <c r="M96" i="43"/>
  <c r="X96" i="43"/>
  <c r="Y96" i="43"/>
  <c r="G97" i="43"/>
  <c r="K97" i="43"/>
  <c r="M97" i="43"/>
  <c r="X97" i="43"/>
  <c r="Y97" i="43"/>
  <c r="G98" i="43"/>
  <c r="K98" i="43"/>
  <c r="M98" i="43"/>
  <c r="X98" i="43"/>
  <c r="Y98" i="43"/>
  <c r="G99" i="43"/>
  <c r="K99" i="43"/>
  <c r="M99" i="43"/>
  <c r="X99" i="43"/>
  <c r="Y99" i="43"/>
  <c r="G100" i="43"/>
  <c r="K100" i="43"/>
  <c r="M100" i="43"/>
  <c r="X100" i="43"/>
  <c r="Y100" i="43"/>
  <c r="G101" i="43"/>
  <c r="K101" i="43"/>
  <c r="M101" i="43"/>
  <c r="X101" i="43"/>
  <c r="Y101" i="43"/>
  <c r="G102" i="43"/>
  <c r="K102" i="43"/>
  <c r="M102" i="43"/>
  <c r="X102" i="43"/>
  <c r="Y102" i="43"/>
  <c r="G103" i="43"/>
  <c r="K103" i="43"/>
  <c r="M103" i="43"/>
  <c r="X103" i="43"/>
  <c r="Y103" i="43"/>
  <c r="G104" i="43"/>
  <c r="K104" i="43"/>
  <c r="M104" i="43"/>
  <c r="X104" i="43"/>
  <c r="Y104" i="43"/>
  <c r="G105" i="43"/>
  <c r="K105" i="43"/>
  <c r="M105" i="43"/>
  <c r="X105" i="43"/>
  <c r="Y105" i="43"/>
  <c r="G106" i="43"/>
  <c r="K106" i="43"/>
  <c r="M106" i="43"/>
  <c r="X106" i="43"/>
  <c r="Y106" i="43"/>
  <c r="G107" i="43"/>
  <c r="K107" i="43"/>
  <c r="M107" i="43"/>
  <c r="X107" i="43"/>
  <c r="Y107" i="43"/>
  <c r="G108" i="43"/>
  <c r="K108" i="43"/>
  <c r="M108" i="43"/>
  <c r="X108" i="43"/>
  <c r="Y108" i="43"/>
  <c r="G109" i="43"/>
  <c r="K109" i="43"/>
  <c r="M109" i="43"/>
  <c r="X109" i="43"/>
  <c r="Y109" i="43"/>
  <c r="G110" i="43"/>
  <c r="K110" i="43"/>
  <c r="M110" i="43"/>
  <c r="X110" i="43"/>
  <c r="Y110" i="43"/>
  <c r="G111" i="43"/>
  <c r="K111" i="43"/>
  <c r="M111" i="43"/>
  <c r="X111" i="43"/>
  <c r="Y111" i="43"/>
  <c r="G112" i="43"/>
  <c r="K112" i="43"/>
  <c r="M112" i="43"/>
  <c r="X112" i="43"/>
  <c r="Y112" i="43"/>
  <c r="G113" i="43"/>
  <c r="K113" i="43"/>
  <c r="M113" i="43"/>
  <c r="X113" i="43"/>
  <c r="Y113" i="43"/>
  <c r="G114" i="43"/>
  <c r="K114" i="43"/>
  <c r="M114" i="43"/>
  <c r="X114" i="43"/>
  <c r="Y114" i="43"/>
  <c r="G115" i="43"/>
  <c r="K115" i="43"/>
  <c r="M115" i="43"/>
  <c r="X115" i="43"/>
  <c r="Y115" i="43"/>
  <c r="G116" i="43"/>
  <c r="K116" i="43"/>
  <c r="M116" i="43"/>
  <c r="X116" i="43"/>
  <c r="Y116" i="43"/>
  <c r="G117" i="43"/>
  <c r="K117" i="43"/>
  <c r="M117" i="43"/>
  <c r="X117" i="43"/>
  <c r="Y117" i="43"/>
  <c r="G118" i="43"/>
  <c r="K118" i="43"/>
  <c r="M118" i="43"/>
  <c r="X118" i="43"/>
  <c r="Y118" i="43"/>
  <c r="G119" i="43"/>
  <c r="K119" i="43"/>
  <c r="M119" i="43"/>
  <c r="X119" i="43"/>
  <c r="Y119" i="43"/>
  <c r="G120" i="43"/>
  <c r="K120" i="43"/>
  <c r="M120" i="43"/>
  <c r="X120" i="43"/>
  <c r="Y120" i="43"/>
  <c r="G121" i="43"/>
  <c r="K121" i="43"/>
  <c r="M121" i="43"/>
  <c r="X121" i="43"/>
  <c r="Y121" i="43"/>
  <c r="G122" i="43"/>
  <c r="K122" i="43"/>
  <c r="M122" i="43"/>
  <c r="X122" i="43"/>
  <c r="Y122" i="43"/>
  <c r="G123" i="43"/>
  <c r="K123" i="43"/>
  <c r="M123" i="43"/>
  <c r="X123" i="43"/>
  <c r="Y123" i="43"/>
  <c r="G124" i="43"/>
  <c r="K124" i="43"/>
  <c r="M124" i="43"/>
  <c r="X124" i="43"/>
  <c r="Y124" i="43"/>
  <c r="G125" i="43"/>
  <c r="K125" i="43"/>
  <c r="M125" i="43"/>
  <c r="X125" i="43"/>
  <c r="Y125" i="43"/>
  <c r="G126" i="43"/>
  <c r="K126" i="43"/>
  <c r="M126" i="43"/>
  <c r="X126" i="43"/>
  <c r="Y126" i="43"/>
  <c r="G127" i="43"/>
  <c r="K127" i="43"/>
  <c r="M127" i="43"/>
  <c r="X127" i="43"/>
  <c r="Y127" i="43"/>
  <c r="G128" i="43"/>
  <c r="K128" i="43"/>
  <c r="M128" i="43"/>
  <c r="X128" i="43"/>
  <c r="Y128" i="43"/>
  <c r="G129" i="43"/>
  <c r="K129" i="43"/>
  <c r="M129" i="43"/>
  <c r="X129" i="43"/>
  <c r="Y129" i="43"/>
  <c r="G130" i="43"/>
  <c r="K130" i="43"/>
  <c r="M130" i="43"/>
  <c r="X130" i="43"/>
  <c r="Y130" i="43"/>
  <c r="G131" i="43"/>
  <c r="K131" i="43"/>
  <c r="M131" i="43"/>
  <c r="X131" i="43"/>
  <c r="Y131" i="43"/>
  <c r="G132" i="43"/>
  <c r="K132" i="43"/>
  <c r="M132" i="43"/>
  <c r="X132" i="43"/>
  <c r="Y132" i="43"/>
  <c r="G133" i="43"/>
  <c r="K133" i="43"/>
  <c r="M133" i="43"/>
  <c r="X133" i="43"/>
  <c r="Y133" i="43"/>
  <c r="G134" i="43"/>
  <c r="K134" i="43"/>
  <c r="M134" i="43"/>
  <c r="X134" i="43"/>
  <c r="Y134" i="43"/>
  <c r="G135" i="43"/>
  <c r="K135" i="43"/>
  <c r="M135" i="43"/>
  <c r="X135" i="43"/>
  <c r="Y135" i="43"/>
  <c r="G136" i="43"/>
  <c r="K136" i="43"/>
  <c r="M136" i="43"/>
  <c r="X136" i="43"/>
  <c r="Y136" i="43"/>
  <c r="G137" i="43"/>
  <c r="K137" i="43"/>
  <c r="M137" i="43"/>
  <c r="X137" i="43"/>
  <c r="Y137" i="43"/>
  <c r="G138" i="43"/>
  <c r="K138" i="43"/>
  <c r="M138" i="43"/>
  <c r="X138" i="43"/>
  <c r="Y138" i="43"/>
  <c r="G139" i="43"/>
  <c r="K139" i="43"/>
  <c r="M139" i="43"/>
  <c r="X139" i="43"/>
  <c r="Y139" i="43"/>
  <c r="G140" i="43"/>
  <c r="K140" i="43"/>
  <c r="M140" i="43"/>
  <c r="X140" i="43"/>
  <c r="Y140" i="43"/>
  <c r="G141" i="43"/>
  <c r="K141" i="43"/>
  <c r="M141" i="43"/>
  <c r="X141" i="43"/>
  <c r="Y141" i="43"/>
  <c r="G142" i="43"/>
  <c r="K142" i="43"/>
  <c r="M142" i="43"/>
  <c r="X142" i="43"/>
  <c r="Y142" i="43"/>
  <c r="G143" i="43"/>
  <c r="K143" i="43"/>
  <c r="M143" i="43"/>
  <c r="X143" i="43"/>
  <c r="Y143" i="43"/>
  <c r="G144" i="43"/>
  <c r="K144" i="43"/>
  <c r="M144" i="43"/>
  <c r="X144" i="43"/>
  <c r="Y144" i="43"/>
  <c r="G145" i="43"/>
  <c r="K145" i="43"/>
  <c r="M145" i="43"/>
  <c r="X145" i="43"/>
  <c r="Y145" i="43"/>
  <c r="G146" i="43"/>
  <c r="K146" i="43"/>
  <c r="M146" i="43"/>
  <c r="X146" i="43"/>
  <c r="Y146" i="43"/>
  <c r="G147" i="43"/>
  <c r="K147" i="43"/>
  <c r="M147" i="43"/>
  <c r="X147" i="43"/>
  <c r="Y147" i="43"/>
  <c r="G148" i="43"/>
  <c r="K148" i="43"/>
  <c r="M148" i="43"/>
  <c r="X148" i="43"/>
  <c r="Y148" i="43"/>
  <c r="G149" i="43"/>
  <c r="K149" i="43"/>
  <c r="M149" i="43"/>
  <c r="X149" i="43"/>
  <c r="Y149" i="43"/>
  <c r="G150" i="43"/>
  <c r="K150" i="43"/>
  <c r="M150" i="43"/>
  <c r="X150" i="43"/>
  <c r="Y150" i="43"/>
  <c r="G151" i="43"/>
  <c r="K151" i="43"/>
  <c r="M151" i="43"/>
  <c r="X151" i="43"/>
  <c r="Y151" i="43"/>
  <c r="G152" i="43"/>
  <c r="K152" i="43"/>
  <c r="M152" i="43"/>
  <c r="X152" i="43"/>
  <c r="Y152" i="43"/>
  <c r="G153" i="43"/>
  <c r="K153" i="43"/>
  <c r="M153" i="43"/>
  <c r="X153" i="43"/>
  <c r="Y153" i="43"/>
  <c r="G154" i="43"/>
  <c r="K154" i="43"/>
  <c r="M154" i="43"/>
  <c r="X154" i="43"/>
  <c r="Y154" i="43"/>
  <c r="G155" i="43"/>
  <c r="K155" i="43"/>
  <c r="M155" i="43"/>
  <c r="X155" i="43"/>
  <c r="Y155" i="43"/>
  <c r="G156" i="43"/>
  <c r="K156" i="43"/>
  <c r="M156" i="43"/>
  <c r="X156" i="43"/>
  <c r="Y156" i="43"/>
  <c r="G157" i="43"/>
  <c r="K157" i="43"/>
  <c r="M157" i="43"/>
  <c r="X157" i="43"/>
  <c r="Y157" i="43"/>
  <c r="G158" i="43"/>
  <c r="K158" i="43"/>
  <c r="M158" i="43"/>
  <c r="X158" i="43"/>
  <c r="Y158" i="43"/>
  <c r="G159" i="43"/>
  <c r="K159" i="43"/>
  <c r="M159" i="43"/>
  <c r="X159" i="43"/>
  <c r="Y159" i="43"/>
  <c r="G160" i="43"/>
  <c r="K160" i="43"/>
  <c r="M160" i="43"/>
  <c r="X160" i="43"/>
  <c r="Y160" i="43"/>
  <c r="G161" i="43"/>
  <c r="K161" i="43"/>
  <c r="M161" i="43"/>
  <c r="X161" i="43"/>
  <c r="Y161" i="43"/>
  <c r="G162" i="43"/>
  <c r="K162" i="43"/>
  <c r="M162" i="43"/>
  <c r="X162" i="43"/>
  <c r="Y162" i="43"/>
  <c r="G163" i="43"/>
  <c r="K163" i="43"/>
  <c r="M163" i="43"/>
  <c r="X163" i="43"/>
  <c r="Y163" i="43"/>
  <c r="G164" i="43"/>
  <c r="K164" i="43"/>
  <c r="M164" i="43"/>
  <c r="X164" i="43"/>
  <c r="Y164" i="43"/>
  <c r="G165" i="43"/>
  <c r="K165" i="43"/>
  <c r="M165" i="43"/>
  <c r="X165" i="43"/>
  <c r="Y165" i="43"/>
  <c r="G166" i="43"/>
  <c r="K166" i="43"/>
  <c r="M166" i="43"/>
  <c r="X166" i="43"/>
  <c r="Y166" i="43"/>
  <c r="G167" i="43"/>
  <c r="K167" i="43"/>
  <c r="M167" i="43"/>
  <c r="X167" i="43"/>
  <c r="Y167" i="43"/>
  <c r="G168" i="43"/>
  <c r="K168" i="43"/>
  <c r="M168" i="43"/>
  <c r="X168" i="43"/>
  <c r="Y168" i="43"/>
  <c r="G169" i="43"/>
  <c r="K169" i="43"/>
  <c r="M169" i="43"/>
  <c r="X169" i="43"/>
  <c r="Y169" i="43"/>
  <c r="G170" i="43"/>
  <c r="K170" i="43"/>
  <c r="M170" i="43"/>
  <c r="X170" i="43"/>
  <c r="Y170" i="43"/>
  <c r="G171" i="43"/>
  <c r="K171" i="43"/>
  <c r="M171" i="43"/>
  <c r="X171" i="43"/>
  <c r="Y171" i="43"/>
  <c r="G172" i="43"/>
  <c r="K172" i="43"/>
  <c r="M172" i="43"/>
  <c r="X172" i="43"/>
  <c r="Y172" i="43"/>
  <c r="G173" i="43"/>
  <c r="K173" i="43"/>
  <c r="M173" i="43"/>
  <c r="X173" i="43"/>
  <c r="Y173" i="43"/>
  <c r="G174" i="43"/>
  <c r="K174" i="43"/>
  <c r="M174" i="43"/>
  <c r="X174" i="43"/>
  <c r="Y174" i="43"/>
  <c r="G175" i="43"/>
  <c r="K175" i="43"/>
  <c r="M175" i="43"/>
  <c r="X175" i="43"/>
  <c r="Y175" i="43"/>
  <c r="G176" i="43"/>
  <c r="K176" i="43"/>
  <c r="M176" i="43"/>
  <c r="X176" i="43"/>
  <c r="Y176" i="43"/>
  <c r="G177" i="43"/>
  <c r="K177" i="43"/>
  <c r="M177" i="43"/>
  <c r="X177" i="43"/>
  <c r="Y177" i="43"/>
  <c r="G178" i="43"/>
  <c r="K178" i="43"/>
  <c r="M178" i="43"/>
  <c r="X178" i="43"/>
  <c r="Y178" i="43"/>
  <c r="G179" i="43"/>
  <c r="K179" i="43"/>
  <c r="M179" i="43"/>
  <c r="X179" i="43"/>
  <c r="Y179" i="43"/>
  <c r="G180" i="43"/>
  <c r="K180" i="43"/>
  <c r="M180" i="43"/>
  <c r="X180" i="43"/>
  <c r="Y180" i="43"/>
  <c r="G181" i="43"/>
  <c r="K181" i="43"/>
  <c r="M181" i="43"/>
  <c r="X181" i="43"/>
  <c r="Y181" i="43"/>
  <c r="G182" i="43"/>
  <c r="K182" i="43"/>
  <c r="M182" i="43"/>
  <c r="X182" i="43"/>
  <c r="Y182" i="43"/>
  <c r="G183" i="43"/>
  <c r="K183" i="43"/>
  <c r="M183" i="43"/>
  <c r="X183" i="43"/>
  <c r="Y183" i="43"/>
  <c r="G184" i="43"/>
  <c r="K184" i="43"/>
  <c r="M184" i="43"/>
  <c r="X184" i="43"/>
  <c r="Y184" i="43"/>
  <c r="G185" i="43"/>
  <c r="K185" i="43"/>
  <c r="M185" i="43"/>
  <c r="X185" i="43"/>
  <c r="Y185" i="43"/>
  <c r="G186" i="43"/>
  <c r="K186" i="43"/>
  <c r="M186" i="43"/>
  <c r="X186" i="43"/>
  <c r="Y186" i="43"/>
  <c r="G187" i="43"/>
  <c r="K187" i="43"/>
  <c r="M187" i="43"/>
  <c r="X187" i="43"/>
  <c r="Y187" i="43"/>
  <c r="G188" i="43"/>
  <c r="K188" i="43"/>
  <c r="M188" i="43"/>
  <c r="X188" i="43"/>
  <c r="Y188" i="43"/>
  <c r="G189" i="43"/>
  <c r="K189" i="43"/>
  <c r="M189" i="43"/>
  <c r="X189" i="43"/>
  <c r="Y189" i="43"/>
  <c r="G190" i="43"/>
  <c r="K190" i="43"/>
  <c r="M190" i="43"/>
  <c r="X190" i="43"/>
  <c r="Y190" i="43"/>
  <c r="G191" i="43"/>
  <c r="K191" i="43"/>
  <c r="M191" i="43"/>
  <c r="X191" i="43"/>
  <c r="Y191" i="43"/>
  <c r="G192" i="43"/>
  <c r="K192" i="43"/>
  <c r="M192" i="43"/>
  <c r="X192" i="43"/>
  <c r="Y192" i="43"/>
  <c r="G193" i="43"/>
  <c r="K193" i="43"/>
  <c r="M193" i="43"/>
  <c r="X193" i="43"/>
  <c r="Y193" i="43"/>
  <c r="G194" i="43"/>
  <c r="K194" i="43"/>
  <c r="M194" i="43"/>
  <c r="X194" i="43"/>
  <c r="Y194" i="43"/>
  <c r="G195" i="43"/>
  <c r="K195" i="43"/>
  <c r="M195" i="43"/>
  <c r="X195" i="43"/>
  <c r="Y195" i="43"/>
  <c r="G196" i="43"/>
  <c r="K196" i="43"/>
  <c r="M196" i="43"/>
  <c r="X196" i="43"/>
  <c r="Y196" i="43"/>
  <c r="G197" i="43"/>
  <c r="K197" i="43"/>
  <c r="M197" i="43"/>
  <c r="X197" i="43"/>
  <c r="Y197" i="43"/>
  <c r="G198" i="43"/>
  <c r="K198" i="43"/>
  <c r="M198" i="43"/>
  <c r="X198" i="43"/>
  <c r="Y198" i="43"/>
  <c r="G199" i="43"/>
  <c r="K199" i="43"/>
  <c r="M199" i="43"/>
  <c r="X199" i="43"/>
  <c r="Y199" i="43"/>
  <c r="G200" i="43"/>
  <c r="K200" i="43"/>
  <c r="M200" i="43"/>
  <c r="X200" i="43"/>
  <c r="Y200" i="43"/>
  <c r="G201" i="43"/>
  <c r="K201" i="43"/>
  <c r="M201" i="43"/>
  <c r="X201" i="43"/>
  <c r="Y201" i="43"/>
  <c r="G202" i="43"/>
  <c r="K202" i="43"/>
  <c r="M202" i="43"/>
  <c r="X202" i="43"/>
  <c r="Y202" i="43"/>
  <c r="G203" i="43"/>
  <c r="K203" i="43"/>
  <c r="M203" i="43"/>
  <c r="X203" i="43"/>
  <c r="Y203" i="43"/>
  <c r="G204" i="43"/>
  <c r="K204" i="43"/>
  <c r="M204" i="43"/>
  <c r="X204" i="43"/>
  <c r="Y204" i="43"/>
  <c r="G205" i="43"/>
  <c r="K205" i="43"/>
  <c r="M205" i="43"/>
  <c r="X205" i="43"/>
  <c r="Y205" i="43"/>
  <c r="G206" i="43"/>
  <c r="K206" i="43"/>
  <c r="M206" i="43"/>
  <c r="X206" i="43"/>
  <c r="Y206" i="43"/>
  <c r="G207" i="43"/>
  <c r="K207" i="43"/>
  <c r="M207" i="43"/>
  <c r="X207" i="43"/>
  <c r="Y207" i="43"/>
  <c r="G208" i="43"/>
  <c r="K208" i="43"/>
  <c r="M208" i="43"/>
  <c r="X208" i="43"/>
  <c r="Y208" i="43"/>
  <c r="G209" i="43"/>
  <c r="K209" i="43"/>
  <c r="M209" i="43"/>
  <c r="X209" i="43"/>
  <c r="Y209" i="43"/>
  <c r="G210" i="43"/>
  <c r="K210" i="43"/>
  <c r="M210" i="43"/>
  <c r="X210" i="43"/>
  <c r="Y210" i="43"/>
  <c r="G211" i="43"/>
  <c r="K211" i="43"/>
  <c r="M211" i="43"/>
  <c r="X211" i="43"/>
  <c r="Y211" i="43"/>
  <c r="G212" i="43"/>
  <c r="K212" i="43"/>
  <c r="M212" i="43"/>
  <c r="X212" i="43"/>
  <c r="Y212" i="43"/>
  <c r="G213" i="43"/>
  <c r="K213" i="43"/>
  <c r="M213" i="43"/>
  <c r="X213" i="43"/>
  <c r="Y213" i="43"/>
  <c r="G214" i="43"/>
  <c r="K214" i="43"/>
  <c r="M214" i="43"/>
  <c r="X214" i="43"/>
  <c r="Y214" i="43"/>
  <c r="G215" i="43"/>
  <c r="K215" i="43"/>
  <c r="M215" i="43"/>
  <c r="X215" i="43"/>
  <c r="Y215" i="43"/>
  <c r="G216" i="43"/>
  <c r="K216" i="43"/>
  <c r="M216" i="43"/>
  <c r="X216" i="43"/>
  <c r="Y216" i="43"/>
  <c r="G217" i="43"/>
  <c r="K217" i="43"/>
  <c r="M217" i="43"/>
  <c r="X217" i="43"/>
  <c r="Y217" i="43"/>
  <c r="G218" i="43"/>
  <c r="K218" i="43"/>
  <c r="M218" i="43"/>
  <c r="X218" i="43"/>
  <c r="Y218" i="43"/>
  <c r="G219" i="43"/>
  <c r="K219" i="43"/>
  <c r="M219" i="43"/>
  <c r="X219" i="43"/>
  <c r="Y219" i="43"/>
  <c r="G220" i="43"/>
  <c r="K220" i="43"/>
  <c r="M220" i="43"/>
  <c r="X220" i="43"/>
  <c r="Y220" i="43"/>
  <c r="G221" i="43"/>
  <c r="K221" i="43"/>
  <c r="M221" i="43"/>
  <c r="X221" i="43"/>
  <c r="Y221" i="43"/>
  <c r="G222" i="43"/>
  <c r="K222" i="43"/>
  <c r="M222" i="43"/>
  <c r="X222" i="43"/>
  <c r="Y222" i="43"/>
  <c r="G223" i="43"/>
  <c r="K223" i="43"/>
  <c r="M223" i="43"/>
  <c r="X223" i="43"/>
  <c r="Y223" i="43"/>
  <c r="G224" i="43"/>
  <c r="K224" i="43"/>
  <c r="M224" i="43"/>
  <c r="X224" i="43"/>
  <c r="Y224" i="43"/>
  <c r="G225" i="43"/>
  <c r="K225" i="43"/>
  <c r="M225" i="43"/>
  <c r="X225" i="43"/>
  <c r="Y225" i="43"/>
  <c r="G226" i="43"/>
  <c r="K226" i="43"/>
  <c r="M226" i="43"/>
  <c r="X226" i="43"/>
  <c r="Y226" i="43"/>
  <c r="G227" i="43"/>
  <c r="K227" i="43"/>
  <c r="M227" i="43"/>
  <c r="X227" i="43"/>
  <c r="Y227" i="43"/>
  <c r="G228" i="43"/>
  <c r="K228" i="43"/>
  <c r="M228" i="43"/>
  <c r="X228" i="43"/>
  <c r="Y228" i="43"/>
  <c r="G229" i="43"/>
  <c r="K229" i="43"/>
  <c r="M229" i="43"/>
  <c r="X229" i="43"/>
  <c r="Y229" i="43"/>
  <c r="G230" i="43"/>
  <c r="K230" i="43"/>
  <c r="M230" i="43"/>
  <c r="X230" i="43"/>
  <c r="Y230" i="43"/>
  <c r="G231" i="43"/>
  <c r="K231" i="43"/>
  <c r="M231" i="43"/>
  <c r="X231" i="43"/>
  <c r="Y231" i="43"/>
  <c r="G232" i="43"/>
  <c r="K232" i="43"/>
  <c r="M232" i="43"/>
  <c r="X232" i="43"/>
  <c r="Y232" i="43"/>
  <c r="G233" i="43"/>
  <c r="K233" i="43"/>
  <c r="M233" i="43"/>
  <c r="X233" i="43"/>
  <c r="Y233" i="43"/>
  <c r="G234" i="43"/>
  <c r="K234" i="43"/>
  <c r="M234" i="43"/>
  <c r="X234" i="43"/>
  <c r="Y234" i="43"/>
  <c r="G235" i="43"/>
  <c r="K235" i="43"/>
  <c r="M235" i="43"/>
  <c r="X235" i="43"/>
  <c r="Y235" i="43"/>
  <c r="G236" i="43"/>
  <c r="K236" i="43"/>
  <c r="M236" i="43"/>
  <c r="X236" i="43"/>
  <c r="Y236" i="43"/>
  <c r="G237" i="43"/>
  <c r="K237" i="43"/>
  <c r="M237" i="43"/>
  <c r="X237" i="43"/>
  <c r="Y237" i="43"/>
  <c r="G238" i="43"/>
  <c r="K238" i="43"/>
  <c r="M238" i="43"/>
  <c r="X238" i="43"/>
  <c r="Y238" i="43"/>
  <c r="G239" i="43"/>
  <c r="K239" i="43"/>
  <c r="M239" i="43"/>
  <c r="X239" i="43"/>
  <c r="Y239" i="43"/>
  <c r="G240" i="43"/>
  <c r="K240" i="43"/>
  <c r="M240" i="43"/>
  <c r="X240" i="43"/>
  <c r="Y240" i="43"/>
  <c r="G241" i="43"/>
  <c r="K241" i="43"/>
  <c r="M241" i="43"/>
  <c r="X241" i="43"/>
  <c r="Y241" i="43"/>
  <c r="G242" i="43"/>
  <c r="K242" i="43"/>
  <c r="M242" i="43"/>
  <c r="X242" i="43"/>
  <c r="Y242" i="43"/>
  <c r="G243" i="43"/>
  <c r="K243" i="43"/>
  <c r="M243" i="43"/>
  <c r="X243" i="43"/>
  <c r="Y243" i="43"/>
  <c r="G244" i="43"/>
  <c r="K244" i="43"/>
  <c r="M244" i="43"/>
  <c r="X244" i="43"/>
  <c r="Y244" i="43"/>
  <c r="G245" i="43"/>
  <c r="K245" i="43"/>
  <c r="M245" i="43"/>
  <c r="X245" i="43"/>
  <c r="Y245" i="43"/>
  <c r="G246" i="43"/>
  <c r="K246" i="43"/>
  <c r="M246" i="43"/>
  <c r="X246" i="43"/>
  <c r="Y246" i="43"/>
  <c r="G247" i="43"/>
  <c r="K247" i="43"/>
  <c r="M247" i="43"/>
  <c r="X247" i="43"/>
  <c r="Y247" i="43"/>
  <c r="G248" i="43"/>
  <c r="K248" i="43"/>
  <c r="M248" i="43"/>
  <c r="X248" i="43"/>
  <c r="Y248" i="43"/>
  <c r="G249" i="43"/>
  <c r="K249" i="43"/>
  <c r="M249" i="43"/>
  <c r="X249" i="43"/>
  <c r="Y249" i="43"/>
  <c r="G250" i="43"/>
  <c r="K250" i="43"/>
  <c r="M250" i="43"/>
  <c r="X250" i="43"/>
  <c r="Y250" i="43"/>
  <c r="G251" i="43"/>
  <c r="K251" i="43"/>
  <c r="M251" i="43"/>
  <c r="X251" i="43"/>
  <c r="Y251" i="43"/>
  <c r="G252" i="43"/>
  <c r="K252" i="43"/>
  <c r="M252" i="43"/>
  <c r="X252" i="43"/>
  <c r="Y252" i="43"/>
  <c r="G253" i="43"/>
  <c r="K253" i="43"/>
  <c r="M253" i="43"/>
  <c r="X253" i="43"/>
  <c r="Y253" i="43"/>
  <c r="G254" i="43"/>
  <c r="K254" i="43"/>
  <c r="M254" i="43"/>
  <c r="X254" i="43"/>
  <c r="Y254" i="43"/>
  <c r="G255" i="43"/>
  <c r="K255" i="43"/>
  <c r="M255" i="43"/>
  <c r="X255" i="43"/>
  <c r="Y255" i="43"/>
  <c r="G256" i="43"/>
  <c r="K256" i="43"/>
  <c r="M256" i="43"/>
  <c r="X256" i="43"/>
  <c r="Y256" i="43"/>
  <c r="G257" i="43"/>
  <c r="K257" i="43"/>
  <c r="M257" i="43"/>
  <c r="X257" i="43"/>
  <c r="Y257" i="43"/>
  <c r="G258" i="43"/>
  <c r="K258" i="43"/>
  <c r="M258" i="43"/>
  <c r="X258" i="43"/>
  <c r="Y258" i="43"/>
  <c r="G259" i="43"/>
  <c r="K259" i="43"/>
  <c r="M259" i="43"/>
  <c r="X259" i="43"/>
  <c r="Y259" i="43"/>
  <c r="G260" i="43"/>
  <c r="K260" i="43"/>
  <c r="M260" i="43"/>
  <c r="X260" i="43"/>
  <c r="Y260" i="43"/>
  <c r="G261" i="43"/>
  <c r="K261" i="43"/>
  <c r="M261" i="43"/>
  <c r="X261" i="43"/>
  <c r="Y261" i="43"/>
  <c r="G262" i="43"/>
  <c r="K262" i="43"/>
  <c r="M262" i="43"/>
  <c r="X262" i="43"/>
  <c r="Y262" i="43"/>
  <c r="G263" i="43"/>
  <c r="K263" i="43"/>
  <c r="M263" i="43"/>
  <c r="X263" i="43"/>
  <c r="Y263" i="43"/>
  <c r="G264" i="43"/>
  <c r="K264" i="43"/>
  <c r="M264" i="43"/>
  <c r="X264" i="43"/>
  <c r="Y264" i="43"/>
  <c r="G265" i="43"/>
  <c r="K265" i="43"/>
  <c r="M265" i="43"/>
  <c r="X265" i="43"/>
  <c r="Y265" i="43"/>
  <c r="G266" i="43"/>
  <c r="K266" i="43"/>
  <c r="M266" i="43"/>
  <c r="X266" i="43"/>
  <c r="Y266" i="43"/>
  <c r="G267" i="43"/>
  <c r="K267" i="43"/>
  <c r="M267" i="43"/>
  <c r="X267" i="43"/>
  <c r="Y267" i="43"/>
  <c r="G268" i="43"/>
  <c r="K268" i="43"/>
  <c r="M268" i="43"/>
  <c r="X268" i="43"/>
  <c r="Y268" i="43"/>
  <c r="G269" i="43"/>
  <c r="K269" i="43"/>
  <c r="M269" i="43"/>
  <c r="X269" i="43"/>
  <c r="Y269" i="43"/>
  <c r="G270" i="43"/>
  <c r="K270" i="43"/>
  <c r="M270" i="43"/>
  <c r="X270" i="43"/>
  <c r="Y270" i="43"/>
  <c r="G271" i="43"/>
  <c r="K271" i="43"/>
  <c r="M271" i="43"/>
  <c r="X271" i="43"/>
  <c r="Y271" i="43"/>
  <c r="G272" i="43"/>
  <c r="K272" i="43"/>
  <c r="M272" i="43"/>
  <c r="X272" i="43"/>
  <c r="Y272" i="43"/>
  <c r="G273" i="43"/>
  <c r="K273" i="43"/>
  <c r="M273" i="43"/>
  <c r="X273" i="43"/>
  <c r="Y273" i="43"/>
  <c r="G274" i="43"/>
  <c r="K274" i="43"/>
  <c r="M274" i="43"/>
  <c r="X274" i="43"/>
  <c r="Y274" i="43"/>
  <c r="G275" i="43"/>
  <c r="K275" i="43"/>
  <c r="M275" i="43"/>
  <c r="X275" i="43"/>
  <c r="Y275" i="43"/>
  <c r="G276" i="43"/>
  <c r="K276" i="43"/>
  <c r="M276" i="43"/>
  <c r="X276" i="43"/>
  <c r="Y276" i="43"/>
  <c r="G277" i="43"/>
  <c r="K277" i="43"/>
  <c r="M277" i="43"/>
  <c r="X277" i="43"/>
  <c r="Y277" i="43"/>
  <c r="G278" i="43"/>
  <c r="K278" i="43"/>
  <c r="M278" i="43"/>
  <c r="X278" i="43"/>
  <c r="Y278" i="43"/>
  <c r="G279" i="43"/>
  <c r="K279" i="43"/>
  <c r="M279" i="43"/>
  <c r="X279" i="43"/>
  <c r="Y279" i="43"/>
  <c r="G280" i="43"/>
  <c r="K280" i="43"/>
  <c r="M280" i="43"/>
  <c r="X280" i="43"/>
  <c r="Y280" i="43"/>
  <c r="G281" i="43"/>
  <c r="K281" i="43"/>
  <c r="M281" i="43"/>
  <c r="X281" i="43"/>
  <c r="Y281" i="43"/>
  <c r="G282" i="43"/>
  <c r="K282" i="43"/>
  <c r="M282" i="43"/>
  <c r="X282" i="43"/>
  <c r="Y282" i="43"/>
  <c r="G283" i="43"/>
  <c r="K283" i="43"/>
  <c r="M283" i="43"/>
  <c r="X283" i="43"/>
  <c r="Y283" i="43"/>
  <c r="G284" i="43"/>
  <c r="K284" i="43"/>
  <c r="M284" i="43"/>
  <c r="X284" i="43"/>
  <c r="Y284" i="43"/>
  <c r="G285" i="43"/>
  <c r="K285" i="43"/>
  <c r="M285" i="43"/>
  <c r="X285" i="43"/>
  <c r="Y285" i="43"/>
  <c r="G286" i="43"/>
  <c r="K286" i="43"/>
  <c r="M286" i="43"/>
  <c r="X286" i="43"/>
  <c r="Y286" i="43"/>
  <c r="G287" i="43"/>
  <c r="K287" i="43"/>
  <c r="M287" i="43"/>
  <c r="X287" i="43"/>
  <c r="Y287" i="43"/>
  <c r="G288" i="43"/>
  <c r="K288" i="43"/>
  <c r="M288" i="43"/>
  <c r="X288" i="43"/>
  <c r="Y288" i="43"/>
  <c r="G289" i="43"/>
  <c r="K289" i="43"/>
  <c r="M289" i="43"/>
  <c r="X289" i="43"/>
  <c r="Y289" i="43"/>
  <c r="G290" i="43"/>
  <c r="K290" i="43"/>
  <c r="M290" i="43"/>
  <c r="X290" i="43"/>
  <c r="Y290" i="43"/>
  <c r="G291" i="43"/>
  <c r="K291" i="43"/>
  <c r="M291" i="43"/>
  <c r="X291" i="43"/>
  <c r="Y291" i="43"/>
  <c r="G292" i="43"/>
  <c r="K292" i="43"/>
  <c r="M292" i="43"/>
  <c r="X292" i="43"/>
  <c r="Y292" i="43"/>
  <c r="G293" i="43"/>
  <c r="K293" i="43"/>
  <c r="M293" i="43"/>
  <c r="X293" i="43"/>
  <c r="Y293" i="43"/>
  <c r="G294" i="43"/>
  <c r="K294" i="43"/>
  <c r="M294" i="43"/>
  <c r="X294" i="43"/>
  <c r="Y294" i="43"/>
  <c r="G295" i="43"/>
  <c r="K295" i="43"/>
  <c r="M295" i="43"/>
  <c r="X295" i="43"/>
  <c r="Y295" i="43"/>
  <c r="G296" i="43"/>
  <c r="K296" i="43"/>
  <c r="M296" i="43"/>
  <c r="X296" i="43"/>
  <c r="Y296" i="43"/>
  <c r="G297" i="43"/>
  <c r="K297" i="43"/>
  <c r="M297" i="43"/>
  <c r="X297" i="43"/>
  <c r="Y297" i="43"/>
  <c r="G298" i="43"/>
  <c r="K298" i="43"/>
  <c r="M298" i="43"/>
  <c r="X298" i="43"/>
  <c r="Y298" i="43"/>
  <c r="G299" i="43"/>
  <c r="K299" i="43"/>
  <c r="M299" i="43"/>
  <c r="X299" i="43"/>
  <c r="Y299" i="43"/>
  <c r="G300" i="43"/>
  <c r="K300" i="43"/>
  <c r="M300" i="43"/>
  <c r="X300" i="43"/>
  <c r="Y300" i="43"/>
  <c r="G301" i="43"/>
  <c r="K301" i="43"/>
  <c r="M301" i="43"/>
  <c r="X301" i="43"/>
  <c r="Y301" i="43"/>
  <c r="G302" i="43"/>
  <c r="K302" i="43"/>
  <c r="M302" i="43"/>
  <c r="X302" i="43"/>
  <c r="Y302" i="43"/>
  <c r="G303" i="43"/>
  <c r="K303" i="43"/>
  <c r="M303" i="43"/>
  <c r="X303" i="43"/>
  <c r="Y303" i="43"/>
  <c r="G304" i="43"/>
  <c r="K304" i="43"/>
  <c r="M304" i="43"/>
  <c r="X304" i="43"/>
  <c r="Y304" i="43"/>
  <c r="G305" i="43"/>
  <c r="K305" i="43"/>
  <c r="M305" i="43"/>
  <c r="X305" i="43"/>
  <c r="Y305" i="43"/>
  <c r="G306" i="43"/>
  <c r="K306" i="43"/>
  <c r="M306" i="43"/>
  <c r="X306" i="43"/>
  <c r="Y306" i="43"/>
  <c r="G307" i="43"/>
  <c r="K307" i="43"/>
  <c r="M307" i="43"/>
  <c r="X307" i="43"/>
  <c r="Y307" i="43"/>
  <c r="G308" i="43"/>
  <c r="K308" i="43"/>
  <c r="M308" i="43"/>
  <c r="X308" i="43"/>
  <c r="Y308" i="43"/>
  <c r="G309" i="43"/>
  <c r="K309" i="43"/>
  <c r="M309" i="43"/>
  <c r="X309" i="43"/>
  <c r="Y309" i="43"/>
  <c r="G310" i="43"/>
  <c r="K310" i="43"/>
  <c r="M310" i="43"/>
  <c r="X310" i="43"/>
  <c r="Y310" i="43"/>
  <c r="G311" i="43"/>
  <c r="K311" i="43"/>
  <c r="M311" i="43"/>
  <c r="X311" i="43"/>
  <c r="Y311" i="43"/>
  <c r="G312" i="43"/>
  <c r="K312" i="43"/>
  <c r="M312" i="43"/>
  <c r="X312" i="43"/>
  <c r="Y312" i="43"/>
  <c r="G313" i="43"/>
  <c r="K313" i="43"/>
  <c r="M313" i="43"/>
  <c r="X313" i="43"/>
  <c r="Y313" i="43"/>
  <c r="G314" i="43"/>
  <c r="K314" i="43"/>
  <c r="M314" i="43"/>
  <c r="X314" i="43"/>
  <c r="Y314" i="43"/>
  <c r="G315" i="43"/>
  <c r="K315" i="43"/>
  <c r="M315" i="43"/>
  <c r="X315" i="43"/>
  <c r="Y315" i="43"/>
  <c r="G316" i="43"/>
  <c r="K316" i="43"/>
  <c r="M316" i="43"/>
  <c r="X316" i="43"/>
  <c r="Y316" i="43"/>
  <c r="G317" i="43"/>
  <c r="K317" i="43"/>
  <c r="M317" i="43"/>
  <c r="X317" i="43"/>
  <c r="Y317" i="43"/>
  <c r="G318" i="43"/>
  <c r="K318" i="43"/>
  <c r="M318" i="43"/>
  <c r="X318" i="43"/>
  <c r="Y318" i="43"/>
  <c r="G319" i="43"/>
  <c r="K319" i="43"/>
  <c r="M319" i="43"/>
  <c r="X319" i="43"/>
  <c r="Y319" i="43"/>
  <c r="G320" i="43"/>
  <c r="K320" i="43"/>
  <c r="M320" i="43"/>
  <c r="X320" i="43"/>
  <c r="Y320" i="43"/>
  <c r="G321" i="43"/>
  <c r="K321" i="43"/>
  <c r="M321" i="43"/>
  <c r="X321" i="43"/>
  <c r="Y321" i="43"/>
  <c r="G322" i="43"/>
  <c r="K322" i="43"/>
  <c r="M322" i="43"/>
  <c r="X322" i="43"/>
  <c r="Y322" i="43"/>
  <c r="G323" i="43"/>
  <c r="K323" i="43"/>
  <c r="M323" i="43"/>
  <c r="X323" i="43"/>
  <c r="Y323" i="43"/>
  <c r="G324" i="43"/>
  <c r="K324" i="43"/>
  <c r="M324" i="43"/>
  <c r="X324" i="43"/>
  <c r="Y324" i="43"/>
  <c r="G325" i="43"/>
  <c r="K325" i="43"/>
  <c r="M325" i="43"/>
  <c r="X325" i="43"/>
  <c r="Y325" i="43"/>
  <c r="G326" i="43"/>
  <c r="K326" i="43"/>
  <c r="M326" i="43"/>
  <c r="X326" i="43"/>
  <c r="Y326" i="43"/>
  <c r="G327" i="43"/>
  <c r="K327" i="43"/>
  <c r="M327" i="43"/>
  <c r="X327" i="43"/>
  <c r="Y327" i="43"/>
  <c r="G328" i="43"/>
  <c r="K328" i="43"/>
  <c r="M328" i="43"/>
  <c r="X328" i="43"/>
  <c r="Y328" i="43"/>
  <c r="G329" i="43"/>
  <c r="K329" i="43"/>
  <c r="M329" i="43"/>
  <c r="X329" i="43"/>
  <c r="Y329" i="43"/>
  <c r="G330" i="43"/>
  <c r="K330" i="43"/>
  <c r="M330" i="43"/>
  <c r="X330" i="43"/>
  <c r="Y330" i="43"/>
  <c r="G331" i="43"/>
  <c r="K331" i="43"/>
  <c r="M331" i="43"/>
  <c r="X331" i="43"/>
  <c r="Y331" i="43"/>
  <c r="G332" i="43"/>
  <c r="K332" i="43"/>
  <c r="X332" i="43"/>
  <c r="Y332" i="43"/>
  <c r="G333" i="43"/>
  <c r="H333" i="43"/>
  <c r="I333" i="43"/>
  <c r="K333" i="43"/>
  <c r="L333" i="43"/>
  <c r="M333" i="43"/>
  <c r="N333" i="43"/>
  <c r="O333" i="43"/>
  <c r="P333" i="43"/>
  <c r="Q333" i="43"/>
  <c r="R333" i="43"/>
  <c r="S333" i="43"/>
  <c r="T333" i="43"/>
  <c r="U333" i="43"/>
  <c r="V333" i="43"/>
  <c r="W333" i="43"/>
  <c r="G334" i="43"/>
  <c r="H334" i="43"/>
  <c r="I334" i="43"/>
  <c r="K334" i="43"/>
  <c r="L334" i="43"/>
  <c r="M334" i="43"/>
  <c r="N334" i="43"/>
  <c r="O334" i="43"/>
  <c r="P334" i="43"/>
  <c r="Q334" i="43"/>
  <c r="R334" i="43"/>
  <c r="S334" i="43"/>
  <c r="T334" i="43"/>
  <c r="U334" i="43"/>
  <c r="V334" i="43"/>
  <c r="W334" i="43"/>
  <c r="X334" i="43"/>
  <c r="Y334" i="43"/>
  <c r="G335" i="43"/>
  <c r="H335" i="43"/>
  <c r="I335" i="43"/>
  <c r="K335" i="43"/>
  <c r="L335" i="43"/>
  <c r="M335" i="43"/>
  <c r="N335" i="43"/>
  <c r="O335" i="43"/>
  <c r="P335" i="43"/>
  <c r="Q335" i="43"/>
  <c r="R335" i="43"/>
  <c r="S335" i="43"/>
  <c r="T335" i="43"/>
  <c r="U335" i="43"/>
  <c r="V335" i="43"/>
  <c r="W335" i="43"/>
  <c r="X335" i="43"/>
  <c r="Y335" i="43"/>
  <c r="G336" i="43"/>
  <c r="H336" i="43"/>
  <c r="I336" i="43"/>
  <c r="K336" i="43"/>
  <c r="L336" i="43"/>
  <c r="M336" i="43"/>
  <c r="N336" i="43"/>
  <c r="O336" i="43"/>
  <c r="P336" i="43"/>
  <c r="Q336" i="43"/>
  <c r="R336" i="43"/>
  <c r="S336" i="43"/>
  <c r="T336" i="43"/>
  <c r="U336" i="43"/>
  <c r="V336" i="43"/>
  <c r="W336" i="43"/>
  <c r="X336" i="43"/>
  <c r="Y336" i="43"/>
  <c r="G337" i="43"/>
  <c r="H337" i="43"/>
  <c r="I337" i="43"/>
  <c r="K337" i="43"/>
  <c r="L337" i="43"/>
  <c r="M337" i="43"/>
  <c r="N337" i="43"/>
  <c r="O337" i="43"/>
  <c r="P337" i="43"/>
  <c r="Q337" i="43"/>
  <c r="R337" i="43"/>
  <c r="S337" i="43"/>
  <c r="T337" i="43"/>
  <c r="U337" i="43"/>
  <c r="V337" i="43"/>
  <c r="W337" i="43"/>
  <c r="X337" i="43"/>
  <c r="Y337" i="43"/>
  <c r="G338" i="43"/>
  <c r="H338" i="43"/>
  <c r="I338" i="43"/>
  <c r="K338" i="43"/>
  <c r="L338" i="43"/>
  <c r="M338" i="43"/>
  <c r="N338" i="43"/>
  <c r="O338" i="43"/>
  <c r="P338" i="43"/>
  <c r="Q338" i="43"/>
  <c r="R338" i="43"/>
  <c r="S338" i="43"/>
  <c r="T338" i="43"/>
  <c r="U338" i="43"/>
  <c r="V338" i="43"/>
  <c r="W338" i="43"/>
  <c r="X338" i="43"/>
  <c r="Y338" i="43"/>
  <c r="F16" i="42"/>
  <c r="B10" i="42"/>
  <c r="A16" i="42"/>
  <c r="B16" i="42"/>
  <c r="D16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I142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I160" i="42"/>
  <c r="I161" i="42"/>
  <c r="I162" i="42"/>
  <c r="I163" i="42"/>
  <c r="I164" i="42"/>
  <c r="I165" i="42"/>
  <c r="I166" i="42"/>
  <c r="I167" i="42"/>
  <c r="I168" i="42"/>
  <c r="I169" i="42"/>
  <c r="I170" i="42"/>
  <c r="I171" i="42"/>
  <c r="I172" i="42"/>
  <c r="I173" i="42"/>
  <c r="I174" i="42"/>
  <c r="I175" i="42"/>
  <c r="I176" i="42"/>
  <c r="I177" i="42"/>
  <c r="I178" i="42"/>
  <c r="I179" i="42"/>
  <c r="I180" i="42"/>
  <c r="I181" i="42"/>
  <c r="I182" i="42"/>
  <c r="I183" i="42"/>
  <c r="I184" i="42"/>
  <c r="I185" i="42"/>
  <c r="I186" i="42"/>
  <c r="I187" i="42"/>
  <c r="I188" i="42"/>
  <c r="I189" i="42"/>
  <c r="I190" i="42"/>
  <c r="I191" i="42"/>
  <c r="I192" i="42"/>
  <c r="I193" i="42"/>
  <c r="I194" i="42"/>
  <c r="I195" i="42"/>
  <c r="I196" i="42"/>
  <c r="I197" i="42"/>
  <c r="I198" i="42"/>
  <c r="I199" i="42"/>
  <c r="I200" i="42"/>
  <c r="I201" i="42"/>
  <c r="I202" i="42"/>
  <c r="I203" i="42"/>
  <c r="I204" i="42"/>
  <c r="I205" i="42"/>
  <c r="I206" i="42"/>
  <c r="I207" i="42"/>
  <c r="I208" i="42"/>
  <c r="I209" i="42"/>
  <c r="I210" i="42"/>
  <c r="I211" i="42"/>
  <c r="I212" i="42"/>
  <c r="I213" i="42"/>
  <c r="I214" i="42"/>
  <c r="I215" i="42"/>
  <c r="I216" i="42"/>
  <c r="I217" i="42"/>
  <c r="I218" i="42"/>
  <c r="I219" i="42"/>
  <c r="I220" i="42"/>
  <c r="I221" i="42"/>
  <c r="I222" i="42"/>
  <c r="I223" i="42"/>
  <c r="I224" i="42"/>
  <c r="I225" i="42"/>
  <c r="I226" i="42"/>
  <c r="I227" i="42"/>
  <c r="I228" i="42"/>
  <c r="I229" i="42"/>
  <c r="I230" i="42"/>
  <c r="I231" i="42"/>
  <c r="I232" i="42"/>
  <c r="I233" i="42"/>
  <c r="I234" i="42"/>
  <c r="I235" i="42"/>
  <c r="I236" i="42"/>
  <c r="I237" i="42"/>
  <c r="I238" i="42"/>
  <c r="I239" i="42"/>
  <c r="I240" i="42"/>
  <c r="I241" i="42"/>
  <c r="I242" i="42"/>
  <c r="I243" i="42"/>
  <c r="I244" i="42"/>
  <c r="I245" i="42"/>
  <c r="I246" i="42"/>
  <c r="I247" i="42"/>
  <c r="I248" i="42"/>
  <c r="I249" i="42"/>
  <c r="I250" i="42"/>
  <c r="I251" i="42"/>
  <c r="I252" i="42"/>
  <c r="I253" i="42"/>
  <c r="I254" i="42"/>
  <c r="I255" i="42"/>
  <c r="I256" i="42"/>
  <c r="I257" i="42"/>
  <c r="I258" i="42"/>
  <c r="I259" i="42"/>
  <c r="I260" i="42"/>
  <c r="I261" i="42"/>
  <c r="I262" i="42"/>
  <c r="I263" i="42"/>
  <c r="I264" i="42"/>
  <c r="I265" i="42"/>
  <c r="I266" i="42"/>
  <c r="I267" i="42"/>
  <c r="I268" i="42"/>
  <c r="I269" i="42"/>
  <c r="I270" i="42"/>
  <c r="I271" i="42"/>
  <c r="I272" i="42"/>
  <c r="I273" i="42"/>
  <c r="I274" i="42"/>
  <c r="I275" i="42"/>
  <c r="I276" i="42"/>
  <c r="I277" i="42"/>
  <c r="I278" i="42"/>
  <c r="I279" i="42"/>
  <c r="I280" i="42"/>
  <c r="I281" i="42"/>
  <c r="I282" i="42"/>
  <c r="I283" i="42"/>
  <c r="I284" i="42"/>
  <c r="I285" i="42"/>
  <c r="I286" i="42"/>
  <c r="I287" i="42"/>
  <c r="I288" i="42"/>
  <c r="I289" i="42"/>
  <c r="I290" i="42"/>
  <c r="I291" i="42"/>
  <c r="I292" i="42"/>
  <c r="I293" i="42"/>
  <c r="I294" i="42"/>
  <c r="I295" i="42"/>
  <c r="I296" i="42"/>
  <c r="I297" i="42"/>
  <c r="I298" i="42"/>
  <c r="I299" i="42"/>
  <c r="I300" i="42"/>
  <c r="I301" i="42"/>
  <c r="I302" i="42"/>
  <c r="I303" i="42"/>
  <c r="I304" i="42"/>
  <c r="I305" i="42"/>
  <c r="I306" i="42"/>
  <c r="I307" i="42"/>
  <c r="I308" i="42"/>
  <c r="I309" i="42"/>
  <c r="I310" i="42"/>
  <c r="I311" i="42"/>
  <c r="I312" i="42"/>
  <c r="I313" i="42"/>
  <c r="I314" i="42"/>
  <c r="I315" i="42"/>
  <c r="I316" i="42"/>
  <c r="I317" i="42"/>
  <c r="I318" i="42"/>
  <c r="I319" i="42"/>
  <c r="I320" i="42"/>
  <c r="I321" i="42"/>
  <c r="I322" i="42"/>
  <c r="I323" i="42"/>
  <c r="I324" i="42"/>
  <c r="I325" i="42"/>
  <c r="I326" i="42"/>
  <c r="I327" i="42"/>
  <c r="I328" i="42"/>
  <c r="I329" i="42"/>
  <c r="I330" i="42"/>
  <c r="I331" i="42"/>
  <c r="I332" i="42"/>
  <c r="I333" i="42"/>
  <c r="I334" i="42"/>
  <c r="I335" i="42"/>
  <c r="I336" i="42"/>
  <c r="I337" i="42"/>
  <c r="I338" i="42"/>
  <c r="I339" i="42"/>
  <c r="I340" i="42"/>
  <c r="I341" i="42"/>
  <c r="I342" i="42"/>
  <c r="I343" i="42"/>
  <c r="I344" i="42"/>
  <c r="I345" i="42"/>
  <c r="I346" i="42"/>
  <c r="I347" i="42"/>
  <c r="I348" i="42"/>
  <c r="I349" i="42"/>
  <c r="I350" i="42"/>
  <c r="I351" i="42"/>
  <c r="I352" i="42"/>
  <c r="I353" i="42"/>
  <c r="I354" i="42"/>
  <c r="I355" i="42"/>
  <c r="I356" i="42"/>
  <c r="I357" i="42"/>
  <c r="I358" i="42"/>
  <c r="I359" i="42"/>
  <c r="I360" i="42"/>
  <c r="I361" i="42"/>
  <c r="I362" i="42"/>
  <c r="I363" i="42"/>
  <c r="I364" i="42"/>
  <c r="I365" i="42"/>
  <c r="I366" i="42"/>
  <c r="I367" i="42"/>
  <c r="I368" i="42"/>
  <c r="I369" i="42"/>
  <c r="I370" i="42"/>
  <c r="I371" i="42"/>
  <c r="I372" i="42"/>
  <c r="I373" i="42"/>
  <c r="I374" i="42"/>
  <c r="I375" i="42"/>
  <c r="I376" i="42"/>
  <c r="I377" i="42"/>
  <c r="I378" i="42"/>
  <c r="I379" i="42"/>
  <c r="I380" i="42"/>
  <c r="I381" i="42"/>
  <c r="I382" i="42"/>
  <c r="I383" i="42"/>
  <c r="I384" i="42"/>
  <c r="I385" i="42"/>
  <c r="I386" i="42"/>
  <c r="I387" i="42"/>
  <c r="I388" i="42"/>
  <c r="I389" i="42"/>
  <c r="I390" i="42"/>
  <c r="I391" i="42"/>
  <c r="I392" i="42"/>
  <c r="I393" i="42"/>
  <c r="I394" i="42"/>
  <c r="I395" i="42"/>
  <c r="I396" i="42"/>
  <c r="I397" i="42"/>
  <c r="I398" i="42"/>
  <c r="I399" i="42"/>
  <c r="I400" i="42"/>
  <c r="I401" i="42"/>
  <c r="I402" i="42"/>
  <c r="I403" i="42"/>
  <c r="I404" i="42"/>
  <c r="I405" i="42"/>
  <c r="I406" i="42"/>
  <c r="I407" i="42"/>
  <c r="I408" i="42"/>
  <c r="I409" i="42"/>
  <c r="I410" i="42"/>
  <c r="I411" i="42"/>
  <c r="I412" i="42"/>
  <c r="I413" i="42"/>
  <c r="I414" i="42"/>
  <c r="I415" i="42"/>
  <c r="I416" i="42"/>
  <c r="I417" i="42"/>
  <c r="I418" i="42"/>
  <c r="I419" i="42"/>
  <c r="I420" i="42"/>
  <c r="I421" i="42"/>
  <c r="I422" i="42"/>
  <c r="I423" i="42"/>
  <c r="I424" i="42"/>
  <c r="I425" i="42"/>
  <c r="I426" i="42"/>
  <c r="I427" i="42"/>
  <c r="I428" i="42"/>
  <c r="I429" i="42"/>
  <c r="I430" i="42"/>
  <c r="I431" i="42"/>
  <c r="I432" i="42"/>
  <c r="I433" i="42"/>
  <c r="I434" i="42"/>
  <c r="I435" i="42"/>
  <c r="I436" i="42"/>
  <c r="I437" i="42"/>
  <c r="I438" i="42"/>
  <c r="I439" i="42"/>
  <c r="I440" i="42"/>
  <c r="I441" i="42"/>
  <c r="I442" i="42"/>
  <c r="I443" i="42"/>
  <c r="I444" i="42"/>
  <c r="I445" i="42"/>
  <c r="I446" i="42"/>
  <c r="I447" i="42"/>
  <c r="I448" i="42"/>
  <c r="I449" i="42"/>
  <c r="I450" i="42"/>
  <c r="I451" i="42"/>
  <c r="I452" i="42"/>
  <c r="I453" i="42"/>
  <c r="I454" i="42"/>
  <c r="I455" i="42"/>
  <c r="I456" i="42"/>
  <c r="I457" i="42"/>
  <c r="I458" i="42"/>
  <c r="I459" i="42"/>
  <c r="I460" i="42"/>
  <c r="I461" i="42"/>
  <c r="I462" i="42"/>
  <c r="I463" i="42"/>
  <c r="I464" i="42"/>
  <c r="I465" i="42"/>
  <c r="I466" i="42"/>
  <c r="I467" i="42"/>
  <c r="I468" i="42"/>
  <c r="I469" i="42"/>
  <c r="I470" i="42"/>
  <c r="I471" i="42"/>
  <c r="I472" i="42"/>
  <c r="I473" i="42"/>
  <c r="I474" i="42"/>
  <c r="I475" i="42"/>
  <c r="I476" i="42"/>
  <c r="I477" i="42"/>
  <c r="I478" i="42"/>
  <c r="I479" i="42"/>
  <c r="I480" i="42"/>
  <c r="I481" i="42"/>
  <c r="I482" i="42"/>
  <c r="I483" i="42"/>
  <c r="I484" i="42"/>
  <c r="I485" i="42"/>
  <c r="I486" i="42"/>
  <c r="I487" i="42"/>
  <c r="I488" i="42"/>
  <c r="I489" i="42"/>
  <c r="I490" i="42"/>
  <c r="I491" i="42"/>
  <c r="I492" i="42"/>
  <c r="I493" i="42"/>
  <c r="I494" i="42"/>
  <c r="I495" i="42"/>
  <c r="I496" i="42"/>
  <c r="I497" i="42"/>
  <c r="I498" i="42"/>
  <c r="I499" i="42"/>
  <c r="I500" i="42"/>
  <c r="I501" i="42"/>
  <c r="I502" i="42"/>
  <c r="I503" i="42"/>
  <c r="I504" i="42"/>
  <c r="I505" i="42"/>
  <c r="I506" i="42"/>
  <c r="I507" i="42"/>
  <c r="I508" i="42"/>
  <c r="I509" i="42"/>
  <c r="I510" i="42"/>
  <c r="I511" i="42"/>
  <c r="I512" i="42"/>
  <c r="I513" i="42"/>
  <c r="I514" i="42"/>
  <c r="I515" i="42"/>
  <c r="I516" i="42"/>
  <c r="I517" i="42"/>
  <c r="I518" i="42"/>
  <c r="I519" i="42"/>
  <c r="I520" i="42"/>
  <c r="I521" i="42"/>
  <c r="I522" i="42"/>
  <c r="I523" i="42"/>
  <c r="I524" i="42"/>
  <c r="I525" i="42"/>
  <c r="I526" i="42"/>
  <c r="I527" i="42"/>
  <c r="I528" i="42"/>
  <c r="I529" i="42"/>
  <c r="I530" i="42"/>
  <c r="I531" i="42"/>
  <c r="I532" i="42"/>
  <c r="I533" i="42"/>
  <c r="I534" i="42"/>
  <c r="I535" i="42"/>
  <c r="I536" i="42"/>
  <c r="I537" i="42"/>
  <c r="I538" i="42"/>
  <c r="I539" i="42"/>
  <c r="I540" i="42"/>
  <c r="I541" i="42"/>
  <c r="I542" i="42"/>
  <c r="I543" i="42"/>
  <c r="I544" i="42"/>
  <c r="I545" i="42"/>
  <c r="I546" i="42"/>
  <c r="I547" i="42"/>
  <c r="I548" i="42"/>
  <c r="I549" i="42"/>
  <c r="I550" i="42"/>
  <c r="I551" i="42"/>
  <c r="I552" i="42"/>
  <c r="I553" i="42"/>
  <c r="I554" i="42"/>
  <c r="I555" i="42"/>
  <c r="I556" i="42"/>
  <c r="I557" i="42"/>
  <c r="I558" i="42"/>
  <c r="I559" i="42"/>
  <c r="I560" i="42"/>
  <c r="I561" i="42"/>
  <c r="I562" i="42"/>
  <c r="I563" i="42"/>
  <c r="I564" i="42"/>
  <c r="I565" i="42"/>
  <c r="I566" i="42"/>
  <c r="I567" i="42"/>
  <c r="I568" i="42"/>
  <c r="I569" i="42"/>
  <c r="I570" i="42"/>
  <c r="I571" i="42"/>
  <c r="I572" i="42"/>
  <c r="I573" i="42"/>
  <c r="I574" i="42"/>
  <c r="I575" i="42"/>
  <c r="I576" i="42"/>
  <c r="I577" i="42"/>
  <c r="I578" i="42"/>
  <c r="I579" i="42"/>
  <c r="I580" i="42"/>
  <c r="I581" i="42"/>
  <c r="I582" i="42"/>
  <c r="I583" i="42"/>
  <c r="I584" i="42"/>
  <c r="I585" i="42"/>
  <c r="I586" i="42"/>
  <c r="I587" i="42"/>
  <c r="I588" i="42"/>
  <c r="I589" i="42"/>
  <c r="I590" i="42"/>
  <c r="I591" i="42"/>
  <c r="I592" i="42"/>
  <c r="I593" i="42"/>
  <c r="I594" i="42"/>
  <c r="I595" i="42"/>
  <c r="I596" i="42"/>
  <c r="I597" i="42"/>
  <c r="I598" i="42"/>
  <c r="I599" i="42"/>
  <c r="I600" i="42"/>
  <c r="I601" i="42"/>
  <c r="I602" i="42"/>
  <c r="I603" i="42"/>
  <c r="I604" i="42"/>
  <c r="I605" i="42"/>
  <c r="I606" i="42"/>
  <c r="I607" i="42"/>
  <c r="I608" i="42"/>
  <c r="I609" i="42"/>
  <c r="I610" i="42"/>
  <c r="I611" i="42"/>
  <c r="I612" i="42"/>
  <c r="I613" i="42"/>
  <c r="I614" i="42"/>
  <c r="I615" i="42"/>
  <c r="I616" i="42"/>
  <c r="I617" i="42"/>
  <c r="I618" i="42"/>
  <c r="I619" i="42"/>
  <c r="I620" i="42"/>
  <c r="I621" i="42"/>
  <c r="I16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J104" i="42"/>
  <c r="J105" i="42"/>
  <c r="J106" i="42"/>
  <c r="J107" i="42"/>
  <c r="J108" i="42"/>
  <c r="J109" i="42"/>
  <c r="J110" i="42"/>
  <c r="J111" i="42"/>
  <c r="J112" i="42"/>
  <c r="J113" i="42"/>
  <c r="J114" i="42"/>
  <c r="J115" i="42"/>
  <c r="J116" i="42"/>
  <c r="J117" i="42"/>
  <c r="J118" i="42"/>
  <c r="J119" i="42"/>
  <c r="J120" i="42"/>
  <c r="J121" i="42"/>
  <c r="J122" i="42"/>
  <c r="J123" i="42"/>
  <c r="J124" i="42"/>
  <c r="J125" i="42"/>
  <c r="J126" i="42"/>
  <c r="J127" i="42"/>
  <c r="J128" i="42"/>
  <c r="J129" i="42"/>
  <c r="J130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J151" i="42"/>
  <c r="J152" i="42"/>
  <c r="J153" i="42"/>
  <c r="J154" i="42"/>
  <c r="J155" i="42"/>
  <c r="J156" i="42"/>
  <c r="J157" i="42"/>
  <c r="J158" i="42"/>
  <c r="J159" i="42"/>
  <c r="J160" i="42"/>
  <c r="J161" i="42"/>
  <c r="J162" i="42"/>
  <c r="J163" i="42"/>
  <c r="J164" i="42"/>
  <c r="J165" i="42"/>
  <c r="J166" i="42"/>
  <c r="J167" i="42"/>
  <c r="J168" i="42"/>
  <c r="J169" i="42"/>
  <c r="J170" i="42"/>
  <c r="J171" i="42"/>
  <c r="J172" i="42"/>
  <c r="J173" i="42"/>
  <c r="J174" i="42"/>
  <c r="J175" i="42"/>
  <c r="J176" i="42"/>
  <c r="J177" i="42"/>
  <c r="J178" i="42"/>
  <c r="J179" i="42"/>
  <c r="J180" i="42"/>
  <c r="J181" i="42"/>
  <c r="J182" i="42"/>
  <c r="J183" i="42"/>
  <c r="J184" i="42"/>
  <c r="J185" i="42"/>
  <c r="J186" i="42"/>
  <c r="J187" i="42"/>
  <c r="J188" i="42"/>
  <c r="J189" i="42"/>
  <c r="J190" i="42"/>
  <c r="J191" i="42"/>
  <c r="J192" i="42"/>
  <c r="J193" i="42"/>
  <c r="J194" i="42"/>
  <c r="J195" i="42"/>
  <c r="J196" i="42"/>
  <c r="J197" i="42"/>
  <c r="J198" i="42"/>
  <c r="J199" i="42"/>
  <c r="J200" i="42"/>
  <c r="J201" i="42"/>
  <c r="J202" i="42"/>
  <c r="J203" i="42"/>
  <c r="J204" i="42"/>
  <c r="J205" i="42"/>
  <c r="J206" i="42"/>
  <c r="J207" i="42"/>
  <c r="J208" i="42"/>
  <c r="J209" i="42"/>
  <c r="J210" i="42"/>
  <c r="J211" i="42"/>
  <c r="J212" i="42"/>
  <c r="J213" i="42"/>
  <c r="J214" i="42"/>
  <c r="J215" i="42"/>
  <c r="J216" i="42"/>
  <c r="J217" i="42"/>
  <c r="J218" i="42"/>
  <c r="J219" i="42"/>
  <c r="J220" i="42"/>
  <c r="J221" i="42"/>
  <c r="J222" i="42"/>
  <c r="J223" i="42"/>
  <c r="J224" i="42"/>
  <c r="J225" i="42"/>
  <c r="J226" i="42"/>
  <c r="J227" i="42"/>
  <c r="J228" i="42"/>
  <c r="J229" i="42"/>
  <c r="J230" i="42"/>
  <c r="J231" i="42"/>
  <c r="J232" i="42"/>
  <c r="J233" i="42"/>
  <c r="J234" i="42"/>
  <c r="J235" i="42"/>
  <c r="J236" i="42"/>
  <c r="J237" i="42"/>
  <c r="J238" i="42"/>
  <c r="J239" i="42"/>
  <c r="J240" i="42"/>
  <c r="J241" i="42"/>
  <c r="J242" i="42"/>
  <c r="J243" i="42"/>
  <c r="J244" i="42"/>
  <c r="J245" i="42"/>
  <c r="J246" i="42"/>
  <c r="J247" i="42"/>
  <c r="J248" i="42"/>
  <c r="J249" i="42"/>
  <c r="J250" i="42"/>
  <c r="J251" i="42"/>
  <c r="J252" i="42"/>
  <c r="J253" i="42"/>
  <c r="J254" i="42"/>
  <c r="J255" i="42"/>
  <c r="J256" i="42"/>
  <c r="J257" i="42"/>
  <c r="J258" i="42"/>
  <c r="J259" i="42"/>
  <c r="J260" i="42"/>
  <c r="J261" i="42"/>
  <c r="J262" i="42"/>
  <c r="J263" i="42"/>
  <c r="J264" i="42"/>
  <c r="J265" i="42"/>
  <c r="J266" i="42"/>
  <c r="J267" i="42"/>
  <c r="J268" i="42"/>
  <c r="J269" i="42"/>
  <c r="J270" i="42"/>
  <c r="J271" i="42"/>
  <c r="J272" i="42"/>
  <c r="J273" i="42"/>
  <c r="J274" i="42"/>
  <c r="J275" i="42"/>
  <c r="J276" i="42"/>
  <c r="J277" i="42"/>
  <c r="J278" i="42"/>
  <c r="J279" i="42"/>
  <c r="J280" i="42"/>
  <c r="J281" i="42"/>
  <c r="J282" i="42"/>
  <c r="J283" i="42"/>
  <c r="J284" i="42"/>
  <c r="J285" i="42"/>
  <c r="J286" i="42"/>
  <c r="J287" i="42"/>
  <c r="J288" i="42"/>
  <c r="J289" i="42"/>
  <c r="J290" i="42"/>
  <c r="J291" i="42"/>
  <c r="J292" i="42"/>
  <c r="J293" i="42"/>
  <c r="J294" i="42"/>
  <c r="J295" i="42"/>
  <c r="J296" i="42"/>
  <c r="J297" i="42"/>
  <c r="J298" i="42"/>
  <c r="J299" i="42"/>
  <c r="J300" i="42"/>
  <c r="J301" i="42"/>
  <c r="J302" i="42"/>
  <c r="J303" i="42"/>
  <c r="J304" i="42"/>
  <c r="J305" i="42"/>
  <c r="J306" i="42"/>
  <c r="J307" i="42"/>
  <c r="J308" i="42"/>
  <c r="J309" i="42"/>
  <c r="J310" i="42"/>
  <c r="J311" i="42"/>
  <c r="J312" i="42"/>
  <c r="J313" i="42"/>
  <c r="J314" i="42"/>
  <c r="J315" i="42"/>
  <c r="J316" i="42"/>
  <c r="J317" i="42"/>
  <c r="J318" i="42"/>
  <c r="J319" i="42"/>
  <c r="J320" i="42"/>
  <c r="J321" i="42"/>
  <c r="J322" i="42"/>
  <c r="J323" i="42"/>
  <c r="J324" i="42"/>
  <c r="J325" i="42"/>
  <c r="J326" i="42"/>
  <c r="J327" i="42"/>
  <c r="J328" i="42"/>
  <c r="J329" i="42"/>
  <c r="J330" i="42"/>
  <c r="J331" i="42"/>
  <c r="J332" i="42"/>
  <c r="J333" i="42"/>
  <c r="J334" i="42"/>
  <c r="J335" i="42"/>
  <c r="J336" i="42"/>
  <c r="J337" i="42"/>
  <c r="J338" i="42"/>
  <c r="J339" i="42"/>
  <c r="J340" i="42"/>
  <c r="J341" i="42"/>
  <c r="J342" i="42"/>
  <c r="J343" i="42"/>
  <c r="J344" i="42"/>
  <c r="J345" i="42"/>
  <c r="J346" i="42"/>
  <c r="J347" i="42"/>
  <c r="J348" i="42"/>
  <c r="J349" i="42"/>
  <c r="J350" i="42"/>
  <c r="J351" i="42"/>
  <c r="J352" i="42"/>
  <c r="J353" i="42"/>
  <c r="J354" i="42"/>
  <c r="J355" i="42"/>
  <c r="J356" i="42"/>
  <c r="J357" i="42"/>
  <c r="J358" i="42"/>
  <c r="J359" i="42"/>
  <c r="J360" i="42"/>
  <c r="J361" i="42"/>
  <c r="J362" i="42"/>
  <c r="J363" i="42"/>
  <c r="J364" i="42"/>
  <c r="J365" i="42"/>
  <c r="J366" i="42"/>
  <c r="J367" i="42"/>
  <c r="J368" i="42"/>
  <c r="J369" i="42"/>
  <c r="J370" i="42"/>
  <c r="J371" i="42"/>
  <c r="J372" i="42"/>
  <c r="J373" i="42"/>
  <c r="J374" i="42"/>
  <c r="J375" i="42"/>
  <c r="J376" i="42"/>
  <c r="J377" i="42"/>
  <c r="J378" i="42"/>
  <c r="J379" i="42"/>
  <c r="J380" i="42"/>
  <c r="J381" i="42"/>
  <c r="J382" i="42"/>
  <c r="J383" i="42"/>
  <c r="J384" i="42"/>
  <c r="J385" i="42"/>
  <c r="J386" i="42"/>
  <c r="J387" i="42"/>
  <c r="J388" i="42"/>
  <c r="J389" i="42"/>
  <c r="J390" i="42"/>
  <c r="J391" i="42"/>
  <c r="J392" i="42"/>
  <c r="J393" i="42"/>
  <c r="J394" i="42"/>
  <c r="J395" i="42"/>
  <c r="J396" i="42"/>
  <c r="J397" i="42"/>
  <c r="J398" i="42"/>
  <c r="J399" i="42"/>
  <c r="J400" i="42"/>
  <c r="J401" i="42"/>
  <c r="J402" i="42"/>
  <c r="J403" i="42"/>
  <c r="J404" i="42"/>
  <c r="J405" i="42"/>
  <c r="J406" i="42"/>
  <c r="J407" i="42"/>
  <c r="J408" i="42"/>
  <c r="J409" i="42"/>
  <c r="J410" i="42"/>
  <c r="J411" i="42"/>
  <c r="J412" i="42"/>
  <c r="J413" i="42"/>
  <c r="J414" i="42"/>
  <c r="J415" i="42"/>
  <c r="J416" i="42"/>
  <c r="J417" i="42"/>
  <c r="J418" i="42"/>
  <c r="J419" i="42"/>
  <c r="J420" i="42"/>
  <c r="J421" i="42"/>
  <c r="J422" i="42"/>
  <c r="J423" i="42"/>
  <c r="J424" i="42"/>
  <c r="J425" i="42"/>
  <c r="J426" i="42"/>
  <c r="J427" i="42"/>
  <c r="J428" i="42"/>
  <c r="J429" i="42"/>
  <c r="J430" i="42"/>
  <c r="J431" i="42"/>
  <c r="J432" i="42"/>
  <c r="J433" i="42"/>
  <c r="J434" i="42"/>
  <c r="J435" i="42"/>
  <c r="J436" i="42"/>
  <c r="J437" i="42"/>
  <c r="J438" i="42"/>
  <c r="J439" i="42"/>
  <c r="J440" i="42"/>
  <c r="J441" i="42"/>
  <c r="J442" i="42"/>
  <c r="J443" i="42"/>
  <c r="J444" i="42"/>
  <c r="J445" i="42"/>
  <c r="J446" i="42"/>
  <c r="J447" i="42"/>
  <c r="J448" i="42"/>
  <c r="J449" i="42"/>
  <c r="J450" i="42"/>
  <c r="J451" i="42"/>
  <c r="J452" i="42"/>
  <c r="J453" i="42"/>
  <c r="J454" i="42"/>
  <c r="J455" i="42"/>
  <c r="J456" i="42"/>
  <c r="J457" i="42"/>
  <c r="J458" i="42"/>
  <c r="J459" i="42"/>
  <c r="J460" i="42"/>
  <c r="J461" i="42"/>
  <c r="J462" i="42"/>
  <c r="J463" i="42"/>
  <c r="J464" i="42"/>
  <c r="J465" i="42"/>
  <c r="J466" i="42"/>
  <c r="J467" i="42"/>
  <c r="J468" i="42"/>
  <c r="J469" i="42"/>
  <c r="J470" i="42"/>
  <c r="J471" i="42"/>
  <c r="J472" i="42"/>
  <c r="J473" i="42"/>
  <c r="J474" i="42"/>
  <c r="J475" i="42"/>
  <c r="J476" i="42"/>
  <c r="J477" i="42"/>
  <c r="J478" i="42"/>
  <c r="J479" i="42"/>
  <c r="J480" i="42"/>
  <c r="J481" i="42"/>
  <c r="J482" i="42"/>
  <c r="J483" i="42"/>
  <c r="J484" i="42"/>
  <c r="J485" i="42"/>
  <c r="J486" i="42"/>
  <c r="J487" i="42"/>
  <c r="J488" i="42"/>
  <c r="J489" i="42"/>
  <c r="J490" i="42"/>
  <c r="J491" i="42"/>
  <c r="J492" i="42"/>
  <c r="J493" i="42"/>
  <c r="J494" i="42"/>
  <c r="J495" i="42"/>
  <c r="J496" i="42"/>
  <c r="J497" i="42"/>
  <c r="J498" i="42"/>
  <c r="J499" i="42"/>
  <c r="J500" i="42"/>
  <c r="J501" i="42"/>
  <c r="J502" i="42"/>
  <c r="J503" i="42"/>
  <c r="J504" i="42"/>
  <c r="J505" i="42"/>
  <c r="J506" i="42"/>
  <c r="J507" i="42"/>
  <c r="J508" i="42"/>
  <c r="J509" i="42"/>
  <c r="J510" i="42"/>
  <c r="J511" i="42"/>
  <c r="J512" i="42"/>
  <c r="J513" i="42"/>
  <c r="J514" i="42"/>
  <c r="J515" i="42"/>
  <c r="J516" i="42"/>
  <c r="J517" i="42"/>
  <c r="J518" i="42"/>
  <c r="J519" i="42"/>
  <c r="J520" i="42"/>
  <c r="J521" i="42"/>
  <c r="J522" i="42"/>
  <c r="J523" i="42"/>
  <c r="J524" i="42"/>
  <c r="J525" i="42"/>
  <c r="J526" i="42"/>
  <c r="J527" i="42"/>
  <c r="J528" i="42"/>
  <c r="J529" i="42"/>
  <c r="J530" i="42"/>
  <c r="J531" i="42"/>
  <c r="J532" i="42"/>
  <c r="J533" i="42"/>
  <c r="J534" i="42"/>
  <c r="J535" i="42"/>
  <c r="J536" i="42"/>
  <c r="J537" i="42"/>
  <c r="J538" i="42"/>
  <c r="J539" i="42"/>
  <c r="J540" i="42"/>
  <c r="J541" i="42"/>
  <c r="J542" i="42"/>
  <c r="J543" i="42"/>
  <c r="J544" i="42"/>
  <c r="J545" i="42"/>
  <c r="J546" i="42"/>
  <c r="J547" i="42"/>
  <c r="J548" i="42"/>
  <c r="J549" i="42"/>
  <c r="J550" i="42"/>
  <c r="J551" i="42"/>
  <c r="J552" i="42"/>
  <c r="J553" i="42"/>
  <c r="J554" i="42"/>
  <c r="J555" i="42"/>
  <c r="J556" i="42"/>
  <c r="J557" i="42"/>
  <c r="J558" i="42"/>
  <c r="J559" i="42"/>
  <c r="J560" i="42"/>
  <c r="J561" i="42"/>
  <c r="J562" i="42"/>
  <c r="J563" i="42"/>
  <c r="J564" i="42"/>
  <c r="J565" i="42"/>
  <c r="J566" i="42"/>
  <c r="J567" i="42"/>
  <c r="J568" i="42"/>
  <c r="J569" i="42"/>
  <c r="J570" i="42"/>
  <c r="J571" i="42"/>
  <c r="J572" i="42"/>
  <c r="J573" i="42"/>
  <c r="J574" i="42"/>
  <c r="J575" i="42"/>
  <c r="J576" i="42"/>
  <c r="J577" i="42"/>
  <c r="J578" i="42"/>
  <c r="J579" i="42"/>
  <c r="J580" i="42"/>
  <c r="J581" i="42"/>
  <c r="J582" i="42"/>
  <c r="J583" i="42"/>
  <c r="J584" i="42"/>
  <c r="J585" i="42"/>
  <c r="J586" i="42"/>
  <c r="J587" i="42"/>
  <c r="J588" i="42"/>
  <c r="J589" i="42"/>
  <c r="J590" i="42"/>
  <c r="J591" i="42"/>
  <c r="J592" i="42"/>
  <c r="J593" i="42"/>
  <c r="J594" i="42"/>
  <c r="J595" i="42"/>
  <c r="J596" i="42"/>
  <c r="J597" i="42"/>
  <c r="J598" i="42"/>
  <c r="J599" i="42"/>
  <c r="J600" i="42"/>
  <c r="J601" i="42"/>
  <c r="J602" i="42"/>
  <c r="J603" i="42"/>
  <c r="J604" i="42"/>
  <c r="J605" i="42"/>
  <c r="J606" i="42"/>
  <c r="J607" i="42"/>
  <c r="J608" i="42"/>
  <c r="J609" i="42"/>
  <c r="J610" i="42"/>
  <c r="J611" i="42"/>
  <c r="J612" i="42"/>
  <c r="J613" i="42"/>
  <c r="J614" i="42"/>
  <c r="J615" i="42"/>
  <c r="J616" i="42"/>
  <c r="J617" i="42"/>
  <c r="J618" i="42"/>
  <c r="J619" i="42"/>
  <c r="J620" i="42"/>
  <c r="J621" i="42"/>
  <c r="J16" i="42"/>
  <c r="L525" i="42"/>
  <c r="L16" i="42"/>
  <c r="M525" i="42"/>
  <c r="M16" i="42"/>
  <c r="C18" i="42"/>
  <c r="L18" i="42"/>
  <c r="M18" i="42"/>
  <c r="L19" i="42"/>
  <c r="M19" i="42"/>
  <c r="L20" i="42"/>
  <c r="M20" i="42"/>
  <c r="L21" i="42"/>
  <c r="M21" i="42"/>
  <c r="L22" i="42"/>
  <c r="M22" i="42"/>
  <c r="L23" i="42"/>
  <c r="M23" i="42"/>
  <c r="L24" i="42"/>
  <c r="M24" i="42"/>
  <c r="L25" i="42"/>
  <c r="M25" i="42"/>
  <c r="L26" i="42"/>
  <c r="M26" i="42"/>
  <c r="L27" i="42"/>
  <c r="M27" i="42"/>
  <c r="L28" i="42"/>
  <c r="M28" i="42"/>
  <c r="L29" i="42"/>
  <c r="M29" i="42"/>
  <c r="L30" i="42"/>
  <c r="M30" i="42"/>
  <c r="L31" i="42"/>
  <c r="M31" i="42"/>
  <c r="L32" i="42"/>
  <c r="M32" i="42"/>
  <c r="L33" i="42"/>
  <c r="M33" i="42"/>
  <c r="L34" i="42"/>
  <c r="M34" i="42"/>
  <c r="L35" i="42"/>
  <c r="M35" i="42"/>
  <c r="L36" i="42"/>
  <c r="M36" i="42"/>
  <c r="L37" i="42"/>
  <c r="M37" i="42"/>
  <c r="L38" i="42"/>
  <c r="M38" i="42"/>
  <c r="L39" i="42"/>
  <c r="M39" i="42"/>
  <c r="L40" i="42"/>
  <c r="M40" i="42"/>
  <c r="L41" i="42"/>
  <c r="M41" i="42"/>
  <c r="L42" i="42"/>
  <c r="M42" i="42"/>
  <c r="L43" i="42"/>
  <c r="M43" i="42"/>
  <c r="L44" i="42"/>
  <c r="M44" i="42"/>
  <c r="L45" i="42"/>
  <c r="M45" i="42"/>
  <c r="L46" i="42"/>
  <c r="M46" i="42"/>
  <c r="L47" i="42"/>
  <c r="M47" i="42"/>
  <c r="L48" i="42"/>
  <c r="M48" i="42"/>
  <c r="L49" i="42"/>
  <c r="M49" i="42"/>
  <c r="L50" i="42"/>
  <c r="M50" i="42"/>
  <c r="L51" i="42"/>
  <c r="M51" i="42"/>
  <c r="L52" i="42"/>
  <c r="M52" i="42"/>
  <c r="L53" i="42"/>
  <c r="M53" i="42"/>
  <c r="L54" i="42"/>
  <c r="M54" i="42"/>
  <c r="L55" i="42"/>
  <c r="M55" i="42"/>
  <c r="L56" i="42"/>
  <c r="M56" i="42"/>
  <c r="L57" i="42"/>
  <c r="M57" i="42"/>
  <c r="L58" i="42"/>
  <c r="M58" i="42"/>
  <c r="L59" i="42"/>
  <c r="M59" i="42"/>
  <c r="L60" i="42"/>
  <c r="M60" i="42"/>
  <c r="L61" i="42"/>
  <c r="M61" i="42"/>
  <c r="L62" i="42"/>
  <c r="M62" i="42"/>
  <c r="L63" i="42"/>
  <c r="M63" i="42"/>
  <c r="L64" i="42"/>
  <c r="M64" i="42"/>
  <c r="L65" i="42"/>
  <c r="M65" i="42"/>
  <c r="L66" i="42"/>
  <c r="M66" i="42"/>
  <c r="L67" i="42"/>
  <c r="M67" i="42"/>
  <c r="L68" i="42"/>
  <c r="M68" i="42"/>
  <c r="L69" i="42"/>
  <c r="M69" i="42"/>
  <c r="L70" i="42"/>
  <c r="M70" i="42"/>
  <c r="L71" i="42"/>
  <c r="M71" i="42"/>
  <c r="L72" i="42"/>
  <c r="M72" i="42"/>
  <c r="L73" i="42"/>
  <c r="M73" i="42"/>
  <c r="L74" i="42"/>
  <c r="M74" i="42"/>
  <c r="L75" i="42"/>
  <c r="M75" i="42"/>
  <c r="L76" i="42"/>
  <c r="M76" i="42"/>
  <c r="L77" i="42"/>
  <c r="M77" i="42"/>
  <c r="L78" i="42"/>
  <c r="M78" i="42"/>
  <c r="L79" i="42"/>
  <c r="M79" i="42"/>
  <c r="L80" i="42"/>
  <c r="M80" i="42"/>
  <c r="P80" i="42"/>
  <c r="L81" i="42"/>
  <c r="M81" i="42"/>
  <c r="L82" i="42"/>
  <c r="M82" i="42"/>
  <c r="L83" i="42"/>
  <c r="M83" i="42"/>
  <c r="L84" i="42"/>
  <c r="M84" i="42"/>
  <c r="L85" i="42"/>
  <c r="M85" i="42"/>
  <c r="L86" i="42"/>
  <c r="M86" i="42"/>
  <c r="L87" i="42"/>
  <c r="M87" i="42"/>
  <c r="L88" i="42"/>
  <c r="M88" i="42"/>
  <c r="L89" i="42"/>
  <c r="M89" i="42"/>
  <c r="L90" i="42"/>
  <c r="M90" i="42"/>
  <c r="L91" i="42"/>
  <c r="M91" i="42"/>
  <c r="L92" i="42"/>
  <c r="M92" i="42"/>
  <c r="L93" i="42"/>
  <c r="M93" i="42"/>
  <c r="L94" i="42"/>
  <c r="M94" i="42"/>
  <c r="L95" i="42"/>
  <c r="M95" i="42"/>
  <c r="L96" i="42"/>
  <c r="M96" i="42"/>
  <c r="L97" i="42"/>
  <c r="M97" i="42"/>
  <c r="L98" i="42"/>
  <c r="M98" i="42"/>
  <c r="L99" i="42"/>
  <c r="M99" i="42"/>
  <c r="L100" i="42"/>
  <c r="M100" i="42"/>
  <c r="L101" i="42"/>
  <c r="M101" i="42"/>
  <c r="L102" i="42"/>
  <c r="M102" i="42"/>
  <c r="L103" i="42"/>
  <c r="M103" i="42"/>
  <c r="L104" i="42"/>
  <c r="M104" i="42"/>
  <c r="L105" i="42"/>
  <c r="M105" i="42"/>
  <c r="L106" i="42"/>
  <c r="M106" i="42"/>
  <c r="L107" i="42"/>
  <c r="M107" i="42"/>
  <c r="L108" i="42"/>
  <c r="M108" i="42"/>
  <c r="L109" i="42"/>
  <c r="M109" i="42"/>
  <c r="L110" i="42"/>
  <c r="M110" i="42"/>
  <c r="L111" i="42"/>
  <c r="M111" i="42"/>
  <c r="L112" i="42"/>
  <c r="M112" i="42"/>
  <c r="L113" i="42"/>
  <c r="M113" i="42"/>
  <c r="L114" i="42"/>
  <c r="M114" i="42"/>
  <c r="L115" i="42"/>
  <c r="M115" i="42"/>
  <c r="L116" i="42"/>
  <c r="M116" i="42"/>
  <c r="L117" i="42"/>
  <c r="M117" i="42"/>
  <c r="L118" i="42"/>
  <c r="M118" i="42"/>
  <c r="L119" i="42"/>
  <c r="M119" i="42"/>
  <c r="L120" i="42"/>
  <c r="M120" i="42"/>
  <c r="L121" i="42"/>
  <c r="M121" i="42"/>
  <c r="L122" i="42"/>
  <c r="M122" i="42"/>
  <c r="L123" i="42"/>
  <c r="M123" i="42"/>
  <c r="L124" i="42"/>
  <c r="M124" i="42"/>
  <c r="L125" i="42"/>
  <c r="M125" i="42"/>
  <c r="L126" i="42"/>
  <c r="M126" i="42"/>
  <c r="L127" i="42"/>
  <c r="M127" i="42"/>
  <c r="L128" i="42"/>
  <c r="M128" i="42"/>
  <c r="L129" i="42"/>
  <c r="M129" i="42"/>
  <c r="L130" i="42"/>
  <c r="M130" i="42"/>
  <c r="L131" i="42"/>
  <c r="M131" i="42"/>
  <c r="L132" i="42"/>
  <c r="M132" i="42"/>
  <c r="L133" i="42"/>
  <c r="M133" i="42"/>
  <c r="L134" i="42"/>
  <c r="M134" i="42"/>
  <c r="L135" i="42"/>
  <c r="M135" i="42"/>
  <c r="L136" i="42"/>
  <c r="M136" i="42"/>
  <c r="L137" i="42"/>
  <c r="M137" i="42"/>
  <c r="L138" i="42"/>
  <c r="M138" i="42"/>
  <c r="L139" i="42"/>
  <c r="M139" i="42"/>
  <c r="L140" i="42"/>
  <c r="M140" i="42"/>
  <c r="L141" i="42"/>
  <c r="M141" i="42"/>
  <c r="L142" i="42"/>
  <c r="M142" i="42"/>
  <c r="L143" i="42"/>
  <c r="M143" i="42"/>
  <c r="L144" i="42"/>
  <c r="M144" i="42"/>
  <c r="L145" i="42"/>
  <c r="M145" i="42"/>
  <c r="L146" i="42"/>
  <c r="M146" i="42"/>
  <c r="L147" i="42"/>
  <c r="M147" i="42"/>
  <c r="L148" i="42"/>
  <c r="M148" i="42"/>
  <c r="L149" i="42"/>
  <c r="M149" i="42"/>
  <c r="L150" i="42"/>
  <c r="M150" i="42"/>
  <c r="L151" i="42"/>
  <c r="M151" i="42"/>
  <c r="L152" i="42"/>
  <c r="M152" i="42"/>
  <c r="L153" i="42"/>
  <c r="M153" i="42"/>
  <c r="L154" i="42"/>
  <c r="M154" i="42"/>
  <c r="L155" i="42"/>
  <c r="M155" i="42"/>
  <c r="L156" i="42"/>
  <c r="M156" i="42"/>
  <c r="L157" i="42"/>
  <c r="M157" i="42"/>
  <c r="L158" i="42"/>
  <c r="M158" i="42"/>
  <c r="L159" i="42"/>
  <c r="M159" i="42"/>
  <c r="L160" i="42"/>
  <c r="M160" i="42"/>
  <c r="L161" i="42"/>
  <c r="M161" i="42"/>
  <c r="L162" i="42"/>
  <c r="M162" i="42"/>
  <c r="L163" i="42"/>
  <c r="M163" i="42"/>
  <c r="L164" i="42"/>
  <c r="M164" i="42"/>
  <c r="L165" i="42"/>
  <c r="M165" i="42"/>
  <c r="L166" i="42"/>
  <c r="M166" i="42"/>
  <c r="L167" i="42"/>
  <c r="M167" i="42"/>
  <c r="L168" i="42"/>
  <c r="M168" i="42"/>
  <c r="L169" i="42"/>
  <c r="M169" i="42"/>
  <c r="L170" i="42"/>
  <c r="M170" i="42"/>
  <c r="L171" i="42"/>
  <c r="M171" i="42"/>
  <c r="L172" i="42"/>
  <c r="M172" i="42"/>
  <c r="L173" i="42"/>
  <c r="M173" i="42"/>
  <c r="L174" i="42"/>
  <c r="M174" i="42"/>
  <c r="L175" i="42"/>
  <c r="M175" i="42"/>
  <c r="L176" i="42"/>
  <c r="M176" i="42"/>
  <c r="L177" i="42"/>
  <c r="M177" i="42"/>
  <c r="L178" i="42"/>
  <c r="M178" i="42"/>
  <c r="L179" i="42"/>
  <c r="M179" i="42"/>
  <c r="L180" i="42"/>
  <c r="M180" i="42"/>
  <c r="L181" i="42"/>
  <c r="M181" i="42"/>
  <c r="L182" i="42"/>
  <c r="M182" i="42"/>
  <c r="L183" i="42"/>
  <c r="M183" i="42"/>
  <c r="L184" i="42"/>
  <c r="M184" i="42"/>
  <c r="L185" i="42"/>
  <c r="M185" i="42"/>
  <c r="L186" i="42"/>
  <c r="M186" i="42"/>
  <c r="L187" i="42"/>
  <c r="M187" i="42"/>
  <c r="L188" i="42"/>
  <c r="M188" i="42"/>
  <c r="L189" i="42"/>
  <c r="M189" i="42"/>
  <c r="L190" i="42"/>
  <c r="M190" i="42"/>
  <c r="L191" i="42"/>
  <c r="M191" i="42"/>
  <c r="L192" i="42"/>
  <c r="M192" i="42"/>
  <c r="L193" i="42"/>
  <c r="M193" i="42"/>
  <c r="L194" i="42"/>
  <c r="M194" i="42"/>
  <c r="L195" i="42"/>
  <c r="M195" i="42"/>
  <c r="L196" i="42"/>
  <c r="M196" i="42"/>
  <c r="L197" i="42"/>
  <c r="M197" i="42"/>
  <c r="L198" i="42"/>
  <c r="M198" i="42"/>
  <c r="L199" i="42"/>
  <c r="M199" i="42"/>
  <c r="L200" i="42"/>
  <c r="M200" i="42"/>
  <c r="L201" i="42"/>
  <c r="M201" i="42"/>
  <c r="L202" i="42"/>
  <c r="M202" i="42"/>
  <c r="L203" i="42"/>
  <c r="M203" i="42"/>
  <c r="L204" i="42"/>
  <c r="M204" i="42"/>
  <c r="L205" i="42"/>
  <c r="M205" i="42"/>
  <c r="L206" i="42"/>
  <c r="M206" i="42"/>
  <c r="L207" i="42"/>
  <c r="M207" i="42"/>
  <c r="L208" i="42"/>
  <c r="M208" i="42"/>
  <c r="L209" i="42"/>
  <c r="M209" i="42"/>
  <c r="L210" i="42"/>
  <c r="M210" i="42"/>
  <c r="L211" i="42"/>
  <c r="M211" i="42"/>
  <c r="L212" i="42"/>
  <c r="M212" i="42"/>
  <c r="L213" i="42"/>
  <c r="M213" i="42"/>
  <c r="L214" i="42"/>
  <c r="M214" i="42"/>
  <c r="L215" i="42"/>
  <c r="M215" i="42"/>
  <c r="L216" i="42"/>
  <c r="M216" i="42"/>
  <c r="L217" i="42"/>
  <c r="M217" i="42"/>
  <c r="L218" i="42"/>
  <c r="M218" i="42"/>
  <c r="L219" i="42"/>
  <c r="M219" i="42"/>
  <c r="L220" i="42"/>
  <c r="M220" i="42"/>
  <c r="L221" i="42"/>
  <c r="M221" i="42"/>
  <c r="L222" i="42"/>
  <c r="M222" i="42"/>
  <c r="L223" i="42"/>
  <c r="M223" i="42"/>
  <c r="L224" i="42"/>
  <c r="M224" i="42"/>
  <c r="L225" i="42"/>
  <c r="M225" i="42"/>
  <c r="L226" i="42"/>
  <c r="M226" i="42"/>
  <c r="L227" i="42"/>
  <c r="M227" i="42"/>
  <c r="L228" i="42"/>
  <c r="M228" i="42"/>
  <c r="L229" i="42"/>
  <c r="M229" i="42"/>
  <c r="L230" i="42"/>
  <c r="M230" i="42"/>
  <c r="L231" i="42"/>
  <c r="M231" i="42"/>
  <c r="L232" i="42"/>
  <c r="M232" i="42"/>
  <c r="L233" i="42"/>
  <c r="M233" i="42"/>
  <c r="L234" i="42"/>
  <c r="M234" i="42"/>
  <c r="L235" i="42"/>
  <c r="M235" i="42"/>
  <c r="L236" i="42"/>
  <c r="M236" i="42"/>
  <c r="L237" i="42"/>
  <c r="M237" i="42"/>
  <c r="L238" i="42"/>
  <c r="M238" i="42"/>
  <c r="L239" i="42"/>
  <c r="M239" i="42"/>
  <c r="L240" i="42"/>
  <c r="M240" i="42"/>
  <c r="L241" i="42"/>
  <c r="M241" i="42"/>
  <c r="L242" i="42"/>
  <c r="M242" i="42"/>
  <c r="L243" i="42"/>
  <c r="M243" i="42"/>
  <c r="L244" i="42"/>
  <c r="M244" i="42"/>
  <c r="L245" i="42"/>
  <c r="M245" i="42"/>
  <c r="L246" i="42"/>
  <c r="M246" i="42"/>
  <c r="L247" i="42"/>
  <c r="M247" i="42"/>
  <c r="L248" i="42"/>
  <c r="M248" i="42"/>
  <c r="L249" i="42"/>
  <c r="M249" i="42"/>
  <c r="L250" i="42"/>
  <c r="M250" i="42"/>
  <c r="L251" i="42"/>
  <c r="M251" i="42"/>
  <c r="L252" i="42"/>
  <c r="M252" i="42"/>
  <c r="L253" i="42"/>
  <c r="M253" i="42"/>
  <c r="L254" i="42"/>
  <c r="M254" i="42"/>
  <c r="L255" i="42"/>
  <c r="M255" i="42"/>
  <c r="L256" i="42"/>
  <c r="M256" i="42"/>
  <c r="L257" i="42"/>
  <c r="M257" i="42"/>
  <c r="L258" i="42"/>
  <c r="M258" i="42"/>
  <c r="L259" i="42"/>
  <c r="M259" i="42"/>
  <c r="L260" i="42"/>
  <c r="M260" i="42"/>
  <c r="L261" i="42"/>
  <c r="M261" i="42"/>
  <c r="L262" i="42"/>
  <c r="M262" i="42"/>
  <c r="L263" i="42"/>
  <c r="M263" i="42"/>
  <c r="L264" i="42"/>
  <c r="M264" i="42"/>
  <c r="L265" i="42"/>
  <c r="M265" i="42"/>
  <c r="L266" i="42"/>
  <c r="M266" i="42"/>
  <c r="L267" i="42"/>
  <c r="M267" i="42"/>
  <c r="L268" i="42"/>
  <c r="M268" i="42"/>
  <c r="L269" i="42"/>
  <c r="M269" i="42"/>
  <c r="L270" i="42"/>
  <c r="M270" i="42"/>
  <c r="L271" i="42"/>
  <c r="M271" i="42"/>
  <c r="L272" i="42"/>
  <c r="M272" i="42"/>
  <c r="L273" i="42"/>
  <c r="M273" i="42"/>
  <c r="L274" i="42"/>
  <c r="M274" i="42"/>
  <c r="L275" i="42"/>
  <c r="M275" i="42"/>
  <c r="L276" i="42"/>
  <c r="M276" i="42"/>
  <c r="L277" i="42"/>
  <c r="M277" i="42"/>
  <c r="L278" i="42"/>
  <c r="M278" i="42"/>
  <c r="L279" i="42"/>
  <c r="M279" i="42"/>
  <c r="L280" i="42"/>
  <c r="M280" i="42"/>
  <c r="L281" i="42"/>
  <c r="M281" i="42"/>
  <c r="L282" i="42"/>
  <c r="M282" i="42"/>
  <c r="L283" i="42"/>
  <c r="M283" i="42"/>
  <c r="L284" i="42"/>
  <c r="M284" i="42"/>
  <c r="L285" i="42"/>
  <c r="M285" i="42"/>
  <c r="L286" i="42"/>
  <c r="M286" i="42"/>
  <c r="L287" i="42"/>
  <c r="M287" i="42"/>
  <c r="L288" i="42"/>
  <c r="M288" i="42"/>
  <c r="L289" i="42"/>
  <c r="M289" i="42"/>
  <c r="L290" i="42"/>
  <c r="M290" i="42"/>
  <c r="L291" i="42"/>
  <c r="M291" i="42"/>
  <c r="L292" i="42"/>
  <c r="M292" i="42"/>
  <c r="L293" i="42"/>
  <c r="M293" i="42"/>
  <c r="L294" i="42"/>
  <c r="M294" i="42"/>
  <c r="L295" i="42"/>
  <c r="M295" i="42"/>
  <c r="L296" i="42"/>
  <c r="M296" i="42"/>
  <c r="L297" i="42"/>
  <c r="M297" i="42"/>
  <c r="L298" i="42"/>
  <c r="M298" i="42"/>
  <c r="L299" i="42"/>
  <c r="M299" i="42"/>
  <c r="L300" i="42"/>
  <c r="M300" i="42"/>
  <c r="L301" i="42"/>
  <c r="M301" i="42"/>
  <c r="L302" i="42"/>
  <c r="M302" i="42"/>
  <c r="L303" i="42"/>
  <c r="M303" i="42"/>
  <c r="L304" i="42"/>
  <c r="M304" i="42"/>
  <c r="L305" i="42"/>
  <c r="M305" i="42"/>
  <c r="L306" i="42"/>
  <c r="M306" i="42"/>
  <c r="L307" i="42"/>
  <c r="M307" i="42"/>
  <c r="L308" i="42"/>
  <c r="M308" i="42"/>
  <c r="L309" i="42"/>
  <c r="M309" i="42"/>
  <c r="L310" i="42"/>
  <c r="M310" i="42"/>
  <c r="L311" i="42"/>
  <c r="M311" i="42"/>
  <c r="L312" i="42"/>
  <c r="M312" i="42"/>
  <c r="L313" i="42"/>
  <c r="M313" i="42"/>
  <c r="L314" i="42"/>
  <c r="M314" i="42"/>
  <c r="L315" i="42"/>
  <c r="M315" i="42"/>
  <c r="L316" i="42"/>
  <c r="M316" i="42"/>
  <c r="L317" i="42"/>
  <c r="M317" i="42"/>
  <c r="L318" i="42"/>
  <c r="M318" i="42"/>
  <c r="L319" i="42"/>
  <c r="M319" i="42"/>
  <c r="L320" i="42"/>
  <c r="M320" i="42"/>
  <c r="L321" i="42"/>
  <c r="M321" i="42"/>
  <c r="L322" i="42"/>
  <c r="M322" i="42"/>
  <c r="L323" i="42"/>
  <c r="M323" i="42"/>
  <c r="L324" i="42"/>
  <c r="M324" i="42"/>
  <c r="L325" i="42"/>
  <c r="M325" i="42"/>
  <c r="L326" i="42"/>
  <c r="M326" i="42"/>
  <c r="L327" i="42"/>
  <c r="M327" i="42"/>
  <c r="L328" i="42"/>
  <c r="M328" i="42"/>
  <c r="L329" i="42"/>
  <c r="M329" i="42"/>
  <c r="L330" i="42"/>
  <c r="M330" i="42"/>
  <c r="L331" i="42"/>
  <c r="M331" i="42"/>
  <c r="L332" i="42"/>
  <c r="M332" i="42"/>
  <c r="L333" i="42"/>
  <c r="M333" i="42"/>
  <c r="L334" i="42"/>
  <c r="M334" i="42"/>
  <c r="L335" i="42"/>
  <c r="M335" i="42"/>
  <c r="L336" i="42"/>
  <c r="M336" i="42"/>
  <c r="L337" i="42"/>
  <c r="M337" i="42"/>
  <c r="L338" i="42"/>
  <c r="M338" i="42"/>
  <c r="L339" i="42"/>
  <c r="M339" i="42"/>
  <c r="L340" i="42"/>
  <c r="M340" i="42"/>
  <c r="L341" i="42"/>
  <c r="M341" i="42"/>
  <c r="L342" i="42"/>
  <c r="M342" i="42"/>
  <c r="L343" i="42"/>
  <c r="M343" i="42"/>
  <c r="L344" i="42"/>
  <c r="M344" i="42"/>
  <c r="L345" i="42"/>
  <c r="M345" i="42"/>
  <c r="L346" i="42"/>
  <c r="M346" i="42"/>
  <c r="L347" i="42"/>
  <c r="M347" i="42"/>
  <c r="L348" i="42"/>
  <c r="M348" i="42"/>
  <c r="L349" i="42"/>
  <c r="M349" i="42"/>
  <c r="L350" i="42"/>
  <c r="M350" i="42"/>
  <c r="L351" i="42"/>
  <c r="M351" i="42"/>
  <c r="L352" i="42"/>
  <c r="M352" i="42"/>
  <c r="L353" i="42"/>
  <c r="M353" i="42"/>
  <c r="L354" i="42"/>
  <c r="M354" i="42"/>
  <c r="L355" i="42"/>
  <c r="M355" i="42"/>
  <c r="L356" i="42"/>
  <c r="M356" i="42"/>
  <c r="L357" i="42"/>
  <c r="M357" i="42"/>
  <c r="L358" i="42"/>
  <c r="M358" i="42"/>
  <c r="L359" i="42"/>
  <c r="M359" i="42"/>
  <c r="L360" i="42"/>
  <c r="M360" i="42"/>
  <c r="L361" i="42"/>
  <c r="M361" i="42"/>
  <c r="L362" i="42"/>
  <c r="M362" i="42"/>
  <c r="L363" i="42"/>
  <c r="M363" i="42"/>
  <c r="L364" i="42"/>
  <c r="M364" i="42"/>
  <c r="L365" i="42"/>
  <c r="M365" i="42"/>
  <c r="L366" i="42"/>
  <c r="M366" i="42"/>
  <c r="L367" i="42"/>
  <c r="M367" i="42"/>
  <c r="L368" i="42"/>
  <c r="M368" i="42"/>
  <c r="L369" i="42"/>
  <c r="M369" i="42"/>
  <c r="L370" i="42"/>
  <c r="M370" i="42"/>
  <c r="L371" i="42"/>
  <c r="M371" i="42"/>
  <c r="L372" i="42"/>
  <c r="M372" i="42"/>
  <c r="L373" i="42"/>
  <c r="M373" i="42"/>
  <c r="L374" i="42"/>
  <c r="M374" i="42"/>
  <c r="L375" i="42"/>
  <c r="M375" i="42"/>
  <c r="L376" i="42"/>
  <c r="M376" i="42"/>
  <c r="L377" i="42"/>
  <c r="M377" i="42"/>
  <c r="L378" i="42"/>
  <c r="M378" i="42"/>
  <c r="L379" i="42"/>
  <c r="M379" i="42"/>
  <c r="L380" i="42"/>
  <c r="M380" i="42"/>
  <c r="L381" i="42"/>
  <c r="M381" i="42"/>
  <c r="L382" i="42"/>
  <c r="M382" i="42"/>
  <c r="L383" i="42"/>
  <c r="M383" i="42"/>
  <c r="L384" i="42"/>
  <c r="M384" i="42"/>
  <c r="L385" i="42"/>
  <c r="M385" i="42"/>
  <c r="L386" i="42"/>
  <c r="M386" i="42"/>
  <c r="L387" i="42"/>
  <c r="M387" i="42"/>
  <c r="L388" i="42"/>
  <c r="M388" i="42"/>
  <c r="L389" i="42"/>
  <c r="M389" i="42"/>
  <c r="L390" i="42"/>
  <c r="M390" i="42"/>
  <c r="L391" i="42"/>
  <c r="M391" i="42"/>
  <c r="L392" i="42"/>
  <c r="M392" i="42"/>
  <c r="L393" i="42"/>
  <c r="M393" i="42"/>
  <c r="L394" i="42"/>
  <c r="M394" i="42"/>
  <c r="L395" i="42"/>
  <c r="M395" i="42"/>
  <c r="L396" i="42"/>
  <c r="M396" i="42"/>
  <c r="L397" i="42"/>
  <c r="M397" i="42"/>
  <c r="L398" i="42"/>
  <c r="M398" i="42"/>
  <c r="L399" i="42"/>
  <c r="M399" i="42"/>
  <c r="L400" i="42"/>
  <c r="M400" i="42"/>
  <c r="L401" i="42"/>
  <c r="M401" i="42"/>
  <c r="L402" i="42"/>
  <c r="M402" i="42"/>
  <c r="L403" i="42"/>
  <c r="M403" i="42"/>
  <c r="L404" i="42"/>
  <c r="M404" i="42"/>
  <c r="L405" i="42"/>
  <c r="M405" i="42"/>
  <c r="L406" i="42"/>
  <c r="M406" i="42"/>
  <c r="L407" i="42"/>
  <c r="M407" i="42"/>
  <c r="L408" i="42"/>
  <c r="M408" i="42"/>
  <c r="L409" i="42"/>
  <c r="M409" i="42"/>
  <c r="L410" i="42"/>
  <c r="M410" i="42"/>
  <c r="L411" i="42"/>
  <c r="M411" i="42"/>
  <c r="L412" i="42"/>
  <c r="M412" i="42"/>
  <c r="L413" i="42"/>
  <c r="M413" i="42"/>
  <c r="L414" i="42"/>
  <c r="M414" i="42"/>
  <c r="L415" i="42"/>
  <c r="M415" i="42"/>
  <c r="L416" i="42"/>
  <c r="M416" i="42"/>
  <c r="L417" i="42"/>
  <c r="M417" i="42"/>
  <c r="L418" i="42"/>
  <c r="M418" i="42"/>
  <c r="L419" i="42"/>
  <c r="M419" i="42"/>
  <c r="L420" i="42"/>
  <c r="M420" i="42"/>
  <c r="L421" i="42"/>
  <c r="M421" i="42"/>
  <c r="L422" i="42"/>
  <c r="M422" i="42"/>
  <c r="L423" i="42"/>
  <c r="M423" i="42"/>
  <c r="L424" i="42"/>
  <c r="M424" i="42"/>
  <c r="L425" i="42"/>
  <c r="M425" i="42"/>
  <c r="L426" i="42"/>
  <c r="M426" i="42"/>
  <c r="L427" i="42"/>
  <c r="M427" i="42"/>
  <c r="L428" i="42"/>
  <c r="M428" i="42"/>
  <c r="L429" i="42"/>
  <c r="M429" i="42"/>
  <c r="L430" i="42"/>
  <c r="M430" i="42"/>
  <c r="L431" i="42"/>
  <c r="M431" i="42"/>
  <c r="L432" i="42"/>
  <c r="M432" i="42"/>
  <c r="L433" i="42"/>
  <c r="M433" i="42"/>
  <c r="L434" i="42"/>
  <c r="M434" i="42"/>
  <c r="L435" i="42"/>
  <c r="M435" i="42"/>
  <c r="L436" i="42"/>
  <c r="M436" i="42"/>
  <c r="L437" i="42"/>
  <c r="M437" i="42"/>
  <c r="L438" i="42"/>
  <c r="M438" i="42"/>
  <c r="L439" i="42"/>
  <c r="M439" i="42"/>
  <c r="L440" i="42"/>
  <c r="M440" i="42"/>
  <c r="L441" i="42"/>
  <c r="M441" i="42"/>
  <c r="L442" i="42"/>
  <c r="M442" i="42"/>
  <c r="L443" i="42"/>
  <c r="M443" i="42"/>
  <c r="L444" i="42"/>
  <c r="M444" i="42"/>
  <c r="L445" i="42"/>
  <c r="M445" i="42"/>
  <c r="L446" i="42"/>
  <c r="M446" i="42"/>
  <c r="L447" i="42"/>
  <c r="M447" i="42"/>
  <c r="L448" i="42"/>
  <c r="M448" i="42"/>
  <c r="L449" i="42"/>
  <c r="M449" i="42"/>
  <c r="L450" i="42"/>
  <c r="M450" i="42"/>
  <c r="L451" i="42"/>
  <c r="M451" i="42"/>
  <c r="L452" i="42"/>
  <c r="M452" i="42"/>
  <c r="L453" i="42"/>
  <c r="M453" i="42"/>
  <c r="L454" i="42"/>
  <c r="M454" i="42"/>
  <c r="L455" i="42"/>
  <c r="M455" i="42"/>
  <c r="L456" i="42"/>
  <c r="M456" i="42"/>
  <c r="L457" i="42"/>
  <c r="M457" i="42"/>
  <c r="L458" i="42"/>
  <c r="M458" i="42"/>
  <c r="L459" i="42"/>
  <c r="M459" i="42"/>
  <c r="L460" i="42"/>
  <c r="M460" i="42"/>
  <c r="L461" i="42"/>
  <c r="M461" i="42"/>
  <c r="L462" i="42"/>
  <c r="M462" i="42"/>
  <c r="L463" i="42"/>
  <c r="M463" i="42"/>
  <c r="L464" i="42"/>
  <c r="M464" i="42"/>
  <c r="L465" i="42"/>
  <c r="M465" i="42"/>
  <c r="L466" i="42"/>
  <c r="M466" i="42"/>
  <c r="L467" i="42"/>
  <c r="M467" i="42"/>
  <c r="L468" i="42"/>
  <c r="M468" i="42"/>
  <c r="L469" i="42"/>
  <c r="M469" i="42"/>
  <c r="L470" i="42"/>
  <c r="M470" i="42"/>
  <c r="L471" i="42"/>
  <c r="M471" i="42"/>
  <c r="L472" i="42"/>
  <c r="M472" i="42"/>
  <c r="L473" i="42"/>
  <c r="M473" i="42"/>
  <c r="L474" i="42"/>
  <c r="M474" i="42"/>
  <c r="L475" i="42"/>
  <c r="M475" i="42"/>
  <c r="L476" i="42"/>
  <c r="M476" i="42"/>
  <c r="L477" i="42"/>
  <c r="M477" i="42"/>
  <c r="L478" i="42"/>
  <c r="M478" i="42"/>
  <c r="L479" i="42"/>
  <c r="M479" i="42"/>
  <c r="L480" i="42"/>
  <c r="M480" i="42"/>
  <c r="L481" i="42"/>
  <c r="M481" i="42"/>
  <c r="L482" i="42"/>
  <c r="M482" i="42"/>
  <c r="L483" i="42"/>
  <c r="M483" i="42"/>
  <c r="L484" i="42"/>
  <c r="M484" i="42"/>
  <c r="L485" i="42"/>
  <c r="M485" i="42"/>
  <c r="L486" i="42"/>
  <c r="M486" i="42"/>
  <c r="L487" i="42"/>
  <c r="M487" i="42"/>
  <c r="L488" i="42"/>
  <c r="M488" i="42"/>
  <c r="L489" i="42"/>
  <c r="M489" i="42"/>
  <c r="L490" i="42"/>
  <c r="M490" i="42"/>
  <c r="L491" i="42"/>
  <c r="M491" i="42"/>
  <c r="L492" i="42"/>
  <c r="M492" i="42"/>
  <c r="L493" i="42"/>
  <c r="M493" i="42"/>
  <c r="L494" i="42"/>
  <c r="M494" i="42"/>
  <c r="L495" i="42"/>
  <c r="M495" i="42"/>
  <c r="L496" i="42"/>
  <c r="M496" i="42"/>
  <c r="L497" i="42"/>
  <c r="M497" i="42"/>
  <c r="L498" i="42"/>
  <c r="M498" i="42"/>
  <c r="L499" i="42"/>
  <c r="M499" i="42"/>
  <c r="L500" i="42"/>
  <c r="M500" i="42"/>
  <c r="L501" i="42"/>
  <c r="M501" i="42"/>
  <c r="L502" i="42"/>
  <c r="M502" i="42"/>
  <c r="L503" i="42"/>
  <c r="M503" i="42"/>
  <c r="L504" i="42"/>
  <c r="M504" i="42"/>
  <c r="L505" i="42"/>
  <c r="M505" i="42"/>
  <c r="L506" i="42"/>
  <c r="M506" i="42"/>
  <c r="L507" i="42"/>
  <c r="M507" i="42"/>
  <c r="L508" i="42"/>
  <c r="M508" i="42"/>
  <c r="L509" i="42"/>
  <c r="M509" i="42"/>
  <c r="L510" i="42"/>
  <c r="M510" i="42"/>
  <c r="L511" i="42"/>
  <c r="M511" i="42"/>
  <c r="L512" i="42"/>
  <c r="M512" i="42"/>
  <c r="L513" i="42"/>
  <c r="M513" i="42"/>
  <c r="L514" i="42"/>
  <c r="M514" i="42"/>
  <c r="L515" i="42"/>
  <c r="M515" i="42"/>
  <c r="L516" i="42"/>
  <c r="M516" i="42"/>
  <c r="L517" i="42"/>
  <c r="M517" i="42"/>
  <c r="L518" i="42"/>
  <c r="M518" i="42"/>
  <c r="L519" i="42"/>
  <c r="M519" i="42"/>
  <c r="L520" i="42"/>
  <c r="M520" i="42"/>
  <c r="L521" i="42"/>
  <c r="M521" i="42"/>
  <c r="L522" i="42"/>
  <c r="M522" i="42"/>
  <c r="L523" i="42"/>
  <c r="M523" i="42"/>
  <c r="L524" i="42"/>
  <c r="M524" i="42"/>
  <c r="L526" i="42"/>
  <c r="M526" i="42"/>
  <c r="L527" i="42"/>
  <c r="M527" i="42"/>
  <c r="L528" i="42"/>
  <c r="M528" i="42"/>
  <c r="L529" i="42"/>
  <c r="M529" i="42"/>
  <c r="L530" i="42"/>
  <c r="M530" i="42"/>
  <c r="L531" i="42"/>
  <c r="M531" i="42"/>
  <c r="L532" i="42"/>
  <c r="M532" i="42"/>
  <c r="L533" i="42"/>
  <c r="M533" i="42"/>
  <c r="L534" i="42"/>
  <c r="M534" i="42"/>
  <c r="L535" i="42"/>
  <c r="M535" i="42"/>
  <c r="L536" i="42"/>
  <c r="M536" i="42"/>
  <c r="L537" i="42"/>
  <c r="M537" i="42"/>
  <c r="L538" i="42"/>
  <c r="M538" i="42"/>
  <c r="L539" i="42"/>
  <c r="M539" i="42"/>
  <c r="L540" i="42"/>
  <c r="M540" i="42"/>
  <c r="L541" i="42"/>
  <c r="M541" i="42"/>
  <c r="L542" i="42"/>
  <c r="M542" i="42"/>
  <c r="L543" i="42"/>
  <c r="M543" i="42"/>
  <c r="L544" i="42"/>
  <c r="M544" i="42"/>
  <c r="L545" i="42"/>
  <c r="M545" i="42"/>
  <c r="L546" i="42"/>
  <c r="M546" i="42"/>
  <c r="L547" i="42"/>
  <c r="M547" i="42"/>
  <c r="L548" i="42"/>
  <c r="M548" i="42"/>
  <c r="L549" i="42"/>
  <c r="M549" i="42"/>
  <c r="L550" i="42"/>
  <c r="M550" i="42"/>
  <c r="L551" i="42"/>
  <c r="M551" i="42"/>
  <c r="L552" i="42"/>
  <c r="M552" i="42"/>
  <c r="L553" i="42"/>
  <c r="M553" i="42"/>
  <c r="L554" i="42"/>
  <c r="M554" i="42"/>
  <c r="L555" i="42"/>
  <c r="M555" i="42"/>
  <c r="L556" i="42"/>
  <c r="M556" i="42"/>
  <c r="L557" i="42"/>
  <c r="M557" i="42"/>
  <c r="L558" i="42"/>
  <c r="M558" i="42"/>
  <c r="L559" i="42"/>
  <c r="M559" i="42"/>
  <c r="L560" i="42"/>
  <c r="M560" i="42"/>
  <c r="L561" i="42"/>
  <c r="M561" i="42"/>
  <c r="L562" i="42"/>
  <c r="M562" i="42"/>
  <c r="L563" i="42"/>
  <c r="M563" i="42"/>
  <c r="L564" i="42"/>
  <c r="M564" i="42"/>
  <c r="L565" i="42"/>
  <c r="M565" i="42"/>
  <c r="L566" i="42"/>
  <c r="M566" i="42"/>
  <c r="L567" i="42"/>
  <c r="M567" i="42"/>
  <c r="L568" i="42"/>
  <c r="M568" i="42"/>
  <c r="L569" i="42"/>
  <c r="M569" i="42"/>
  <c r="L570" i="42"/>
  <c r="M570" i="42"/>
  <c r="L571" i="42"/>
  <c r="M571" i="42"/>
  <c r="L572" i="42"/>
  <c r="M572" i="42"/>
  <c r="L573" i="42"/>
  <c r="M573" i="42"/>
  <c r="L574" i="42"/>
  <c r="M574" i="42"/>
  <c r="L575" i="42"/>
  <c r="M575" i="42"/>
  <c r="L576" i="42"/>
  <c r="M576" i="42"/>
  <c r="L577" i="42"/>
  <c r="M577" i="42"/>
  <c r="L578" i="42"/>
  <c r="M578" i="42"/>
  <c r="L579" i="42"/>
  <c r="M579" i="42"/>
  <c r="L580" i="42"/>
  <c r="M580" i="42"/>
  <c r="L581" i="42"/>
  <c r="M581" i="42"/>
  <c r="L582" i="42"/>
  <c r="M582" i="42"/>
  <c r="L583" i="42"/>
  <c r="M583" i="42"/>
  <c r="L584" i="42"/>
  <c r="M584" i="42"/>
  <c r="L585" i="42"/>
  <c r="M585" i="42"/>
  <c r="L586" i="42"/>
  <c r="M586" i="42"/>
  <c r="L587" i="42"/>
  <c r="M587" i="42"/>
  <c r="L588" i="42"/>
  <c r="M588" i="42"/>
  <c r="L589" i="42"/>
  <c r="M589" i="42"/>
  <c r="L590" i="42"/>
  <c r="M590" i="42"/>
  <c r="L591" i="42"/>
  <c r="M591" i="42"/>
  <c r="L592" i="42"/>
  <c r="M592" i="42"/>
  <c r="L593" i="42"/>
  <c r="M593" i="42"/>
  <c r="L594" i="42"/>
  <c r="M594" i="42"/>
  <c r="L595" i="42"/>
  <c r="M595" i="42"/>
  <c r="L596" i="42"/>
  <c r="M596" i="42"/>
  <c r="L597" i="42"/>
  <c r="M597" i="42"/>
  <c r="L598" i="42"/>
  <c r="M598" i="42"/>
  <c r="L599" i="42"/>
  <c r="M599" i="42"/>
  <c r="L600" i="42"/>
  <c r="M600" i="42"/>
  <c r="L601" i="42"/>
  <c r="M601" i="42"/>
  <c r="L602" i="42"/>
  <c r="M602" i="42"/>
  <c r="L603" i="42"/>
  <c r="M603" i="42"/>
  <c r="L604" i="42"/>
  <c r="M604" i="42"/>
  <c r="L605" i="42"/>
  <c r="M605" i="42"/>
  <c r="L606" i="42"/>
  <c r="M606" i="42"/>
  <c r="L607" i="42"/>
  <c r="M607" i="42"/>
  <c r="L608" i="42"/>
  <c r="M608" i="42"/>
  <c r="L609" i="42"/>
  <c r="M609" i="42"/>
  <c r="L610" i="42"/>
  <c r="M610" i="42"/>
  <c r="L611" i="42"/>
  <c r="M611" i="42"/>
  <c r="L612" i="42"/>
  <c r="M612" i="42"/>
  <c r="L613" i="42"/>
  <c r="M613" i="42"/>
  <c r="L614" i="42"/>
  <c r="M614" i="42"/>
  <c r="L615" i="42"/>
  <c r="M615" i="42"/>
  <c r="L616" i="42"/>
  <c r="M616" i="42"/>
  <c r="L617" i="42"/>
  <c r="M617" i="42"/>
  <c r="L618" i="42"/>
  <c r="M618" i="42"/>
  <c r="L619" i="42"/>
  <c r="M619" i="42"/>
  <c r="L620" i="42"/>
  <c r="M620" i="42"/>
  <c r="L621" i="42"/>
  <c r="M621" i="42"/>
  <c r="F622" i="42"/>
  <c r="H622" i="42"/>
  <c r="I622" i="42"/>
  <c r="J622" i="42"/>
  <c r="K622" i="42"/>
  <c r="L622" i="42"/>
  <c r="M622" i="42"/>
  <c r="F623" i="42"/>
  <c r="H623" i="42"/>
  <c r="I623" i="42"/>
  <c r="J623" i="42"/>
  <c r="K623" i="42"/>
  <c r="L623" i="42"/>
  <c r="M623" i="42"/>
  <c r="F624" i="42"/>
  <c r="H624" i="42"/>
  <c r="I624" i="42"/>
  <c r="J624" i="42"/>
  <c r="K624" i="42"/>
  <c r="L624" i="42"/>
  <c r="M624" i="42"/>
  <c r="F625" i="42"/>
  <c r="H625" i="42"/>
  <c r="I625" i="42"/>
  <c r="J625" i="42"/>
  <c r="K625" i="42"/>
  <c r="L625" i="42"/>
  <c r="M625" i="42"/>
  <c r="F626" i="42"/>
  <c r="H626" i="42"/>
  <c r="I626" i="42"/>
  <c r="J626" i="42"/>
  <c r="K626" i="42"/>
  <c r="L626" i="42"/>
  <c r="M626" i="42"/>
  <c r="F627" i="42"/>
  <c r="H627" i="42"/>
  <c r="I627" i="42"/>
  <c r="J627" i="42"/>
  <c r="K627" i="42"/>
  <c r="L627" i="42"/>
  <c r="M627" i="42"/>
  <c r="F628" i="42"/>
  <c r="H628" i="42"/>
  <c r="I628" i="42"/>
  <c r="J628" i="42"/>
  <c r="K628" i="42"/>
  <c r="L628" i="42"/>
  <c r="M628" i="42"/>
  <c r="F629" i="42"/>
  <c r="H629" i="42"/>
  <c r="I629" i="42"/>
  <c r="J629" i="42"/>
  <c r="K629" i="42"/>
  <c r="L629" i="42"/>
  <c r="M629" i="42"/>
  <c r="F630" i="42"/>
  <c r="H630" i="42"/>
  <c r="I630" i="42"/>
  <c r="J630" i="42"/>
  <c r="K630" i="42"/>
  <c r="L630" i="42"/>
  <c r="M630" i="42"/>
  <c r="F631" i="42"/>
  <c r="H631" i="42"/>
  <c r="I631" i="42"/>
  <c r="J631" i="42"/>
  <c r="K631" i="42"/>
  <c r="L631" i="42"/>
  <c r="M631" i="42"/>
  <c r="F632" i="42"/>
  <c r="H632" i="42"/>
  <c r="I632" i="42"/>
  <c r="J632" i="42"/>
  <c r="K632" i="42"/>
  <c r="L632" i="42"/>
  <c r="M632" i="42"/>
  <c r="F633" i="42"/>
  <c r="H633" i="42"/>
  <c r="I633" i="42"/>
  <c r="J633" i="42"/>
  <c r="K633" i="42"/>
  <c r="L633" i="42"/>
  <c r="M633" i="42"/>
  <c r="F634" i="42"/>
  <c r="H634" i="42"/>
  <c r="I634" i="42"/>
  <c r="J634" i="42"/>
  <c r="K634" i="42"/>
  <c r="L634" i="42"/>
  <c r="M634" i="42"/>
  <c r="F635" i="42"/>
  <c r="H635" i="42"/>
  <c r="I635" i="42"/>
  <c r="J635" i="42"/>
  <c r="K635" i="42"/>
  <c r="L635" i="42"/>
  <c r="M635" i="42"/>
  <c r="F636" i="42"/>
  <c r="H636" i="42"/>
  <c r="I636" i="42"/>
  <c r="J636" i="42"/>
  <c r="K636" i="42"/>
  <c r="L636" i="42"/>
  <c r="M636" i="42"/>
  <c r="F637" i="42"/>
  <c r="H637" i="42"/>
  <c r="I637" i="42"/>
  <c r="J637" i="42"/>
  <c r="K637" i="42"/>
  <c r="L637" i="42"/>
  <c r="M637" i="42"/>
  <c r="F638" i="42"/>
  <c r="H638" i="42"/>
  <c r="I638" i="42"/>
  <c r="J638" i="42"/>
  <c r="K638" i="42"/>
  <c r="L638" i="42"/>
  <c r="M638" i="42"/>
  <c r="F639" i="42"/>
  <c r="H639" i="42"/>
  <c r="I639" i="42"/>
  <c r="J639" i="42"/>
  <c r="K639" i="42"/>
  <c r="L639" i="42"/>
  <c r="M639" i="42"/>
  <c r="F640" i="42"/>
  <c r="H640" i="42"/>
  <c r="I640" i="42"/>
  <c r="J640" i="42"/>
  <c r="K640" i="42"/>
  <c r="L640" i="42"/>
  <c r="M640" i="42"/>
  <c r="F641" i="42"/>
  <c r="H641" i="42"/>
  <c r="I641" i="42"/>
  <c r="J641" i="42"/>
  <c r="K641" i="42"/>
  <c r="L641" i="42"/>
  <c r="M641" i="42"/>
  <c r="F642" i="42"/>
  <c r="H642" i="42"/>
  <c r="I642" i="42"/>
  <c r="J642" i="42"/>
  <c r="K642" i="42"/>
  <c r="L642" i="42"/>
  <c r="M642" i="42"/>
  <c r="F643" i="42"/>
  <c r="H643" i="42"/>
  <c r="I643" i="42"/>
  <c r="J643" i="42"/>
  <c r="K643" i="42"/>
  <c r="L643" i="42"/>
  <c r="M643" i="42"/>
  <c r="F644" i="42"/>
  <c r="H644" i="42"/>
  <c r="I644" i="42"/>
  <c r="J644" i="42"/>
  <c r="K644" i="42"/>
  <c r="L644" i="42"/>
  <c r="M644" i="42"/>
  <c r="F645" i="42"/>
  <c r="H645" i="42"/>
  <c r="I645" i="42"/>
  <c r="J645" i="42"/>
  <c r="K645" i="42"/>
  <c r="L645" i="42"/>
  <c r="M645" i="42"/>
  <c r="F646" i="42"/>
  <c r="H646" i="42"/>
  <c r="I646" i="42"/>
  <c r="J646" i="42"/>
  <c r="K646" i="42"/>
  <c r="L646" i="42"/>
  <c r="M646" i="42"/>
  <c r="F647" i="42"/>
  <c r="H647" i="42"/>
  <c r="I647" i="42"/>
  <c r="J647" i="42"/>
  <c r="K647" i="42"/>
  <c r="L647" i="42"/>
  <c r="M647" i="42"/>
  <c r="F648" i="42"/>
  <c r="H648" i="42"/>
  <c r="I648" i="42"/>
  <c r="J648" i="42"/>
  <c r="K648" i="42"/>
  <c r="L648" i="42"/>
  <c r="M648" i="42"/>
  <c r="F649" i="42"/>
  <c r="H649" i="42"/>
  <c r="I649" i="42"/>
  <c r="J649" i="42"/>
  <c r="K649" i="42"/>
  <c r="L649" i="42"/>
  <c r="M649" i="42"/>
  <c r="F650" i="42"/>
  <c r="H650" i="42"/>
  <c r="I650" i="42"/>
  <c r="J650" i="42"/>
  <c r="K650" i="42"/>
  <c r="L650" i="42"/>
  <c r="M650" i="42"/>
  <c r="F651" i="42"/>
  <c r="H651" i="42"/>
  <c r="I651" i="42"/>
  <c r="J651" i="42"/>
  <c r="K651" i="42"/>
  <c r="L651" i="42"/>
  <c r="M651" i="42"/>
  <c r="F652" i="42"/>
  <c r="H652" i="42"/>
  <c r="I652" i="42"/>
  <c r="J652" i="42"/>
  <c r="K652" i="42"/>
  <c r="L652" i="42"/>
  <c r="M652" i="42"/>
  <c r="F653" i="42"/>
  <c r="H653" i="42"/>
  <c r="I653" i="42"/>
  <c r="J653" i="42"/>
  <c r="K653" i="42"/>
  <c r="L653" i="42"/>
  <c r="M653" i="42"/>
  <c r="F654" i="42"/>
  <c r="H654" i="42"/>
  <c r="I654" i="42"/>
  <c r="J654" i="42"/>
  <c r="K654" i="42"/>
  <c r="L654" i="42"/>
  <c r="M654" i="42"/>
  <c r="F655" i="42"/>
  <c r="H655" i="42"/>
  <c r="I655" i="42"/>
  <c r="J655" i="42"/>
  <c r="K655" i="42"/>
  <c r="L655" i="42"/>
  <c r="M655" i="42"/>
  <c r="F656" i="42"/>
  <c r="H656" i="42"/>
  <c r="I656" i="42"/>
  <c r="J656" i="42"/>
  <c r="K656" i="42"/>
  <c r="L656" i="42"/>
  <c r="M656" i="42"/>
  <c r="F657" i="42"/>
  <c r="H657" i="42"/>
  <c r="I657" i="42"/>
  <c r="J657" i="42"/>
  <c r="K657" i="42"/>
  <c r="L657" i="42"/>
  <c r="M657" i="42"/>
  <c r="F658" i="42"/>
  <c r="H658" i="42"/>
  <c r="I658" i="42"/>
  <c r="J658" i="42"/>
  <c r="K658" i="42"/>
  <c r="L658" i="42"/>
  <c r="M658" i="42"/>
  <c r="F659" i="42"/>
  <c r="H659" i="42"/>
  <c r="I659" i="42"/>
  <c r="J659" i="42"/>
  <c r="K659" i="42"/>
  <c r="L659" i="42"/>
  <c r="M659" i="42"/>
  <c r="F660" i="42"/>
  <c r="H660" i="42"/>
  <c r="I660" i="42"/>
  <c r="J660" i="42"/>
  <c r="K660" i="42"/>
  <c r="L660" i="42"/>
  <c r="M660" i="42"/>
  <c r="F661" i="42"/>
  <c r="H661" i="42"/>
  <c r="I661" i="42"/>
  <c r="J661" i="42"/>
  <c r="K661" i="42"/>
  <c r="L661" i="42"/>
  <c r="M661" i="42"/>
  <c r="F662" i="42"/>
  <c r="H662" i="42"/>
  <c r="I662" i="42"/>
  <c r="J662" i="42"/>
  <c r="K662" i="42"/>
  <c r="L662" i="42"/>
  <c r="M662" i="42"/>
  <c r="F663" i="42"/>
  <c r="H663" i="42"/>
  <c r="I663" i="42"/>
  <c r="J663" i="42"/>
  <c r="K663" i="42"/>
  <c r="L663" i="42"/>
  <c r="M663" i="42"/>
  <c r="F664" i="42"/>
  <c r="H664" i="42"/>
  <c r="I664" i="42"/>
  <c r="J664" i="42"/>
  <c r="K664" i="42"/>
  <c r="L664" i="42"/>
  <c r="M664" i="42"/>
  <c r="F665" i="42"/>
  <c r="H665" i="42"/>
  <c r="I665" i="42"/>
  <c r="J665" i="42"/>
  <c r="K665" i="42"/>
  <c r="L665" i="42"/>
  <c r="M665" i="42"/>
  <c r="F666" i="42"/>
  <c r="H666" i="42"/>
  <c r="I666" i="42"/>
  <c r="J666" i="42"/>
  <c r="K666" i="42"/>
  <c r="L666" i="42"/>
  <c r="M666" i="42"/>
  <c r="F667" i="42"/>
  <c r="H667" i="42"/>
  <c r="I667" i="42"/>
  <c r="J667" i="42"/>
  <c r="K667" i="42"/>
  <c r="L667" i="42"/>
  <c r="M667" i="42"/>
  <c r="F668" i="42"/>
  <c r="H668" i="42"/>
  <c r="I668" i="42"/>
  <c r="J668" i="42"/>
  <c r="K668" i="42"/>
  <c r="L668" i="42"/>
  <c r="M668" i="42"/>
  <c r="F669" i="42"/>
  <c r="H669" i="42"/>
  <c r="I669" i="42"/>
  <c r="J669" i="42"/>
  <c r="K669" i="42"/>
  <c r="L669" i="42"/>
  <c r="M669" i="42"/>
  <c r="F670" i="42"/>
  <c r="H670" i="42"/>
  <c r="I670" i="42"/>
  <c r="J670" i="42"/>
  <c r="K670" i="42"/>
  <c r="L670" i="42"/>
  <c r="M670" i="42"/>
  <c r="F671" i="42"/>
  <c r="H671" i="42"/>
  <c r="I671" i="42"/>
  <c r="J671" i="42"/>
  <c r="K671" i="42"/>
  <c r="L671" i="42"/>
  <c r="M671" i="42"/>
  <c r="F672" i="42"/>
  <c r="H672" i="42"/>
  <c r="I672" i="42"/>
  <c r="J672" i="42"/>
  <c r="K672" i="42"/>
  <c r="L672" i="42"/>
  <c r="M672" i="42"/>
  <c r="F673" i="42"/>
  <c r="H673" i="42"/>
  <c r="I673" i="42"/>
  <c r="J673" i="42"/>
  <c r="K673" i="42"/>
  <c r="L673" i="42"/>
  <c r="M673" i="42"/>
  <c r="F674" i="42"/>
  <c r="H674" i="42"/>
  <c r="I674" i="42"/>
  <c r="J674" i="42"/>
  <c r="K674" i="42"/>
  <c r="L674" i="42"/>
  <c r="M674" i="42"/>
  <c r="F675" i="42"/>
  <c r="H675" i="42"/>
  <c r="I675" i="42"/>
  <c r="J675" i="42"/>
  <c r="K675" i="42"/>
  <c r="L675" i="42"/>
  <c r="M675" i="42"/>
  <c r="F676" i="42"/>
  <c r="H676" i="42"/>
  <c r="I676" i="42"/>
  <c r="J676" i="42"/>
  <c r="K676" i="42"/>
  <c r="L676" i="42"/>
  <c r="M676" i="42"/>
  <c r="F677" i="42"/>
  <c r="H677" i="42"/>
  <c r="I677" i="42"/>
  <c r="J677" i="42"/>
  <c r="K677" i="42"/>
  <c r="L677" i="42"/>
  <c r="M677" i="42"/>
  <c r="F678" i="42"/>
  <c r="H678" i="42"/>
  <c r="I678" i="42"/>
  <c r="J678" i="42"/>
  <c r="K678" i="42"/>
  <c r="L678" i="42"/>
  <c r="M678" i="42"/>
  <c r="F679" i="42"/>
  <c r="H679" i="42"/>
  <c r="I679" i="42"/>
  <c r="J679" i="42"/>
  <c r="K679" i="42"/>
  <c r="L679" i="42"/>
  <c r="M679" i="42"/>
  <c r="F680" i="42"/>
  <c r="H680" i="42"/>
  <c r="I680" i="42"/>
  <c r="J680" i="42"/>
  <c r="K680" i="42"/>
  <c r="L680" i="42"/>
  <c r="M680" i="42"/>
  <c r="F681" i="42"/>
  <c r="H681" i="42"/>
  <c r="I681" i="42"/>
  <c r="J681" i="42"/>
  <c r="K681" i="42"/>
  <c r="L681" i="42"/>
  <c r="M681" i="42"/>
  <c r="F682" i="42"/>
  <c r="H682" i="42"/>
  <c r="I682" i="42"/>
  <c r="J682" i="42"/>
  <c r="K682" i="42"/>
  <c r="L682" i="42"/>
  <c r="M682" i="42"/>
  <c r="F683" i="42"/>
  <c r="H683" i="42"/>
  <c r="I683" i="42"/>
  <c r="J683" i="42"/>
  <c r="K683" i="42"/>
  <c r="L683" i="42"/>
  <c r="M683" i="42"/>
  <c r="F684" i="42"/>
  <c r="H684" i="42"/>
  <c r="I684" i="42"/>
  <c r="J684" i="42"/>
  <c r="K684" i="42"/>
  <c r="L684" i="42"/>
  <c r="M684" i="42"/>
  <c r="F685" i="42"/>
  <c r="H685" i="42"/>
  <c r="I685" i="42"/>
  <c r="J685" i="42"/>
  <c r="K685" i="42"/>
  <c r="L685" i="42"/>
  <c r="M685" i="42"/>
  <c r="F686" i="42"/>
  <c r="H686" i="42"/>
  <c r="I686" i="42"/>
  <c r="J686" i="42"/>
  <c r="K686" i="42"/>
  <c r="L686" i="42"/>
  <c r="M686" i="42"/>
  <c r="F687" i="42"/>
  <c r="H687" i="42"/>
  <c r="I687" i="42"/>
  <c r="J687" i="42"/>
  <c r="K687" i="42"/>
  <c r="L687" i="42"/>
  <c r="M687" i="42"/>
  <c r="F688" i="42"/>
  <c r="H688" i="42"/>
  <c r="I688" i="42"/>
  <c r="J688" i="42"/>
  <c r="K688" i="42"/>
  <c r="L688" i="42"/>
  <c r="M688" i="42"/>
  <c r="F689" i="42"/>
  <c r="H689" i="42"/>
  <c r="I689" i="42"/>
  <c r="J689" i="42"/>
  <c r="K689" i="42"/>
  <c r="L689" i="42"/>
  <c r="M689" i="42"/>
  <c r="F690" i="42"/>
  <c r="H690" i="42"/>
  <c r="I690" i="42"/>
  <c r="J690" i="42"/>
  <c r="K690" i="42"/>
  <c r="L690" i="42"/>
  <c r="M690" i="42"/>
  <c r="F691" i="42"/>
  <c r="H691" i="42"/>
  <c r="I691" i="42"/>
  <c r="J691" i="42"/>
  <c r="K691" i="42"/>
  <c r="L691" i="42"/>
  <c r="M691" i="42"/>
  <c r="F692" i="42"/>
  <c r="H692" i="42"/>
  <c r="I692" i="42"/>
  <c r="J692" i="42"/>
  <c r="K692" i="42"/>
  <c r="L692" i="42"/>
  <c r="M692" i="42"/>
  <c r="F693" i="42"/>
  <c r="H693" i="42"/>
  <c r="I693" i="42"/>
  <c r="J693" i="42"/>
  <c r="K693" i="42"/>
  <c r="L693" i="42"/>
  <c r="M693" i="42"/>
  <c r="F694" i="42"/>
  <c r="H694" i="42"/>
  <c r="I694" i="42"/>
  <c r="J694" i="42"/>
  <c r="K694" i="42"/>
  <c r="L694" i="42"/>
  <c r="M694" i="42"/>
  <c r="F695" i="42"/>
  <c r="H695" i="42"/>
  <c r="I695" i="42"/>
  <c r="J695" i="42"/>
  <c r="K695" i="42"/>
  <c r="L695" i="42"/>
  <c r="M695" i="42"/>
  <c r="F696" i="42"/>
  <c r="H696" i="42"/>
  <c r="I696" i="42"/>
  <c r="J696" i="42"/>
  <c r="K696" i="42"/>
  <c r="L696" i="42"/>
  <c r="M696" i="42"/>
  <c r="F697" i="42"/>
  <c r="H697" i="42"/>
  <c r="I697" i="42"/>
  <c r="J697" i="42"/>
  <c r="K697" i="42"/>
  <c r="L697" i="42"/>
  <c r="M697" i="42"/>
  <c r="F698" i="42"/>
  <c r="H698" i="42"/>
  <c r="I698" i="42"/>
  <c r="J698" i="42"/>
  <c r="K698" i="42"/>
  <c r="L698" i="42"/>
  <c r="M698" i="42"/>
  <c r="F699" i="42"/>
  <c r="H699" i="42"/>
  <c r="I699" i="42"/>
  <c r="J699" i="42"/>
  <c r="K699" i="42"/>
  <c r="L699" i="42"/>
  <c r="M699" i="42"/>
  <c r="F700" i="42"/>
  <c r="H700" i="42"/>
  <c r="I700" i="42"/>
  <c r="J700" i="42"/>
  <c r="K700" i="42"/>
  <c r="L700" i="42"/>
  <c r="M700" i="42"/>
  <c r="F701" i="42"/>
  <c r="H701" i="42"/>
  <c r="I701" i="42"/>
  <c r="J701" i="42"/>
  <c r="K701" i="42"/>
  <c r="L701" i="42"/>
  <c r="M701" i="42"/>
  <c r="F702" i="42"/>
  <c r="H702" i="42"/>
  <c r="I702" i="42"/>
  <c r="J702" i="42"/>
  <c r="K702" i="42"/>
  <c r="L702" i="42"/>
  <c r="M702" i="42"/>
  <c r="F703" i="42"/>
  <c r="H703" i="42"/>
  <c r="I703" i="42"/>
  <c r="J703" i="42"/>
  <c r="K703" i="42"/>
  <c r="L703" i="42"/>
  <c r="M703" i="42"/>
  <c r="F704" i="42"/>
  <c r="H704" i="42"/>
  <c r="I704" i="42"/>
  <c r="J704" i="42"/>
  <c r="K704" i="42"/>
  <c r="L704" i="42"/>
  <c r="M704" i="42"/>
  <c r="F705" i="42"/>
  <c r="H705" i="42"/>
  <c r="I705" i="42"/>
  <c r="J705" i="42"/>
  <c r="K705" i="42"/>
  <c r="L705" i="42"/>
  <c r="M705" i="42"/>
  <c r="F706" i="42"/>
  <c r="H706" i="42"/>
  <c r="I706" i="42"/>
  <c r="J706" i="42"/>
  <c r="K706" i="42"/>
  <c r="L706" i="42"/>
  <c r="M706" i="42"/>
  <c r="F707" i="42"/>
  <c r="H707" i="42"/>
  <c r="I707" i="42"/>
  <c r="J707" i="42"/>
  <c r="K707" i="42"/>
  <c r="L707" i="42"/>
  <c r="M707" i="42"/>
  <c r="F708" i="42"/>
  <c r="H708" i="42"/>
  <c r="I708" i="42"/>
  <c r="J708" i="42"/>
  <c r="K708" i="42"/>
  <c r="L708" i="42"/>
  <c r="M708" i="42"/>
  <c r="F709" i="42"/>
  <c r="H709" i="42"/>
  <c r="I709" i="42"/>
  <c r="J709" i="42"/>
  <c r="K709" i="42"/>
  <c r="L709" i="42"/>
  <c r="M709" i="42"/>
  <c r="F710" i="42"/>
  <c r="H710" i="42"/>
  <c r="I710" i="42"/>
  <c r="J710" i="42"/>
  <c r="K710" i="42"/>
  <c r="L710" i="42"/>
  <c r="M710" i="42"/>
  <c r="F711" i="42"/>
  <c r="H711" i="42"/>
  <c r="I711" i="42"/>
  <c r="J711" i="42"/>
  <c r="K711" i="42"/>
  <c r="L711" i="42"/>
  <c r="M711" i="42"/>
  <c r="F712" i="42"/>
  <c r="H712" i="42"/>
  <c r="I712" i="42"/>
  <c r="J712" i="42"/>
  <c r="K712" i="42"/>
  <c r="L712" i="42"/>
  <c r="M712" i="42"/>
  <c r="F713" i="42"/>
  <c r="H713" i="42"/>
  <c r="I713" i="42"/>
  <c r="J713" i="42"/>
  <c r="K713" i="42"/>
  <c r="L713" i="42"/>
  <c r="M713" i="42"/>
  <c r="F714" i="42"/>
  <c r="H714" i="42"/>
  <c r="I714" i="42"/>
  <c r="J714" i="42"/>
  <c r="K714" i="42"/>
  <c r="L714" i="42"/>
  <c r="M714" i="42"/>
  <c r="F715" i="42"/>
  <c r="H715" i="42"/>
  <c r="I715" i="42"/>
  <c r="J715" i="42"/>
  <c r="K715" i="42"/>
  <c r="L715" i="42"/>
  <c r="M715" i="42"/>
  <c r="F716" i="42"/>
  <c r="H716" i="42"/>
  <c r="I716" i="42"/>
  <c r="J716" i="42"/>
  <c r="K716" i="42"/>
  <c r="L716" i="42"/>
  <c r="M716" i="42"/>
  <c r="F717" i="42"/>
  <c r="H717" i="42"/>
  <c r="I717" i="42"/>
  <c r="J717" i="42"/>
  <c r="K717" i="42"/>
  <c r="L717" i="42"/>
  <c r="M717" i="42"/>
  <c r="F718" i="42"/>
  <c r="H718" i="42"/>
  <c r="I718" i="42"/>
  <c r="J718" i="42"/>
  <c r="K718" i="42"/>
  <c r="L718" i="42"/>
  <c r="M718" i="42"/>
  <c r="F719" i="42"/>
  <c r="H719" i="42"/>
  <c r="I719" i="42"/>
  <c r="J719" i="42"/>
  <c r="K719" i="42"/>
  <c r="L719" i="42"/>
  <c r="M719" i="42"/>
  <c r="F720" i="42"/>
  <c r="H720" i="42"/>
  <c r="I720" i="42"/>
  <c r="J720" i="42"/>
  <c r="K720" i="42"/>
  <c r="L720" i="42"/>
  <c r="M720" i="42"/>
  <c r="F721" i="42"/>
  <c r="H721" i="42"/>
  <c r="I721" i="42"/>
  <c r="J721" i="42"/>
  <c r="K721" i="42"/>
  <c r="L721" i="42"/>
  <c r="M721" i="42"/>
  <c r="F722" i="42"/>
  <c r="H722" i="42"/>
  <c r="I722" i="42"/>
  <c r="J722" i="42"/>
  <c r="K722" i="42"/>
  <c r="L722" i="42"/>
  <c r="M722" i="42"/>
  <c r="F723" i="42"/>
  <c r="H723" i="42"/>
  <c r="I723" i="42"/>
  <c r="J723" i="42"/>
  <c r="K723" i="42"/>
  <c r="L723" i="42"/>
  <c r="M723" i="42"/>
  <c r="F724" i="42"/>
  <c r="H724" i="42"/>
  <c r="I724" i="42"/>
  <c r="J724" i="42"/>
  <c r="K724" i="42"/>
  <c r="L724" i="42"/>
  <c r="M724" i="42"/>
  <c r="F725" i="42"/>
  <c r="H725" i="42"/>
  <c r="I725" i="42"/>
  <c r="J725" i="42"/>
  <c r="K725" i="42"/>
  <c r="L725" i="42"/>
  <c r="M725" i="42"/>
  <c r="F726" i="42"/>
  <c r="H726" i="42"/>
  <c r="I726" i="42"/>
  <c r="J726" i="42"/>
  <c r="K726" i="42"/>
  <c r="L726" i="42"/>
  <c r="M726" i="42"/>
  <c r="F727" i="42"/>
  <c r="H727" i="42"/>
  <c r="I727" i="42"/>
  <c r="J727" i="42"/>
  <c r="K727" i="42"/>
  <c r="L727" i="42"/>
  <c r="M727" i="42"/>
  <c r="F728" i="42"/>
  <c r="H728" i="42"/>
  <c r="I728" i="42"/>
  <c r="J728" i="42"/>
  <c r="K728" i="42"/>
  <c r="L728" i="42"/>
  <c r="M728" i="42"/>
  <c r="F729" i="42"/>
  <c r="H729" i="42"/>
  <c r="I729" i="42"/>
  <c r="J729" i="42"/>
  <c r="K729" i="42"/>
  <c r="L729" i="42"/>
  <c r="M729" i="42"/>
  <c r="F730" i="42"/>
  <c r="H730" i="42"/>
  <c r="I730" i="42"/>
  <c r="J730" i="42"/>
  <c r="K730" i="42"/>
  <c r="L730" i="42"/>
  <c r="M730" i="42"/>
  <c r="F731" i="42"/>
  <c r="H731" i="42"/>
  <c r="I731" i="42"/>
  <c r="J731" i="42"/>
  <c r="K731" i="42"/>
  <c r="L731" i="42"/>
  <c r="M731" i="42"/>
  <c r="F732" i="42"/>
  <c r="H732" i="42"/>
  <c r="I732" i="42"/>
  <c r="J732" i="42"/>
  <c r="K732" i="42"/>
  <c r="L732" i="42"/>
  <c r="M732" i="42"/>
  <c r="F733" i="42"/>
  <c r="H733" i="42"/>
  <c r="I733" i="42"/>
  <c r="J733" i="42"/>
  <c r="K733" i="42"/>
  <c r="L733" i="42"/>
  <c r="M733" i="42"/>
  <c r="F734" i="42"/>
  <c r="H734" i="42"/>
  <c r="I734" i="42"/>
  <c r="J734" i="42"/>
  <c r="K734" i="42"/>
  <c r="L734" i="42"/>
  <c r="M734" i="42"/>
  <c r="F735" i="42"/>
  <c r="H735" i="42"/>
  <c r="I735" i="42"/>
  <c r="J735" i="42"/>
  <c r="K735" i="42"/>
  <c r="L735" i="42"/>
  <c r="M735" i="42"/>
  <c r="F736" i="42"/>
  <c r="H736" i="42"/>
  <c r="I736" i="42"/>
  <c r="J736" i="42"/>
  <c r="K736" i="42"/>
  <c r="L736" i="42"/>
  <c r="M736" i="42"/>
  <c r="F737" i="42"/>
  <c r="H737" i="42"/>
  <c r="I737" i="42"/>
  <c r="J737" i="42"/>
  <c r="K737" i="42"/>
  <c r="L737" i="42"/>
  <c r="M737" i="42"/>
  <c r="F738" i="42"/>
  <c r="H738" i="42"/>
  <c r="I738" i="42"/>
  <c r="J738" i="42"/>
  <c r="K738" i="42"/>
  <c r="L738" i="42"/>
  <c r="M738" i="42"/>
  <c r="F739" i="42"/>
  <c r="H739" i="42"/>
  <c r="I739" i="42"/>
  <c r="J739" i="42"/>
  <c r="K739" i="42"/>
  <c r="L739" i="42"/>
  <c r="M739" i="42"/>
  <c r="F740" i="42"/>
  <c r="H740" i="42"/>
  <c r="I740" i="42"/>
  <c r="J740" i="42"/>
  <c r="K740" i="42"/>
  <c r="L740" i="42"/>
  <c r="M740" i="42"/>
  <c r="F741" i="42"/>
  <c r="H741" i="42"/>
  <c r="I741" i="42"/>
  <c r="J741" i="42"/>
  <c r="K741" i="42"/>
  <c r="L741" i="42"/>
  <c r="M741" i="42"/>
  <c r="F742" i="42"/>
  <c r="H742" i="42"/>
  <c r="I742" i="42"/>
  <c r="J742" i="42"/>
  <c r="K742" i="42"/>
  <c r="L742" i="42"/>
  <c r="M742" i="42"/>
  <c r="F743" i="42"/>
  <c r="H743" i="42"/>
  <c r="I743" i="42"/>
  <c r="J743" i="42"/>
  <c r="K743" i="42"/>
  <c r="L743" i="42"/>
  <c r="M743" i="42"/>
  <c r="F744" i="42"/>
  <c r="H744" i="42"/>
  <c r="I744" i="42"/>
  <c r="J744" i="42"/>
  <c r="K744" i="42"/>
  <c r="L744" i="42"/>
  <c r="M744" i="42"/>
  <c r="F745" i="42"/>
  <c r="H745" i="42"/>
  <c r="I745" i="42"/>
  <c r="J745" i="42"/>
  <c r="K745" i="42"/>
  <c r="L745" i="42"/>
  <c r="M745" i="42"/>
  <c r="F746" i="42"/>
  <c r="H746" i="42"/>
  <c r="I746" i="42"/>
  <c r="J746" i="42"/>
  <c r="K746" i="42"/>
  <c r="L746" i="42"/>
  <c r="M746" i="42"/>
  <c r="F747" i="42"/>
  <c r="H747" i="42"/>
  <c r="I747" i="42"/>
  <c r="J747" i="42"/>
  <c r="K747" i="42"/>
  <c r="L747" i="42"/>
  <c r="M747" i="42"/>
  <c r="F748" i="42"/>
  <c r="H748" i="42"/>
  <c r="I748" i="42"/>
  <c r="J748" i="42"/>
  <c r="K748" i="42"/>
  <c r="L748" i="42"/>
  <c r="M748" i="42"/>
  <c r="F749" i="42"/>
  <c r="H749" i="42"/>
  <c r="I749" i="42"/>
  <c r="J749" i="42"/>
  <c r="K749" i="42"/>
  <c r="L749" i="42"/>
  <c r="M749" i="42"/>
  <c r="F750" i="42"/>
  <c r="H750" i="42"/>
  <c r="I750" i="42"/>
  <c r="J750" i="42"/>
  <c r="K750" i="42"/>
  <c r="L750" i="42"/>
  <c r="M750" i="42"/>
  <c r="F751" i="42"/>
  <c r="H751" i="42"/>
  <c r="I751" i="42"/>
  <c r="J751" i="42"/>
  <c r="K751" i="42"/>
  <c r="L751" i="42"/>
  <c r="M751" i="42"/>
  <c r="F752" i="42"/>
  <c r="H752" i="42"/>
  <c r="I752" i="42"/>
  <c r="J752" i="42"/>
  <c r="K752" i="42"/>
  <c r="L752" i="42"/>
  <c r="M752" i="42"/>
  <c r="F753" i="42"/>
  <c r="H753" i="42"/>
  <c r="I753" i="42"/>
  <c r="J753" i="42"/>
  <c r="K753" i="42"/>
  <c r="L753" i="42"/>
  <c r="M753" i="42"/>
  <c r="F754" i="42"/>
  <c r="H754" i="42"/>
  <c r="I754" i="42"/>
  <c r="J754" i="42"/>
  <c r="K754" i="42"/>
  <c r="L754" i="42"/>
  <c r="M754" i="42"/>
  <c r="F755" i="42"/>
  <c r="H755" i="42"/>
  <c r="I755" i="42"/>
  <c r="J755" i="42"/>
  <c r="K755" i="42"/>
  <c r="L755" i="42"/>
  <c r="M755" i="42"/>
  <c r="F756" i="42"/>
  <c r="H756" i="42"/>
  <c r="I756" i="42"/>
  <c r="J756" i="42"/>
  <c r="K756" i="42"/>
  <c r="L756" i="42"/>
  <c r="M756" i="42"/>
  <c r="F757" i="42"/>
  <c r="H757" i="42"/>
  <c r="I757" i="42"/>
  <c r="J757" i="42"/>
  <c r="K757" i="42"/>
  <c r="L757" i="42"/>
  <c r="M757" i="42"/>
  <c r="F758" i="42"/>
  <c r="H758" i="42"/>
  <c r="I758" i="42"/>
  <c r="J758" i="42"/>
  <c r="K758" i="42"/>
  <c r="L758" i="42"/>
  <c r="M758" i="42"/>
  <c r="F759" i="42"/>
  <c r="H759" i="42"/>
  <c r="I759" i="42"/>
  <c r="J759" i="42"/>
  <c r="K759" i="42"/>
  <c r="L759" i="42"/>
  <c r="M759" i="42"/>
  <c r="F760" i="42"/>
  <c r="H760" i="42"/>
  <c r="I760" i="42"/>
  <c r="J760" i="42"/>
  <c r="K760" i="42"/>
  <c r="L760" i="42"/>
  <c r="M760" i="42"/>
  <c r="F761" i="42"/>
  <c r="H761" i="42"/>
  <c r="I761" i="42"/>
  <c r="J761" i="42"/>
  <c r="K761" i="42"/>
  <c r="L761" i="42"/>
  <c r="M761" i="42"/>
  <c r="F762" i="42"/>
  <c r="H762" i="42"/>
  <c r="I762" i="42"/>
  <c r="J762" i="42"/>
  <c r="K762" i="42"/>
  <c r="L762" i="42"/>
  <c r="M762" i="42"/>
  <c r="F763" i="42"/>
  <c r="H763" i="42"/>
  <c r="I763" i="42"/>
  <c r="J763" i="42"/>
  <c r="K763" i="42"/>
  <c r="L763" i="42"/>
  <c r="M763" i="42"/>
  <c r="F764" i="42"/>
  <c r="H764" i="42"/>
  <c r="I764" i="42"/>
  <c r="J764" i="42"/>
  <c r="K764" i="42"/>
  <c r="L764" i="42"/>
  <c r="M764" i="42"/>
  <c r="F765" i="42"/>
  <c r="H765" i="42"/>
  <c r="I765" i="42"/>
  <c r="J765" i="42"/>
  <c r="K765" i="42"/>
  <c r="L765" i="42"/>
  <c r="M765" i="42"/>
  <c r="F766" i="42"/>
  <c r="H766" i="42"/>
  <c r="I766" i="42"/>
  <c r="J766" i="42"/>
  <c r="K766" i="42"/>
  <c r="L766" i="42"/>
  <c r="M766" i="42"/>
  <c r="F767" i="42"/>
  <c r="H767" i="42"/>
  <c r="I767" i="42"/>
  <c r="J767" i="42"/>
  <c r="K767" i="42"/>
  <c r="L767" i="42"/>
  <c r="M767" i="42"/>
  <c r="F768" i="42"/>
  <c r="H768" i="42"/>
  <c r="I768" i="42"/>
  <c r="J768" i="42"/>
  <c r="K768" i="42"/>
  <c r="L768" i="42"/>
  <c r="M768" i="42"/>
  <c r="F769" i="42"/>
  <c r="H769" i="42"/>
  <c r="I769" i="42"/>
  <c r="J769" i="42"/>
  <c r="K769" i="42"/>
  <c r="L769" i="42"/>
  <c r="M769" i="42"/>
  <c r="F770" i="42"/>
  <c r="H770" i="42"/>
  <c r="I770" i="42"/>
  <c r="J770" i="42"/>
  <c r="K770" i="42"/>
  <c r="L770" i="42"/>
  <c r="M770" i="42"/>
  <c r="F771" i="42"/>
  <c r="H771" i="42"/>
  <c r="I771" i="42"/>
  <c r="J771" i="42"/>
  <c r="K771" i="42"/>
  <c r="L771" i="42"/>
  <c r="M771" i="42"/>
  <c r="F772" i="42"/>
  <c r="H772" i="42"/>
  <c r="I772" i="42"/>
  <c r="J772" i="42"/>
  <c r="K772" i="42"/>
  <c r="L772" i="42"/>
  <c r="M772" i="42"/>
  <c r="F773" i="42"/>
  <c r="H773" i="42"/>
  <c r="I773" i="42"/>
  <c r="J773" i="42"/>
  <c r="K773" i="42"/>
  <c r="L773" i="42"/>
  <c r="M773" i="42"/>
  <c r="F774" i="42"/>
  <c r="H774" i="42"/>
  <c r="I774" i="42"/>
  <c r="J774" i="42"/>
  <c r="K774" i="42"/>
  <c r="L774" i="42"/>
  <c r="M774" i="42"/>
  <c r="F775" i="42"/>
  <c r="H775" i="42"/>
  <c r="I775" i="42"/>
  <c r="J775" i="42"/>
  <c r="K775" i="42"/>
  <c r="L775" i="42"/>
  <c r="M775" i="42"/>
  <c r="F776" i="42"/>
  <c r="H776" i="42"/>
  <c r="I776" i="42"/>
  <c r="J776" i="42"/>
  <c r="K776" i="42"/>
  <c r="L776" i="42"/>
  <c r="M776" i="42"/>
  <c r="F777" i="42"/>
  <c r="H777" i="42"/>
  <c r="I777" i="42"/>
  <c r="J777" i="42"/>
  <c r="K777" i="42"/>
  <c r="L777" i="42"/>
  <c r="M777" i="42"/>
  <c r="F778" i="42"/>
  <c r="H778" i="42"/>
  <c r="I778" i="42"/>
  <c r="J778" i="42"/>
  <c r="K778" i="42"/>
  <c r="L778" i="42"/>
  <c r="M778" i="42"/>
  <c r="F779" i="42"/>
  <c r="H779" i="42"/>
  <c r="I779" i="42"/>
  <c r="J779" i="42"/>
  <c r="K779" i="42"/>
  <c r="L779" i="42"/>
  <c r="M779" i="42"/>
  <c r="F780" i="42"/>
  <c r="H780" i="42"/>
  <c r="I780" i="42"/>
  <c r="J780" i="42"/>
  <c r="K780" i="42"/>
  <c r="L780" i="42"/>
  <c r="M780" i="42"/>
  <c r="F781" i="42"/>
  <c r="H781" i="42"/>
  <c r="I781" i="42"/>
  <c r="J781" i="42"/>
  <c r="K781" i="42"/>
  <c r="L781" i="42"/>
  <c r="M781" i="42"/>
  <c r="F782" i="42"/>
  <c r="H782" i="42"/>
  <c r="I782" i="42"/>
  <c r="J782" i="42"/>
  <c r="K782" i="42"/>
  <c r="L782" i="42"/>
  <c r="M782" i="42"/>
  <c r="F783" i="42"/>
  <c r="H783" i="42"/>
  <c r="I783" i="42"/>
  <c r="J783" i="42"/>
  <c r="K783" i="42"/>
  <c r="L783" i="42"/>
  <c r="M783" i="42"/>
  <c r="F784" i="42"/>
  <c r="H784" i="42"/>
  <c r="I784" i="42"/>
  <c r="J784" i="42"/>
  <c r="K784" i="42"/>
  <c r="L784" i="42"/>
  <c r="M784" i="42"/>
  <c r="F15" i="41"/>
  <c r="B10" i="41"/>
  <c r="A15" i="41"/>
  <c r="C18" i="41"/>
  <c r="D18" i="41"/>
  <c r="C19" i="41"/>
  <c r="D19" i="41"/>
  <c r="C20" i="41"/>
  <c r="D20" i="41"/>
  <c r="C21" i="41"/>
  <c r="D21" i="41"/>
  <c r="C22" i="41"/>
  <c r="D22" i="41"/>
  <c r="C23" i="41"/>
  <c r="D23" i="41"/>
  <c r="C24" i="41"/>
  <c r="D24" i="41"/>
  <c r="C25" i="41"/>
  <c r="D25" i="41"/>
  <c r="C26" i="41"/>
  <c r="D26" i="41"/>
  <c r="C27" i="41"/>
  <c r="D27" i="41"/>
  <c r="C28" i="41"/>
  <c r="D28" i="41"/>
  <c r="C29" i="41"/>
  <c r="D29" i="41"/>
  <c r="C30" i="41"/>
  <c r="D30" i="41"/>
  <c r="C31" i="41"/>
  <c r="D31" i="41"/>
  <c r="C32" i="41"/>
  <c r="D32" i="41"/>
  <c r="C33" i="41"/>
  <c r="D33" i="41"/>
  <c r="C34" i="41"/>
  <c r="D34" i="41"/>
  <c r="C35" i="41"/>
  <c r="D35" i="41"/>
  <c r="C36" i="41"/>
  <c r="D36" i="41"/>
  <c r="C37" i="41"/>
  <c r="D37" i="41"/>
  <c r="C38" i="41"/>
  <c r="D38" i="41"/>
  <c r="C39" i="41"/>
  <c r="D39" i="41"/>
  <c r="C40" i="41"/>
  <c r="D40" i="41"/>
  <c r="C41" i="41"/>
  <c r="D41" i="41"/>
  <c r="C42" i="41"/>
  <c r="D42" i="41"/>
  <c r="C43" i="41"/>
  <c r="D43" i="41"/>
  <c r="C44" i="41"/>
  <c r="D44" i="41"/>
  <c r="C45" i="41"/>
  <c r="D45" i="41"/>
  <c r="C46" i="41"/>
  <c r="D46" i="41"/>
  <c r="C47" i="41"/>
  <c r="D47" i="41"/>
  <c r="C48" i="41"/>
  <c r="D48" i="41"/>
  <c r="C49" i="41"/>
  <c r="D49" i="41"/>
  <c r="C50" i="41"/>
  <c r="D50" i="41"/>
  <c r="C51" i="41"/>
  <c r="D51" i="41"/>
  <c r="C52" i="41"/>
  <c r="D52" i="41"/>
  <c r="C53" i="41"/>
  <c r="D53" i="41"/>
  <c r="C54" i="41"/>
  <c r="D54" i="41"/>
  <c r="C55" i="41"/>
  <c r="D55" i="41"/>
  <c r="C56" i="41"/>
  <c r="D56" i="41"/>
  <c r="C57" i="41"/>
  <c r="D57" i="41"/>
  <c r="C58" i="41"/>
  <c r="D58" i="41"/>
  <c r="C59" i="41"/>
  <c r="D59" i="41"/>
  <c r="C60" i="41"/>
  <c r="D60" i="41"/>
  <c r="C61" i="41"/>
  <c r="D61" i="41"/>
  <c r="C62" i="41"/>
  <c r="D62" i="41"/>
  <c r="C63" i="41"/>
  <c r="D63" i="41"/>
  <c r="C64" i="41"/>
  <c r="D64" i="41"/>
  <c r="C65" i="41"/>
  <c r="D65" i="41"/>
  <c r="C66" i="41"/>
  <c r="D66" i="41"/>
  <c r="C67" i="41"/>
  <c r="D67" i="41"/>
  <c r="C68" i="41"/>
  <c r="D68" i="41"/>
  <c r="C69" i="41"/>
  <c r="D69" i="41"/>
  <c r="C70" i="41"/>
  <c r="D70" i="41"/>
  <c r="C71" i="41"/>
  <c r="D71" i="41"/>
  <c r="C72" i="41"/>
  <c r="D72" i="41"/>
  <c r="C73" i="41"/>
  <c r="D73" i="41"/>
  <c r="C74" i="41"/>
  <c r="D74" i="41"/>
  <c r="C75" i="41"/>
  <c r="D75" i="41"/>
  <c r="C76" i="41"/>
  <c r="D76" i="41"/>
  <c r="C77" i="41"/>
  <c r="D77" i="41"/>
  <c r="C78" i="41"/>
  <c r="D78" i="41"/>
  <c r="C79" i="41"/>
  <c r="D79" i="41"/>
  <c r="C80" i="41"/>
  <c r="D80" i="41"/>
  <c r="C81" i="41"/>
  <c r="D81" i="41"/>
  <c r="C82" i="41"/>
  <c r="D82" i="41"/>
  <c r="C83" i="41"/>
  <c r="D83" i="41"/>
  <c r="C84" i="41"/>
  <c r="D84" i="41"/>
  <c r="C85" i="41"/>
  <c r="D85" i="41"/>
  <c r="C86" i="41"/>
  <c r="D86" i="41"/>
  <c r="C87" i="41"/>
  <c r="D87" i="41"/>
  <c r="C88" i="41"/>
  <c r="D88" i="41"/>
  <c r="C89" i="41"/>
  <c r="D89" i="41"/>
  <c r="C90" i="41"/>
  <c r="D90" i="41"/>
  <c r="C91" i="41"/>
  <c r="D91" i="41"/>
  <c r="C92" i="41"/>
  <c r="D92" i="41"/>
  <c r="C93" i="41"/>
  <c r="D93" i="41"/>
  <c r="C94" i="41"/>
  <c r="D94" i="41"/>
  <c r="C95" i="41"/>
  <c r="D95" i="41"/>
  <c r="C96" i="41"/>
  <c r="D96" i="41"/>
  <c r="C97" i="41"/>
  <c r="D97" i="41"/>
  <c r="C98" i="41"/>
  <c r="D98" i="41"/>
  <c r="C99" i="41"/>
  <c r="D99" i="41"/>
  <c r="C100" i="41"/>
  <c r="D100" i="41"/>
  <c r="C101" i="41"/>
  <c r="D101" i="41"/>
  <c r="C102" i="41"/>
  <c r="D102" i="41"/>
  <c r="C103" i="41"/>
  <c r="D103" i="41"/>
  <c r="C104" i="41"/>
  <c r="D104" i="41"/>
  <c r="C105" i="41"/>
  <c r="D105" i="41"/>
  <c r="C106" i="41"/>
  <c r="D106" i="41"/>
  <c r="C107" i="41"/>
  <c r="D107" i="41"/>
  <c r="C108" i="41"/>
  <c r="D108" i="41"/>
  <c r="C109" i="41"/>
  <c r="D109" i="41"/>
  <c r="C110" i="41"/>
  <c r="D110" i="41"/>
  <c r="C111" i="41"/>
  <c r="D111" i="41"/>
  <c r="C112" i="41"/>
  <c r="D112" i="41"/>
  <c r="C113" i="41"/>
  <c r="D113" i="41"/>
  <c r="C114" i="41"/>
  <c r="D114" i="41"/>
  <c r="C115" i="41"/>
  <c r="D115" i="41"/>
  <c r="C116" i="41"/>
  <c r="D116" i="41"/>
  <c r="C117" i="41"/>
  <c r="D117" i="41"/>
  <c r="C118" i="41"/>
  <c r="D118" i="41"/>
  <c r="C119" i="41"/>
  <c r="D119" i="41"/>
  <c r="C120" i="41"/>
  <c r="D120" i="41"/>
  <c r="C121" i="41"/>
  <c r="D121" i="41"/>
  <c r="C122" i="41"/>
  <c r="D122" i="41"/>
  <c r="C123" i="41"/>
  <c r="D123" i="41"/>
  <c r="C124" i="41"/>
  <c r="D124" i="41"/>
  <c r="C125" i="41"/>
  <c r="D125" i="41"/>
  <c r="C126" i="41"/>
  <c r="D126" i="41"/>
  <c r="C127" i="41"/>
  <c r="D127" i="41"/>
  <c r="C128" i="41"/>
  <c r="D128" i="41"/>
  <c r="C129" i="41"/>
  <c r="D129" i="41"/>
  <c r="C130" i="41"/>
  <c r="D130" i="41"/>
  <c r="C131" i="41"/>
  <c r="D131" i="41"/>
  <c r="C132" i="41"/>
  <c r="D132" i="41"/>
  <c r="C133" i="41"/>
  <c r="D133" i="41"/>
  <c r="C134" i="41"/>
  <c r="D134" i="41"/>
  <c r="C135" i="41"/>
  <c r="D135" i="41"/>
  <c r="C136" i="41"/>
  <c r="D136" i="41"/>
  <c r="C137" i="41"/>
  <c r="D137" i="41"/>
  <c r="C138" i="41"/>
  <c r="D138" i="41"/>
  <c r="C139" i="41"/>
  <c r="D139" i="41"/>
  <c r="C140" i="41"/>
  <c r="D140" i="41"/>
  <c r="C141" i="41"/>
  <c r="D141" i="41"/>
  <c r="C142" i="41"/>
  <c r="D142" i="41"/>
  <c r="C143" i="41"/>
  <c r="D143" i="41"/>
  <c r="C144" i="41"/>
  <c r="D144" i="41"/>
  <c r="C145" i="41"/>
  <c r="D145" i="41"/>
  <c r="C146" i="41"/>
  <c r="D146" i="41"/>
  <c r="C147" i="41"/>
  <c r="D147" i="41"/>
  <c r="C148" i="41"/>
  <c r="D148" i="41"/>
  <c r="C149" i="41"/>
  <c r="D149" i="41"/>
  <c r="C150" i="41"/>
  <c r="D150" i="41"/>
  <c r="C151" i="41"/>
  <c r="D151" i="41"/>
  <c r="C152" i="41"/>
  <c r="D152" i="41"/>
  <c r="C153" i="41"/>
  <c r="D153" i="41"/>
  <c r="C154" i="41"/>
  <c r="D154" i="41"/>
  <c r="C155" i="41"/>
  <c r="D155" i="41"/>
  <c r="C156" i="41"/>
  <c r="D156" i="41"/>
  <c r="C157" i="41"/>
  <c r="D157" i="41"/>
  <c r="C158" i="41"/>
  <c r="D158" i="41"/>
  <c r="C159" i="41"/>
  <c r="D159" i="41"/>
  <c r="C160" i="41"/>
  <c r="D160" i="41"/>
  <c r="C161" i="41"/>
  <c r="D161" i="41"/>
  <c r="C162" i="41"/>
  <c r="D162" i="41"/>
  <c r="C163" i="41"/>
  <c r="D163" i="41"/>
  <c r="C164" i="41"/>
  <c r="D164" i="41"/>
  <c r="C165" i="41"/>
  <c r="D165" i="41"/>
  <c r="C166" i="41"/>
  <c r="D166" i="41"/>
  <c r="C167" i="41"/>
  <c r="D167" i="41"/>
  <c r="C168" i="41"/>
  <c r="D168" i="41"/>
  <c r="C169" i="41"/>
  <c r="D169" i="41"/>
  <c r="C170" i="41"/>
  <c r="D170" i="41"/>
  <c r="C171" i="41"/>
  <c r="D171" i="41"/>
  <c r="C172" i="41"/>
  <c r="D172" i="41"/>
  <c r="C173" i="41"/>
  <c r="D173" i="41"/>
  <c r="C174" i="41"/>
  <c r="D174" i="41"/>
  <c r="C175" i="41"/>
  <c r="D175" i="41"/>
  <c r="C176" i="41"/>
  <c r="D176" i="41"/>
  <c r="C177" i="41"/>
  <c r="D177" i="41"/>
  <c r="C178" i="41"/>
  <c r="D178" i="41"/>
  <c r="C179" i="41"/>
  <c r="D179" i="41"/>
  <c r="C180" i="41"/>
  <c r="D180" i="41"/>
  <c r="C181" i="41"/>
  <c r="D181" i="41"/>
  <c r="C182" i="41"/>
  <c r="D182" i="41"/>
  <c r="C183" i="41"/>
  <c r="D183" i="41"/>
  <c r="C184" i="41"/>
  <c r="D184" i="41"/>
  <c r="C185" i="41"/>
  <c r="D185" i="41"/>
  <c r="C186" i="41"/>
  <c r="D186" i="41"/>
  <c r="C187" i="41"/>
  <c r="D187" i="41"/>
  <c r="C188" i="41"/>
  <c r="D188" i="41"/>
  <c r="C189" i="41"/>
  <c r="D189" i="41"/>
  <c r="C190" i="41"/>
  <c r="D190" i="41"/>
  <c r="C191" i="41"/>
  <c r="D191" i="41"/>
  <c r="C192" i="41"/>
  <c r="D192" i="41"/>
  <c r="C193" i="41"/>
  <c r="D193" i="41"/>
  <c r="C194" i="41"/>
  <c r="D194" i="41"/>
  <c r="C195" i="41"/>
  <c r="D195" i="41"/>
  <c r="C196" i="41"/>
  <c r="D196" i="41"/>
  <c r="C197" i="41"/>
  <c r="D197" i="41"/>
  <c r="C198" i="41"/>
  <c r="D198" i="41"/>
  <c r="C199" i="41"/>
  <c r="D199" i="41"/>
  <c r="C200" i="41"/>
  <c r="D200" i="41"/>
  <c r="C201" i="41"/>
  <c r="D201" i="41"/>
  <c r="C202" i="41"/>
  <c r="D202" i="41"/>
  <c r="C203" i="41"/>
  <c r="D203" i="41"/>
  <c r="C204" i="41"/>
  <c r="D204" i="41"/>
  <c r="C205" i="41"/>
  <c r="D205" i="41"/>
  <c r="C206" i="41"/>
  <c r="D206" i="41"/>
  <c r="C207" i="41"/>
  <c r="D207" i="41"/>
  <c r="C208" i="41"/>
  <c r="D208" i="41"/>
  <c r="C209" i="41"/>
  <c r="D209" i="41"/>
  <c r="C210" i="41"/>
  <c r="D210" i="41"/>
  <c r="C211" i="41"/>
  <c r="D211" i="41"/>
  <c r="C212" i="41"/>
  <c r="D212" i="41"/>
  <c r="C213" i="41"/>
  <c r="D213" i="41"/>
  <c r="C214" i="41"/>
  <c r="D214" i="41"/>
  <c r="C215" i="41"/>
  <c r="D215" i="41"/>
  <c r="C216" i="41"/>
  <c r="D216" i="41"/>
  <c r="C217" i="41"/>
  <c r="D217" i="41"/>
  <c r="C218" i="41"/>
  <c r="D218" i="41"/>
  <c r="C219" i="41"/>
  <c r="D219" i="41"/>
  <c r="C220" i="41"/>
  <c r="D220" i="41"/>
  <c r="C221" i="41"/>
  <c r="D221" i="41"/>
  <c r="C222" i="41"/>
  <c r="D222" i="41"/>
  <c r="C223" i="41"/>
  <c r="D223" i="41"/>
  <c r="C224" i="41"/>
  <c r="D224" i="41"/>
  <c r="C225" i="41"/>
  <c r="D225" i="41"/>
  <c r="C226" i="41"/>
  <c r="D226" i="41"/>
  <c r="C227" i="41"/>
  <c r="D227" i="41"/>
  <c r="C228" i="41"/>
  <c r="D228" i="41"/>
  <c r="C229" i="41"/>
  <c r="D229" i="41"/>
  <c r="C230" i="41"/>
  <c r="D230" i="41"/>
  <c r="C231" i="41"/>
  <c r="D231" i="41"/>
  <c r="C232" i="41"/>
  <c r="D232" i="41"/>
  <c r="C233" i="41"/>
  <c r="D233" i="41"/>
  <c r="C234" i="41"/>
  <c r="D234" i="41"/>
  <c r="C235" i="41"/>
  <c r="D235" i="41"/>
  <c r="C236" i="41"/>
  <c r="D236" i="41"/>
  <c r="C237" i="41"/>
  <c r="D237" i="41"/>
  <c r="C238" i="41"/>
  <c r="D238" i="41"/>
  <c r="C239" i="41"/>
  <c r="D239" i="41"/>
  <c r="C240" i="41"/>
  <c r="D240" i="41"/>
  <c r="C241" i="41"/>
  <c r="D241" i="41"/>
  <c r="C242" i="41"/>
  <c r="D242" i="41"/>
  <c r="C243" i="41"/>
  <c r="D243" i="41"/>
  <c r="C244" i="41"/>
  <c r="D244" i="41"/>
  <c r="C245" i="41"/>
  <c r="D245" i="41"/>
  <c r="C246" i="41"/>
  <c r="D246" i="41"/>
  <c r="C247" i="41"/>
  <c r="D247" i="41"/>
  <c r="C248" i="41"/>
  <c r="D248" i="41"/>
  <c r="C249" i="41"/>
  <c r="D249" i="41"/>
  <c r="C250" i="41"/>
  <c r="D250" i="41"/>
  <c r="C251" i="41"/>
  <c r="D251" i="41"/>
  <c r="C252" i="41"/>
  <c r="D252" i="41"/>
  <c r="C253" i="41"/>
  <c r="D253" i="41"/>
  <c r="C254" i="41"/>
  <c r="D254" i="41"/>
  <c r="C255" i="41"/>
  <c r="D255" i="41"/>
  <c r="C256" i="41"/>
  <c r="D256" i="41"/>
  <c r="C257" i="41"/>
  <c r="D257" i="41"/>
  <c r="C258" i="41"/>
  <c r="D258" i="41"/>
  <c r="C259" i="41"/>
  <c r="D259" i="41"/>
  <c r="C260" i="41"/>
  <c r="D260" i="41"/>
  <c r="C261" i="41"/>
  <c r="D261" i="41"/>
  <c r="C262" i="41"/>
  <c r="D262" i="41"/>
  <c r="C263" i="41"/>
  <c r="D263" i="41"/>
  <c r="C264" i="41"/>
  <c r="D264" i="41"/>
  <c r="C265" i="41"/>
  <c r="D265" i="41"/>
  <c r="C266" i="41"/>
  <c r="D266" i="41"/>
  <c r="C267" i="41"/>
  <c r="D267" i="41"/>
  <c r="C268" i="41"/>
  <c r="D268" i="41"/>
  <c r="C269" i="41"/>
  <c r="D269" i="41"/>
  <c r="C270" i="41"/>
  <c r="D270" i="41"/>
  <c r="C271" i="41"/>
  <c r="D271" i="41"/>
  <c r="C272" i="41"/>
  <c r="D272" i="41"/>
  <c r="C273" i="41"/>
  <c r="D273" i="41"/>
  <c r="C274" i="41"/>
  <c r="D274" i="41"/>
  <c r="C275" i="41"/>
  <c r="D275" i="41"/>
  <c r="C276" i="41"/>
  <c r="D276" i="41"/>
  <c r="C277" i="41"/>
  <c r="D277" i="41"/>
  <c r="C278" i="41"/>
  <c r="D278" i="41"/>
  <c r="C279" i="41"/>
  <c r="D279" i="41"/>
  <c r="C280" i="41"/>
  <c r="D280" i="41"/>
  <c r="C281" i="41"/>
  <c r="D281" i="41"/>
  <c r="C282" i="41"/>
  <c r="D282" i="41"/>
  <c r="C283" i="41"/>
  <c r="D283" i="41"/>
  <c r="C284" i="41"/>
  <c r="D284" i="41"/>
  <c r="C285" i="41"/>
  <c r="D285" i="41"/>
  <c r="C286" i="41"/>
  <c r="D286" i="41"/>
  <c r="C287" i="41"/>
  <c r="D287" i="41"/>
  <c r="C288" i="41"/>
  <c r="D288" i="41"/>
  <c r="C289" i="41"/>
  <c r="D289" i="41"/>
  <c r="C290" i="41"/>
  <c r="D290" i="41"/>
  <c r="C291" i="41"/>
  <c r="D291" i="41"/>
  <c r="C292" i="41"/>
  <c r="D292" i="41"/>
  <c r="C293" i="41"/>
  <c r="D293" i="41"/>
  <c r="C294" i="41"/>
  <c r="D294" i="41"/>
  <c r="C295" i="41"/>
  <c r="D295" i="41"/>
  <c r="C296" i="41"/>
  <c r="D296" i="41"/>
  <c r="C297" i="41"/>
  <c r="D297" i="41"/>
  <c r="C298" i="41"/>
  <c r="D298" i="41"/>
  <c r="C299" i="41"/>
  <c r="D299" i="41"/>
  <c r="C300" i="41"/>
  <c r="D300" i="41"/>
  <c r="C301" i="41"/>
  <c r="D301" i="41"/>
  <c r="C302" i="41"/>
  <c r="D302" i="41"/>
  <c r="C303" i="41"/>
  <c r="D303" i="41"/>
  <c r="C304" i="41"/>
  <c r="D304" i="41"/>
  <c r="C305" i="41"/>
  <c r="D305" i="41"/>
  <c r="C306" i="41"/>
  <c r="D306" i="41"/>
  <c r="C307" i="41"/>
  <c r="D307" i="41"/>
  <c r="C308" i="41"/>
  <c r="D308" i="41"/>
  <c r="C309" i="41"/>
  <c r="D309" i="41"/>
  <c r="C310" i="41"/>
  <c r="D310" i="41"/>
  <c r="C311" i="41"/>
  <c r="D311" i="41"/>
  <c r="C312" i="41"/>
  <c r="D312" i="41"/>
  <c r="C313" i="41"/>
  <c r="D313" i="41"/>
  <c r="C314" i="41"/>
  <c r="D314" i="41"/>
  <c r="C315" i="41"/>
  <c r="D315" i="41"/>
  <c r="C316" i="41"/>
  <c r="D316" i="41"/>
  <c r="C317" i="41"/>
  <c r="D317" i="41"/>
  <c r="C318" i="41"/>
  <c r="D318" i="41"/>
  <c r="C319" i="41"/>
  <c r="D319" i="41"/>
  <c r="C320" i="41"/>
  <c r="D320" i="41"/>
  <c r="C321" i="41"/>
  <c r="D321" i="41"/>
  <c r="C322" i="41"/>
  <c r="D322" i="41"/>
  <c r="C323" i="41"/>
  <c r="D323" i="41"/>
  <c r="C324" i="41"/>
  <c r="D324" i="41"/>
  <c r="C325" i="41"/>
  <c r="D325" i="41"/>
  <c r="C326" i="41"/>
  <c r="D326" i="41"/>
  <c r="C327" i="41"/>
  <c r="D327" i="41"/>
  <c r="C328" i="41"/>
  <c r="D328" i="41"/>
  <c r="C329" i="41"/>
  <c r="D329" i="41"/>
  <c r="C330" i="41"/>
  <c r="D330" i="41"/>
  <c r="C331" i="41"/>
  <c r="D331" i="41"/>
  <c r="C332" i="41"/>
  <c r="D332" i="41"/>
  <c r="C333" i="41"/>
  <c r="D333" i="41"/>
  <c r="C334" i="41"/>
  <c r="D334" i="41"/>
  <c r="C335" i="41"/>
  <c r="D335" i="41"/>
  <c r="C336" i="41"/>
  <c r="D336" i="41"/>
  <c r="C337" i="41"/>
  <c r="D337" i="41"/>
  <c r="C338" i="41"/>
  <c r="D338" i="41"/>
  <c r="C339" i="41"/>
  <c r="D339" i="41"/>
  <c r="C340" i="41"/>
  <c r="D340" i="41"/>
  <c r="C341" i="41"/>
  <c r="D341" i="41"/>
  <c r="C342" i="41"/>
  <c r="D342" i="41"/>
  <c r="C343" i="41"/>
  <c r="D343" i="41"/>
  <c r="C344" i="41"/>
  <c r="D344" i="41"/>
  <c r="C345" i="41"/>
  <c r="D345" i="41"/>
  <c r="C346" i="41"/>
  <c r="D346" i="41"/>
  <c r="C347" i="41"/>
  <c r="D347" i="41"/>
  <c r="C348" i="41"/>
  <c r="D348" i="41"/>
  <c r="C349" i="41"/>
  <c r="D349" i="41"/>
  <c r="C350" i="41"/>
  <c r="D350" i="41"/>
  <c r="C351" i="41"/>
  <c r="D351" i="41"/>
  <c r="C352" i="41"/>
  <c r="D352" i="41"/>
  <c r="C353" i="41"/>
  <c r="D353" i="41"/>
  <c r="C354" i="41"/>
  <c r="D354" i="41"/>
  <c r="C355" i="41"/>
  <c r="D355" i="41"/>
  <c r="C356" i="41"/>
  <c r="D356" i="41"/>
  <c r="C357" i="41"/>
  <c r="D357" i="41"/>
  <c r="C358" i="41"/>
  <c r="D358" i="41"/>
  <c r="C359" i="41"/>
  <c r="D359" i="41"/>
  <c r="C360" i="41"/>
  <c r="D360" i="41"/>
  <c r="C361" i="41"/>
  <c r="D361" i="41"/>
  <c r="C362" i="41"/>
  <c r="D362" i="41"/>
  <c r="C363" i="41"/>
  <c r="D363" i="41"/>
  <c r="C364" i="41"/>
  <c r="D364" i="41"/>
  <c r="C365" i="41"/>
  <c r="D365" i="41"/>
  <c r="C366" i="41"/>
  <c r="D366" i="41"/>
  <c r="C367" i="41"/>
  <c r="D367" i="41"/>
  <c r="C368" i="41"/>
  <c r="D368" i="41"/>
  <c r="C369" i="41"/>
  <c r="D369" i="41"/>
  <c r="C370" i="41"/>
  <c r="D370" i="41"/>
  <c r="C371" i="41"/>
  <c r="D371" i="41"/>
  <c r="C372" i="41"/>
  <c r="D372" i="41"/>
  <c r="C373" i="41"/>
  <c r="D373" i="41"/>
  <c r="C374" i="41"/>
  <c r="D374" i="41"/>
  <c r="C375" i="41"/>
  <c r="D375" i="41"/>
  <c r="C376" i="41"/>
  <c r="D376" i="41"/>
  <c r="C377" i="41"/>
  <c r="D377" i="41"/>
  <c r="C378" i="41"/>
  <c r="D378" i="41"/>
  <c r="C379" i="41"/>
  <c r="D379" i="41"/>
  <c r="C380" i="41"/>
  <c r="D380" i="41"/>
  <c r="C381" i="41"/>
  <c r="D381" i="41"/>
  <c r="C382" i="41"/>
  <c r="D382" i="41"/>
  <c r="C383" i="41"/>
  <c r="D383" i="41"/>
  <c r="C384" i="41"/>
  <c r="D384" i="41"/>
  <c r="C385" i="41"/>
  <c r="D385" i="41"/>
  <c r="C386" i="41"/>
  <c r="D386" i="41"/>
  <c r="C387" i="41"/>
  <c r="D387" i="41"/>
  <c r="C388" i="41"/>
  <c r="D388" i="41"/>
  <c r="C389" i="41"/>
  <c r="D389" i="41"/>
  <c r="C390" i="41"/>
  <c r="D390" i="41"/>
  <c r="C391" i="41"/>
  <c r="D391" i="41"/>
  <c r="C392" i="41"/>
  <c r="D392" i="41"/>
  <c r="C393" i="41"/>
  <c r="D393" i="41"/>
  <c r="C394" i="41"/>
  <c r="D394" i="41"/>
  <c r="C395" i="41"/>
  <c r="D395" i="41"/>
  <c r="C396" i="41"/>
  <c r="D396" i="41"/>
  <c r="C397" i="41"/>
  <c r="D397" i="41"/>
  <c r="C398" i="41"/>
  <c r="D398" i="41"/>
  <c r="C399" i="41"/>
  <c r="D399" i="41"/>
  <c r="C400" i="41"/>
  <c r="D400" i="41"/>
  <c r="C401" i="41"/>
  <c r="D401" i="41"/>
  <c r="C402" i="41"/>
  <c r="D402" i="41"/>
  <c r="C403" i="41"/>
  <c r="D403" i="41"/>
  <c r="C404" i="41"/>
  <c r="D404" i="41"/>
  <c r="C405" i="41"/>
  <c r="D405" i="41"/>
  <c r="C406" i="41"/>
  <c r="D406" i="41"/>
  <c r="C407" i="41"/>
  <c r="D407" i="41"/>
  <c r="C408" i="41"/>
  <c r="D408" i="41"/>
  <c r="C409" i="41"/>
  <c r="D409" i="41"/>
  <c r="C410" i="41"/>
  <c r="D410" i="41"/>
  <c r="C411" i="41"/>
  <c r="D411" i="41"/>
  <c r="C412" i="41"/>
  <c r="D412" i="41"/>
  <c r="C413" i="41"/>
  <c r="D413" i="41"/>
  <c r="C414" i="41"/>
  <c r="D414" i="41"/>
  <c r="C415" i="41"/>
  <c r="D415" i="41"/>
  <c r="C416" i="41"/>
  <c r="D416" i="41"/>
  <c r="C417" i="41"/>
  <c r="D417" i="41"/>
  <c r="C418" i="41"/>
  <c r="D418" i="41"/>
  <c r="C419" i="41"/>
  <c r="D419" i="41"/>
  <c r="C420" i="41"/>
  <c r="D420" i="41"/>
  <c r="C421" i="41"/>
  <c r="D421" i="41"/>
  <c r="C422" i="41"/>
  <c r="D422" i="41"/>
  <c r="C423" i="41"/>
  <c r="D423" i="41"/>
  <c r="C424" i="41"/>
  <c r="D424" i="41"/>
  <c r="C425" i="41"/>
  <c r="D425" i="41"/>
  <c r="C426" i="41"/>
  <c r="D426" i="41"/>
  <c r="C427" i="41"/>
  <c r="D427" i="41"/>
  <c r="C428" i="41"/>
  <c r="D428" i="41"/>
  <c r="C429" i="41"/>
  <c r="D429" i="41"/>
  <c r="C430" i="41"/>
  <c r="D430" i="41"/>
  <c r="C431" i="41"/>
  <c r="D431" i="41"/>
  <c r="C432" i="41"/>
  <c r="D432" i="41"/>
  <c r="C433" i="41"/>
  <c r="D433" i="41"/>
  <c r="C434" i="41"/>
  <c r="D434" i="41"/>
  <c r="C435" i="41"/>
  <c r="D435" i="41"/>
  <c r="C436" i="41"/>
  <c r="D436" i="41"/>
  <c r="C437" i="41"/>
  <c r="D437" i="41"/>
  <c r="C438" i="41"/>
  <c r="D438" i="41"/>
  <c r="C439" i="41"/>
  <c r="D439" i="41"/>
  <c r="C440" i="41"/>
  <c r="D440" i="41"/>
  <c r="C441" i="41"/>
  <c r="D441" i="41"/>
  <c r="C442" i="41"/>
  <c r="D442" i="41"/>
  <c r="C443" i="41"/>
  <c r="D443" i="41"/>
  <c r="C444" i="41"/>
  <c r="D444" i="41"/>
  <c r="C445" i="41"/>
  <c r="D445" i="41"/>
  <c r="C446" i="41"/>
  <c r="D446" i="41"/>
  <c r="C447" i="41"/>
  <c r="D447" i="41"/>
  <c r="C448" i="41"/>
  <c r="D448" i="41"/>
  <c r="C449" i="41"/>
  <c r="D449" i="41"/>
  <c r="C450" i="41"/>
  <c r="D450" i="41"/>
  <c r="C451" i="41"/>
  <c r="D451" i="41"/>
  <c r="C452" i="41"/>
  <c r="D452" i="41"/>
  <c r="C453" i="41"/>
  <c r="D453" i="41"/>
  <c r="C454" i="41"/>
  <c r="D454" i="41"/>
  <c r="C455" i="41"/>
  <c r="D455" i="41"/>
  <c r="C456" i="41"/>
  <c r="D456" i="41"/>
  <c r="C457" i="41"/>
  <c r="D457" i="41"/>
  <c r="C458" i="41"/>
  <c r="D458" i="41"/>
  <c r="C459" i="41"/>
  <c r="D459" i="41"/>
  <c r="C460" i="41"/>
  <c r="D460" i="41"/>
  <c r="C461" i="41"/>
  <c r="D461" i="41"/>
  <c r="C462" i="41"/>
  <c r="D462" i="41"/>
  <c r="C463" i="41"/>
  <c r="D463" i="41"/>
  <c r="C464" i="41"/>
  <c r="D464" i="41"/>
  <c r="C465" i="41"/>
  <c r="D465" i="41"/>
  <c r="C466" i="41"/>
  <c r="D466" i="41"/>
  <c r="C467" i="41"/>
  <c r="D467" i="41"/>
  <c r="C468" i="41"/>
  <c r="D468" i="41"/>
  <c r="C469" i="41"/>
  <c r="D469" i="41"/>
  <c r="C470" i="41"/>
  <c r="D470" i="41"/>
  <c r="C471" i="41"/>
  <c r="D471" i="41"/>
  <c r="C472" i="41"/>
  <c r="D472" i="41"/>
  <c r="C473" i="41"/>
  <c r="D473" i="41"/>
  <c r="C474" i="41"/>
  <c r="D474" i="41"/>
  <c r="C475" i="41"/>
  <c r="D475" i="41"/>
  <c r="C476" i="41"/>
  <c r="D476" i="41"/>
  <c r="C477" i="41"/>
  <c r="D477" i="41"/>
  <c r="C478" i="41"/>
  <c r="D478" i="41"/>
  <c r="C479" i="41"/>
  <c r="D479" i="41"/>
  <c r="C480" i="41"/>
  <c r="D480" i="41"/>
  <c r="C481" i="41"/>
  <c r="D481" i="41"/>
  <c r="C482" i="41"/>
  <c r="D482" i="41"/>
  <c r="C483" i="41"/>
  <c r="D483" i="41"/>
  <c r="C484" i="41"/>
  <c r="D484" i="41"/>
  <c r="C485" i="41"/>
  <c r="D485" i="41"/>
  <c r="C486" i="41"/>
  <c r="D486" i="41"/>
  <c r="C487" i="41"/>
  <c r="D487" i="41"/>
  <c r="C488" i="41"/>
  <c r="D488" i="41"/>
  <c r="C489" i="41"/>
  <c r="D489" i="41"/>
  <c r="C490" i="41"/>
  <c r="D490" i="41"/>
  <c r="C491" i="41"/>
  <c r="D491" i="41"/>
  <c r="C492" i="41"/>
  <c r="D492" i="41"/>
  <c r="C493" i="41"/>
  <c r="D493" i="41"/>
  <c r="C494" i="41"/>
  <c r="D494" i="41"/>
  <c r="C495" i="41"/>
  <c r="D495" i="41"/>
  <c r="C496" i="41"/>
  <c r="D496" i="41"/>
  <c r="C497" i="41"/>
  <c r="D497" i="41"/>
  <c r="C498" i="41"/>
  <c r="D498" i="41"/>
  <c r="C499" i="41"/>
  <c r="D499" i="41"/>
  <c r="C500" i="41"/>
  <c r="D500" i="41"/>
  <c r="C501" i="41"/>
  <c r="D501" i="41"/>
  <c r="C502" i="41"/>
  <c r="D502" i="41"/>
  <c r="C503" i="41"/>
  <c r="D503" i="41"/>
  <c r="C504" i="41"/>
  <c r="D504" i="41"/>
  <c r="C505" i="41"/>
  <c r="D505" i="41"/>
  <c r="C506" i="41"/>
  <c r="D506" i="41"/>
  <c r="C507" i="41"/>
  <c r="D507" i="41"/>
  <c r="C508" i="41"/>
  <c r="D508" i="41"/>
  <c r="C509" i="41"/>
  <c r="D509" i="41"/>
  <c r="C510" i="41"/>
  <c r="D510" i="41"/>
  <c r="C511" i="41"/>
  <c r="D511" i="41"/>
  <c r="C512" i="41"/>
  <c r="D512" i="41"/>
  <c r="C513" i="41"/>
  <c r="D513" i="41"/>
  <c r="C514" i="41"/>
  <c r="D514" i="41"/>
  <c r="C515" i="41"/>
  <c r="D515" i="41"/>
  <c r="C516" i="41"/>
  <c r="D516" i="41"/>
  <c r="C517" i="41"/>
  <c r="D517" i="41"/>
  <c r="C518" i="41"/>
  <c r="D518" i="41"/>
  <c r="C519" i="41"/>
  <c r="D519" i="41"/>
  <c r="C520" i="41"/>
  <c r="D520" i="41"/>
  <c r="C521" i="41"/>
  <c r="D521" i="41"/>
  <c r="C522" i="41"/>
  <c r="D522" i="41"/>
  <c r="C523" i="41"/>
  <c r="D523" i="41"/>
  <c r="C524" i="41"/>
  <c r="D524" i="41"/>
  <c r="C525" i="41"/>
  <c r="D525" i="41"/>
  <c r="C526" i="41"/>
  <c r="D526" i="41"/>
  <c r="C527" i="41"/>
  <c r="D527" i="41"/>
  <c r="C528" i="41"/>
  <c r="D528" i="41"/>
  <c r="C529" i="41"/>
  <c r="D529" i="41"/>
  <c r="C530" i="41"/>
  <c r="D530" i="41"/>
  <c r="C531" i="41"/>
  <c r="D531" i="41"/>
  <c r="B15" i="41"/>
  <c r="D15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F107" i="41"/>
  <c r="F108" i="41"/>
  <c r="F109" i="41"/>
  <c r="F110" i="41"/>
  <c r="F111" i="41"/>
  <c r="F112" i="41"/>
  <c r="F113" i="41"/>
  <c r="F114" i="41"/>
  <c r="F115" i="41"/>
  <c r="F116" i="41"/>
  <c r="F117" i="41"/>
  <c r="F118" i="41"/>
  <c r="F119" i="41"/>
  <c r="F120" i="41"/>
  <c r="F121" i="41"/>
  <c r="F122" i="41"/>
  <c r="F123" i="41"/>
  <c r="F124" i="41"/>
  <c r="F125" i="41"/>
  <c r="F126" i="41"/>
  <c r="F127" i="41"/>
  <c r="F128" i="41"/>
  <c r="F129" i="41"/>
  <c r="F130" i="41"/>
  <c r="F131" i="41"/>
  <c r="F132" i="41"/>
  <c r="F133" i="41"/>
  <c r="F134" i="41"/>
  <c r="F135" i="41"/>
  <c r="F136" i="41"/>
  <c r="F137" i="41"/>
  <c r="F138" i="41"/>
  <c r="F139" i="41"/>
  <c r="F140" i="41"/>
  <c r="F141" i="41"/>
  <c r="F142" i="41"/>
  <c r="F143" i="41"/>
  <c r="F144" i="41"/>
  <c r="F145" i="41"/>
  <c r="F146" i="41"/>
  <c r="F147" i="41"/>
  <c r="F148" i="41"/>
  <c r="F149" i="41"/>
  <c r="F150" i="41"/>
  <c r="F151" i="41"/>
  <c r="F152" i="41"/>
  <c r="F153" i="41"/>
  <c r="F154" i="41"/>
  <c r="F155" i="41"/>
  <c r="F156" i="41"/>
  <c r="F157" i="41"/>
  <c r="F158" i="41"/>
  <c r="F159" i="41"/>
  <c r="F160" i="41"/>
  <c r="F161" i="41"/>
  <c r="F162" i="41"/>
  <c r="F163" i="41"/>
  <c r="F164" i="41"/>
  <c r="F165" i="41"/>
  <c r="F166" i="41"/>
  <c r="F167" i="41"/>
  <c r="F168" i="41"/>
  <c r="F169" i="41"/>
  <c r="F170" i="41"/>
  <c r="F171" i="41"/>
  <c r="F172" i="41"/>
  <c r="F173" i="41"/>
  <c r="F174" i="41"/>
  <c r="F175" i="41"/>
  <c r="F176" i="41"/>
  <c r="F177" i="41"/>
  <c r="F178" i="41"/>
  <c r="F179" i="41"/>
  <c r="F180" i="41"/>
  <c r="F181" i="41"/>
  <c r="F182" i="41"/>
  <c r="F183" i="41"/>
  <c r="F184" i="41"/>
  <c r="F185" i="41"/>
  <c r="F186" i="41"/>
  <c r="F187" i="41"/>
  <c r="F188" i="41"/>
  <c r="F189" i="41"/>
  <c r="F190" i="41"/>
  <c r="F191" i="41"/>
  <c r="F192" i="41"/>
  <c r="F193" i="41"/>
  <c r="F194" i="41"/>
  <c r="F195" i="41"/>
  <c r="F196" i="41"/>
  <c r="F197" i="41"/>
  <c r="F198" i="41"/>
  <c r="F199" i="41"/>
  <c r="F200" i="41"/>
  <c r="F201" i="41"/>
  <c r="F202" i="41"/>
  <c r="F203" i="41"/>
  <c r="F204" i="41"/>
  <c r="F205" i="41"/>
  <c r="F206" i="41"/>
  <c r="F207" i="41"/>
  <c r="F208" i="41"/>
  <c r="F209" i="41"/>
  <c r="F210" i="41"/>
  <c r="F211" i="41"/>
  <c r="F212" i="41"/>
  <c r="F213" i="41"/>
  <c r="F214" i="41"/>
  <c r="F215" i="41"/>
  <c r="F216" i="41"/>
  <c r="F217" i="41"/>
  <c r="F218" i="41"/>
  <c r="F219" i="41"/>
  <c r="F220" i="41"/>
  <c r="F221" i="41"/>
  <c r="F222" i="41"/>
  <c r="F223" i="41"/>
  <c r="F224" i="41"/>
  <c r="F225" i="41"/>
  <c r="F226" i="41"/>
  <c r="F227" i="41"/>
  <c r="F228" i="41"/>
  <c r="F229" i="41"/>
  <c r="F230" i="41"/>
  <c r="F231" i="41"/>
  <c r="F232" i="41"/>
  <c r="F233" i="41"/>
  <c r="F234" i="41"/>
  <c r="F235" i="41"/>
  <c r="F236" i="41"/>
  <c r="F237" i="41"/>
  <c r="F238" i="41"/>
  <c r="F239" i="41"/>
  <c r="F240" i="41"/>
  <c r="F241" i="41"/>
  <c r="F242" i="41"/>
  <c r="F243" i="41"/>
  <c r="F244" i="41"/>
  <c r="F245" i="41"/>
  <c r="F246" i="41"/>
  <c r="F247" i="41"/>
  <c r="F248" i="41"/>
  <c r="F249" i="41"/>
  <c r="F250" i="41"/>
  <c r="F251" i="41"/>
  <c r="F252" i="41"/>
  <c r="F253" i="41"/>
  <c r="F254" i="41"/>
  <c r="F255" i="41"/>
  <c r="F256" i="41"/>
  <c r="F257" i="41"/>
  <c r="F258" i="41"/>
  <c r="F259" i="41"/>
  <c r="F260" i="41"/>
  <c r="F261" i="41"/>
  <c r="F262" i="41"/>
  <c r="F263" i="41"/>
  <c r="F264" i="41"/>
  <c r="F265" i="41"/>
  <c r="F266" i="41"/>
  <c r="F267" i="41"/>
  <c r="F268" i="41"/>
  <c r="F269" i="41"/>
  <c r="F270" i="41"/>
  <c r="F271" i="41"/>
  <c r="F272" i="41"/>
  <c r="F273" i="41"/>
  <c r="F274" i="41"/>
  <c r="F275" i="41"/>
  <c r="F276" i="41"/>
  <c r="F277" i="41"/>
  <c r="F278" i="41"/>
  <c r="F279" i="41"/>
  <c r="F280" i="41"/>
  <c r="F281" i="41"/>
  <c r="F282" i="41"/>
  <c r="F283" i="41"/>
  <c r="F284" i="41"/>
  <c r="F285" i="41"/>
  <c r="F286" i="41"/>
  <c r="F287" i="41"/>
  <c r="F288" i="41"/>
  <c r="F289" i="41"/>
  <c r="F290" i="41"/>
  <c r="F291" i="41"/>
  <c r="F292" i="41"/>
  <c r="F293" i="41"/>
  <c r="F294" i="41"/>
  <c r="F295" i="41"/>
  <c r="F296" i="41"/>
  <c r="F297" i="41"/>
  <c r="F298" i="41"/>
  <c r="F299" i="41"/>
  <c r="F300" i="41"/>
  <c r="F301" i="41"/>
  <c r="F302" i="41"/>
  <c r="F303" i="41"/>
  <c r="F304" i="41"/>
  <c r="F305" i="41"/>
  <c r="F306" i="41"/>
  <c r="F307" i="41"/>
  <c r="F308" i="41"/>
  <c r="F309" i="41"/>
  <c r="F310" i="41"/>
  <c r="F311" i="41"/>
  <c r="F312" i="41"/>
  <c r="F313" i="41"/>
  <c r="F314" i="41"/>
  <c r="F315" i="41"/>
  <c r="F316" i="41"/>
  <c r="F317" i="41"/>
  <c r="F318" i="41"/>
  <c r="F319" i="41"/>
  <c r="F320" i="41"/>
  <c r="F321" i="41"/>
  <c r="F322" i="41"/>
  <c r="F323" i="41"/>
  <c r="F324" i="41"/>
  <c r="F325" i="41"/>
  <c r="F326" i="41"/>
  <c r="F327" i="41"/>
  <c r="F328" i="41"/>
  <c r="F329" i="41"/>
  <c r="F330" i="41"/>
  <c r="F331" i="41"/>
  <c r="F332" i="41"/>
  <c r="F333" i="41"/>
  <c r="F334" i="41"/>
  <c r="F335" i="41"/>
  <c r="F336" i="41"/>
  <c r="F337" i="41"/>
  <c r="F338" i="41"/>
  <c r="F339" i="41"/>
  <c r="F340" i="41"/>
  <c r="F341" i="41"/>
  <c r="F342" i="41"/>
  <c r="F343" i="41"/>
  <c r="F344" i="41"/>
  <c r="F345" i="41"/>
  <c r="F346" i="41"/>
  <c r="F347" i="41"/>
  <c r="F348" i="41"/>
  <c r="F349" i="41"/>
  <c r="F350" i="41"/>
  <c r="F351" i="41"/>
  <c r="F352" i="41"/>
  <c r="F353" i="41"/>
  <c r="F354" i="41"/>
  <c r="F355" i="41"/>
  <c r="F356" i="41"/>
  <c r="F357" i="41"/>
  <c r="F358" i="41"/>
  <c r="F359" i="41"/>
  <c r="F360" i="41"/>
  <c r="F361" i="41"/>
  <c r="F362" i="41"/>
  <c r="F363" i="41"/>
  <c r="F364" i="41"/>
  <c r="F365" i="41"/>
  <c r="F366" i="41"/>
  <c r="F367" i="41"/>
  <c r="F368" i="41"/>
  <c r="F369" i="41"/>
  <c r="F370" i="41"/>
  <c r="F371" i="41"/>
  <c r="F372" i="41"/>
  <c r="F373" i="41"/>
  <c r="F374" i="41"/>
  <c r="F375" i="41"/>
  <c r="F376" i="41"/>
  <c r="F377" i="41"/>
  <c r="F378" i="41"/>
  <c r="F379" i="41"/>
  <c r="F380" i="41"/>
  <c r="F381" i="41"/>
  <c r="F382" i="41"/>
  <c r="F383" i="41"/>
  <c r="F384" i="41"/>
  <c r="F385" i="41"/>
  <c r="F386" i="41"/>
  <c r="F387" i="41"/>
  <c r="F388" i="41"/>
  <c r="F389" i="41"/>
  <c r="F390" i="41"/>
  <c r="F391" i="41"/>
  <c r="F392" i="41"/>
  <c r="F393" i="41"/>
  <c r="F394" i="41"/>
  <c r="F395" i="41"/>
  <c r="F396" i="41"/>
  <c r="F397" i="41"/>
  <c r="F398" i="41"/>
  <c r="F399" i="41"/>
  <c r="F400" i="41"/>
  <c r="F401" i="41"/>
  <c r="F402" i="41"/>
  <c r="F403" i="41"/>
  <c r="F404" i="41"/>
  <c r="F405" i="41"/>
  <c r="F406" i="41"/>
  <c r="F407" i="41"/>
  <c r="F408" i="41"/>
  <c r="F409" i="41"/>
  <c r="F410" i="41"/>
  <c r="F411" i="41"/>
  <c r="F412" i="41"/>
  <c r="F413" i="41"/>
  <c r="F414" i="41"/>
  <c r="F415" i="41"/>
  <c r="F416" i="41"/>
  <c r="F417" i="41"/>
  <c r="F418" i="41"/>
  <c r="F419" i="41"/>
  <c r="F420" i="41"/>
  <c r="F421" i="41"/>
  <c r="F422" i="41"/>
  <c r="F423" i="41"/>
  <c r="F424" i="41"/>
  <c r="F425" i="41"/>
  <c r="F426" i="41"/>
  <c r="F427" i="41"/>
  <c r="F428" i="41"/>
  <c r="F429" i="41"/>
  <c r="F430" i="41"/>
  <c r="F431" i="41"/>
  <c r="F432" i="41"/>
  <c r="F433" i="41"/>
  <c r="F434" i="41"/>
  <c r="F435" i="41"/>
  <c r="F436" i="41"/>
  <c r="F437" i="41"/>
  <c r="F438" i="41"/>
  <c r="F439" i="41"/>
  <c r="F440" i="41"/>
  <c r="F441" i="41"/>
  <c r="F442" i="41"/>
  <c r="F443" i="41"/>
  <c r="F444" i="41"/>
  <c r="F445" i="41"/>
  <c r="F446" i="41"/>
  <c r="F447" i="41"/>
  <c r="F448" i="41"/>
  <c r="F449" i="41"/>
  <c r="F450" i="41"/>
  <c r="F451" i="41"/>
  <c r="F452" i="41"/>
  <c r="F453" i="41"/>
  <c r="F454" i="41"/>
  <c r="F455" i="41"/>
  <c r="F456" i="41"/>
  <c r="F457" i="41"/>
  <c r="F458" i="41"/>
  <c r="F459" i="41"/>
  <c r="F460" i="41"/>
  <c r="F461" i="41"/>
  <c r="F462" i="41"/>
  <c r="F463" i="41"/>
  <c r="F464" i="41"/>
  <c r="F465" i="41"/>
  <c r="F466" i="41"/>
  <c r="F467" i="41"/>
  <c r="F468" i="41"/>
  <c r="F469" i="41"/>
  <c r="F470" i="41"/>
  <c r="F471" i="41"/>
  <c r="F472" i="41"/>
  <c r="F473" i="41"/>
  <c r="F474" i="41"/>
  <c r="F475" i="41"/>
  <c r="F476" i="41"/>
  <c r="F477" i="41"/>
  <c r="F478" i="41"/>
  <c r="F479" i="41"/>
  <c r="F480" i="41"/>
  <c r="F481" i="41"/>
  <c r="F482" i="41"/>
  <c r="F483" i="41"/>
  <c r="F484" i="41"/>
  <c r="F485" i="41"/>
  <c r="F486" i="41"/>
  <c r="F487" i="41"/>
  <c r="F488" i="41"/>
  <c r="F489" i="41"/>
  <c r="F490" i="41"/>
  <c r="F491" i="41"/>
  <c r="F492" i="41"/>
  <c r="F493" i="41"/>
  <c r="F494" i="41"/>
  <c r="F495" i="41"/>
  <c r="F496" i="41"/>
  <c r="F497" i="41"/>
  <c r="F498" i="41"/>
  <c r="F499" i="41"/>
  <c r="F500" i="41"/>
  <c r="F501" i="41"/>
  <c r="F502" i="41"/>
  <c r="F503" i="41"/>
  <c r="F504" i="41"/>
  <c r="F505" i="41"/>
  <c r="F506" i="41"/>
  <c r="F507" i="41"/>
  <c r="F508" i="41"/>
  <c r="F509" i="41"/>
  <c r="F510" i="41"/>
  <c r="F511" i="41"/>
  <c r="F512" i="41"/>
  <c r="F513" i="41"/>
  <c r="F514" i="41"/>
  <c r="F515" i="41"/>
  <c r="F516" i="41"/>
  <c r="F517" i="41"/>
  <c r="F518" i="41"/>
  <c r="F519" i="41"/>
  <c r="F520" i="41"/>
  <c r="F521" i="41"/>
  <c r="F522" i="41"/>
  <c r="F523" i="41"/>
  <c r="F524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H121" i="41"/>
  <c r="H122" i="41"/>
  <c r="H123" i="41"/>
  <c r="H124" i="41"/>
  <c r="H125" i="41"/>
  <c r="H126" i="41"/>
  <c r="H127" i="41"/>
  <c r="H128" i="41"/>
  <c r="H129" i="41"/>
  <c r="H130" i="41"/>
  <c r="H131" i="41"/>
  <c r="H132" i="41"/>
  <c r="H133" i="41"/>
  <c r="H134" i="41"/>
  <c r="H135" i="41"/>
  <c r="H136" i="41"/>
  <c r="H137" i="41"/>
  <c r="H138" i="41"/>
  <c r="H139" i="41"/>
  <c r="H140" i="41"/>
  <c r="H141" i="41"/>
  <c r="H142" i="41"/>
  <c r="H143" i="41"/>
  <c r="H144" i="41"/>
  <c r="H145" i="41"/>
  <c r="H146" i="41"/>
  <c r="H147" i="41"/>
  <c r="H148" i="41"/>
  <c r="H149" i="41"/>
  <c r="H150" i="41"/>
  <c r="H151" i="41"/>
  <c r="H152" i="41"/>
  <c r="H153" i="41"/>
  <c r="H154" i="41"/>
  <c r="H155" i="41"/>
  <c r="H156" i="41"/>
  <c r="H157" i="41"/>
  <c r="H158" i="41"/>
  <c r="H159" i="41"/>
  <c r="H160" i="41"/>
  <c r="H161" i="41"/>
  <c r="H162" i="41"/>
  <c r="H163" i="41"/>
  <c r="H164" i="41"/>
  <c r="H165" i="41"/>
  <c r="H166" i="41"/>
  <c r="H167" i="41"/>
  <c r="H168" i="41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H195" i="41"/>
  <c r="H196" i="41"/>
  <c r="H197" i="41"/>
  <c r="H198" i="41"/>
  <c r="H199" i="41"/>
  <c r="H200" i="41"/>
  <c r="H201" i="41"/>
  <c r="H202" i="41"/>
  <c r="H203" i="41"/>
  <c r="H204" i="41"/>
  <c r="H205" i="41"/>
  <c r="H206" i="41"/>
  <c r="H207" i="41"/>
  <c r="H208" i="41"/>
  <c r="H209" i="41"/>
  <c r="H210" i="41"/>
  <c r="H211" i="41"/>
  <c r="H212" i="41"/>
  <c r="H213" i="41"/>
  <c r="H214" i="41"/>
  <c r="H215" i="41"/>
  <c r="H216" i="41"/>
  <c r="H217" i="41"/>
  <c r="H218" i="41"/>
  <c r="H219" i="41"/>
  <c r="H220" i="41"/>
  <c r="H221" i="41"/>
  <c r="H222" i="41"/>
  <c r="H223" i="41"/>
  <c r="H224" i="41"/>
  <c r="H225" i="41"/>
  <c r="H226" i="41"/>
  <c r="H227" i="41"/>
  <c r="H228" i="41"/>
  <c r="H229" i="41"/>
  <c r="H230" i="41"/>
  <c r="H231" i="41"/>
  <c r="H232" i="41"/>
  <c r="H233" i="41"/>
  <c r="H234" i="41"/>
  <c r="H235" i="41"/>
  <c r="H236" i="41"/>
  <c r="H237" i="41"/>
  <c r="H238" i="41"/>
  <c r="H239" i="41"/>
  <c r="H240" i="41"/>
  <c r="H241" i="41"/>
  <c r="H242" i="41"/>
  <c r="H243" i="41"/>
  <c r="H244" i="41"/>
  <c r="H245" i="41"/>
  <c r="H246" i="41"/>
  <c r="H247" i="41"/>
  <c r="H248" i="41"/>
  <c r="H249" i="41"/>
  <c r="H250" i="41"/>
  <c r="H251" i="41"/>
  <c r="H252" i="41"/>
  <c r="H253" i="41"/>
  <c r="H254" i="41"/>
  <c r="H255" i="41"/>
  <c r="H256" i="41"/>
  <c r="H257" i="41"/>
  <c r="H258" i="41"/>
  <c r="H259" i="41"/>
  <c r="H260" i="41"/>
  <c r="H261" i="41"/>
  <c r="H262" i="41"/>
  <c r="H263" i="41"/>
  <c r="H264" i="41"/>
  <c r="H265" i="41"/>
  <c r="H266" i="41"/>
  <c r="H267" i="41"/>
  <c r="H268" i="41"/>
  <c r="H269" i="41"/>
  <c r="H270" i="41"/>
  <c r="H271" i="41"/>
  <c r="H272" i="41"/>
  <c r="H273" i="41"/>
  <c r="H274" i="41"/>
  <c r="H275" i="41"/>
  <c r="H276" i="41"/>
  <c r="H277" i="41"/>
  <c r="H278" i="41"/>
  <c r="H279" i="41"/>
  <c r="H280" i="41"/>
  <c r="H281" i="41"/>
  <c r="H282" i="41"/>
  <c r="H283" i="41"/>
  <c r="H284" i="41"/>
  <c r="H285" i="41"/>
  <c r="H286" i="41"/>
  <c r="H287" i="41"/>
  <c r="H288" i="41"/>
  <c r="H289" i="41"/>
  <c r="H290" i="41"/>
  <c r="H291" i="41"/>
  <c r="H292" i="41"/>
  <c r="H293" i="41"/>
  <c r="H294" i="41"/>
  <c r="H295" i="41"/>
  <c r="H296" i="41"/>
  <c r="H297" i="41"/>
  <c r="H298" i="41"/>
  <c r="H299" i="41"/>
  <c r="H300" i="41"/>
  <c r="H301" i="41"/>
  <c r="H302" i="41"/>
  <c r="H303" i="41"/>
  <c r="H304" i="41"/>
  <c r="H305" i="41"/>
  <c r="H306" i="41"/>
  <c r="H307" i="41"/>
  <c r="H308" i="41"/>
  <c r="H309" i="41"/>
  <c r="H310" i="41"/>
  <c r="H311" i="41"/>
  <c r="H312" i="41"/>
  <c r="H313" i="41"/>
  <c r="H314" i="41"/>
  <c r="H315" i="41"/>
  <c r="H316" i="41"/>
  <c r="H317" i="41"/>
  <c r="H318" i="41"/>
  <c r="H319" i="41"/>
  <c r="H320" i="41"/>
  <c r="H321" i="41"/>
  <c r="H322" i="41"/>
  <c r="H323" i="41"/>
  <c r="H324" i="41"/>
  <c r="H325" i="41"/>
  <c r="H326" i="41"/>
  <c r="H327" i="41"/>
  <c r="H328" i="41"/>
  <c r="H329" i="41"/>
  <c r="H330" i="41"/>
  <c r="H331" i="41"/>
  <c r="H332" i="41"/>
  <c r="H333" i="41"/>
  <c r="H334" i="41"/>
  <c r="H335" i="41"/>
  <c r="H336" i="41"/>
  <c r="H337" i="41"/>
  <c r="H338" i="41"/>
  <c r="H339" i="41"/>
  <c r="H340" i="41"/>
  <c r="H341" i="41"/>
  <c r="H342" i="41"/>
  <c r="H343" i="41"/>
  <c r="H344" i="41"/>
  <c r="H345" i="41"/>
  <c r="H346" i="41"/>
  <c r="H347" i="41"/>
  <c r="H348" i="41"/>
  <c r="H349" i="41"/>
  <c r="H350" i="41"/>
  <c r="H351" i="41"/>
  <c r="H352" i="41"/>
  <c r="H353" i="41"/>
  <c r="H354" i="41"/>
  <c r="H355" i="41"/>
  <c r="H356" i="41"/>
  <c r="H357" i="41"/>
  <c r="H358" i="41"/>
  <c r="H359" i="41"/>
  <c r="H360" i="41"/>
  <c r="H361" i="41"/>
  <c r="H362" i="41"/>
  <c r="H363" i="41"/>
  <c r="H364" i="41"/>
  <c r="H365" i="41"/>
  <c r="H366" i="41"/>
  <c r="H367" i="41"/>
  <c r="H368" i="41"/>
  <c r="H369" i="41"/>
  <c r="H370" i="41"/>
  <c r="H371" i="41"/>
  <c r="H372" i="41"/>
  <c r="H373" i="41"/>
  <c r="H374" i="41"/>
  <c r="H375" i="41"/>
  <c r="H376" i="41"/>
  <c r="H377" i="41"/>
  <c r="H378" i="41"/>
  <c r="H379" i="41"/>
  <c r="H380" i="41"/>
  <c r="H381" i="41"/>
  <c r="H382" i="41"/>
  <c r="H383" i="41"/>
  <c r="H384" i="41"/>
  <c r="H385" i="41"/>
  <c r="H386" i="41"/>
  <c r="H387" i="41"/>
  <c r="H388" i="41"/>
  <c r="H389" i="41"/>
  <c r="H390" i="41"/>
  <c r="H391" i="41"/>
  <c r="H392" i="41"/>
  <c r="H393" i="41"/>
  <c r="H394" i="41"/>
  <c r="H395" i="41"/>
  <c r="H396" i="41"/>
  <c r="H397" i="41"/>
  <c r="H398" i="41"/>
  <c r="H399" i="41"/>
  <c r="H400" i="41"/>
  <c r="H401" i="41"/>
  <c r="H402" i="41"/>
  <c r="H403" i="41"/>
  <c r="H404" i="41"/>
  <c r="H405" i="41"/>
  <c r="H406" i="41"/>
  <c r="H407" i="41"/>
  <c r="H408" i="41"/>
  <c r="H409" i="41"/>
  <c r="H410" i="41"/>
  <c r="H411" i="41"/>
  <c r="H412" i="41"/>
  <c r="H413" i="41"/>
  <c r="H414" i="41"/>
  <c r="H415" i="41"/>
  <c r="H416" i="41"/>
  <c r="H417" i="41"/>
  <c r="H418" i="41"/>
  <c r="H419" i="41"/>
  <c r="H420" i="41"/>
  <c r="H421" i="41"/>
  <c r="H422" i="41"/>
  <c r="H423" i="41"/>
  <c r="H424" i="41"/>
  <c r="H425" i="41"/>
  <c r="H426" i="41"/>
  <c r="H427" i="41"/>
  <c r="H428" i="41"/>
  <c r="H429" i="41"/>
  <c r="H430" i="41"/>
  <c r="H431" i="41"/>
  <c r="H432" i="41"/>
  <c r="H433" i="41"/>
  <c r="H434" i="41"/>
  <c r="H435" i="41"/>
  <c r="H436" i="41"/>
  <c r="H437" i="41"/>
  <c r="H438" i="41"/>
  <c r="H439" i="41"/>
  <c r="H440" i="41"/>
  <c r="H441" i="41"/>
  <c r="H442" i="41"/>
  <c r="H443" i="41"/>
  <c r="H444" i="41"/>
  <c r="H445" i="41"/>
  <c r="H446" i="41"/>
  <c r="H447" i="41"/>
  <c r="H448" i="41"/>
  <c r="H449" i="41"/>
  <c r="H450" i="41"/>
  <c r="H451" i="41"/>
  <c r="H452" i="41"/>
  <c r="H453" i="41"/>
  <c r="H454" i="41"/>
  <c r="H455" i="41"/>
  <c r="H456" i="41"/>
  <c r="H457" i="41"/>
  <c r="H458" i="41"/>
  <c r="H459" i="41"/>
  <c r="H460" i="41"/>
  <c r="H461" i="41"/>
  <c r="H462" i="41"/>
  <c r="H463" i="41"/>
  <c r="H464" i="41"/>
  <c r="H465" i="41"/>
  <c r="H466" i="41"/>
  <c r="H467" i="41"/>
  <c r="H468" i="41"/>
  <c r="H469" i="41"/>
  <c r="H470" i="41"/>
  <c r="H471" i="41"/>
  <c r="H472" i="41"/>
  <c r="H473" i="41"/>
  <c r="H474" i="41"/>
  <c r="H475" i="41"/>
  <c r="H476" i="41"/>
  <c r="H477" i="41"/>
  <c r="H478" i="41"/>
  <c r="H479" i="41"/>
  <c r="H480" i="41"/>
  <c r="H481" i="41"/>
  <c r="H482" i="41"/>
  <c r="H483" i="41"/>
  <c r="H484" i="41"/>
  <c r="H485" i="41"/>
  <c r="H486" i="41"/>
  <c r="H487" i="41"/>
  <c r="H488" i="41"/>
  <c r="H489" i="41"/>
  <c r="H490" i="41"/>
  <c r="H491" i="41"/>
  <c r="H492" i="41"/>
  <c r="H493" i="41"/>
  <c r="H494" i="41"/>
  <c r="H495" i="41"/>
  <c r="H496" i="41"/>
  <c r="H497" i="41"/>
  <c r="H498" i="41"/>
  <c r="H499" i="41"/>
  <c r="H500" i="41"/>
  <c r="H501" i="41"/>
  <c r="H502" i="41"/>
  <c r="H503" i="41"/>
  <c r="H504" i="41"/>
  <c r="H505" i="41"/>
  <c r="H506" i="41"/>
  <c r="H507" i="41"/>
  <c r="H508" i="41"/>
  <c r="H509" i="41"/>
  <c r="H510" i="41"/>
  <c r="H511" i="41"/>
  <c r="H512" i="41"/>
  <c r="H513" i="41"/>
  <c r="H514" i="41"/>
  <c r="H515" i="41"/>
  <c r="H516" i="41"/>
  <c r="H517" i="41"/>
  <c r="H518" i="41"/>
  <c r="H519" i="41"/>
  <c r="H520" i="41"/>
  <c r="H521" i="41"/>
  <c r="H522" i="41"/>
  <c r="H523" i="41"/>
  <c r="H524" i="41"/>
  <c r="H15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I121" i="41"/>
  <c r="I122" i="41"/>
  <c r="I123" i="41"/>
  <c r="I124" i="41"/>
  <c r="I125" i="41"/>
  <c r="I126" i="41"/>
  <c r="I127" i="41"/>
  <c r="I128" i="41"/>
  <c r="I129" i="41"/>
  <c r="I130" i="41"/>
  <c r="I131" i="41"/>
  <c r="I132" i="41"/>
  <c r="I133" i="41"/>
  <c r="I134" i="41"/>
  <c r="I135" i="41"/>
  <c r="I136" i="41"/>
  <c r="I137" i="41"/>
  <c r="I138" i="41"/>
  <c r="I139" i="41"/>
  <c r="I140" i="41"/>
  <c r="I141" i="41"/>
  <c r="I142" i="41"/>
  <c r="I143" i="41"/>
  <c r="I144" i="41"/>
  <c r="I145" i="41"/>
  <c r="I146" i="41"/>
  <c r="I147" i="41"/>
  <c r="I148" i="41"/>
  <c r="I149" i="41"/>
  <c r="I150" i="41"/>
  <c r="I151" i="41"/>
  <c r="I152" i="41"/>
  <c r="I153" i="41"/>
  <c r="I154" i="41"/>
  <c r="I155" i="41"/>
  <c r="I156" i="41"/>
  <c r="I157" i="41"/>
  <c r="I158" i="41"/>
  <c r="I159" i="41"/>
  <c r="I160" i="41"/>
  <c r="I161" i="41"/>
  <c r="I162" i="41"/>
  <c r="I163" i="41"/>
  <c r="I164" i="41"/>
  <c r="I165" i="41"/>
  <c r="I166" i="41"/>
  <c r="I167" i="41"/>
  <c r="I168" i="41"/>
  <c r="I169" i="41"/>
  <c r="I170" i="41"/>
  <c r="I171" i="41"/>
  <c r="I172" i="41"/>
  <c r="I173" i="41"/>
  <c r="I174" i="41"/>
  <c r="I175" i="41"/>
  <c r="I176" i="41"/>
  <c r="I177" i="41"/>
  <c r="I178" i="41"/>
  <c r="I179" i="41"/>
  <c r="I180" i="41"/>
  <c r="I181" i="41"/>
  <c r="I182" i="41"/>
  <c r="I183" i="41"/>
  <c r="I184" i="41"/>
  <c r="I185" i="41"/>
  <c r="I186" i="41"/>
  <c r="I187" i="41"/>
  <c r="I188" i="41"/>
  <c r="I189" i="41"/>
  <c r="I190" i="41"/>
  <c r="I191" i="41"/>
  <c r="I192" i="41"/>
  <c r="I193" i="41"/>
  <c r="I194" i="41"/>
  <c r="I195" i="41"/>
  <c r="I196" i="41"/>
  <c r="I197" i="41"/>
  <c r="I198" i="41"/>
  <c r="I199" i="41"/>
  <c r="I200" i="41"/>
  <c r="I201" i="41"/>
  <c r="I202" i="41"/>
  <c r="I203" i="41"/>
  <c r="I204" i="41"/>
  <c r="I205" i="41"/>
  <c r="I206" i="41"/>
  <c r="I207" i="41"/>
  <c r="I208" i="41"/>
  <c r="I209" i="41"/>
  <c r="I210" i="41"/>
  <c r="I211" i="41"/>
  <c r="I212" i="41"/>
  <c r="I213" i="41"/>
  <c r="I214" i="41"/>
  <c r="I215" i="41"/>
  <c r="I216" i="41"/>
  <c r="I217" i="41"/>
  <c r="I218" i="41"/>
  <c r="I219" i="41"/>
  <c r="I220" i="41"/>
  <c r="I221" i="41"/>
  <c r="I222" i="41"/>
  <c r="I223" i="41"/>
  <c r="I224" i="41"/>
  <c r="I225" i="41"/>
  <c r="I226" i="41"/>
  <c r="I227" i="41"/>
  <c r="I228" i="41"/>
  <c r="I229" i="41"/>
  <c r="I230" i="41"/>
  <c r="I231" i="41"/>
  <c r="I232" i="41"/>
  <c r="I233" i="41"/>
  <c r="I234" i="41"/>
  <c r="I235" i="41"/>
  <c r="I236" i="41"/>
  <c r="I237" i="41"/>
  <c r="I238" i="41"/>
  <c r="I239" i="41"/>
  <c r="I240" i="41"/>
  <c r="I241" i="41"/>
  <c r="I242" i="41"/>
  <c r="I243" i="41"/>
  <c r="I244" i="41"/>
  <c r="I245" i="41"/>
  <c r="I246" i="41"/>
  <c r="I247" i="41"/>
  <c r="I248" i="41"/>
  <c r="I249" i="41"/>
  <c r="I250" i="41"/>
  <c r="I251" i="41"/>
  <c r="I252" i="41"/>
  <c r="I253" i="41"/>
  <c r="I254" i="41"/>
  <c r="I255" i="41"/>
  <c r="I256" i="41"/>
  <c r="I257" i="41"/>
  <c r="I258" i="41"/>
  <c r="I259" i="41"/>
  <c r="I260" i="41"/>
  <c r="I261" i="41"/>
  <c r="I262" i="41"/>
  <c r="I263" i="41"/>
  <c r="I264" i="41"/>
  <c r="I265" i="41"/>
  <c r="I266" i="41"/>
  <c r="I267" i="41"/>
  <c r="I268" i="41"/>
  <c r="I269" i="41"/>
  <c r="I270" i="41"/>
  <c r="I271" i="41"/>
  <c r="I272" i="41"/>
  <c r="I273" i="41"/>
  <c r="I274" i="41"/>
  <c r="I275" i="41"/>
  <c r="I276" i="41"/>
  <c r="I277" i="41"/>
  <c r="I278" i="41"/>
  <c r="I279" i="41"/>
  <c r="I280" i="41"/>
  <c r="I281" i="41"/>
  <c r="I282" i="41"/>
  <c r="I283" i="41"/>
  <c r="I284" i="41"/>
  <c r="I285" i="41"/>
  <c r="I286" i="41"/>
  <c r="I287" i="41"/>
  <c r="I288" i="41"/>
  <c r="I289" i="41"/>
  <c r="I290" i="41"/>
  <c r="I291" i="41"/>
  <c r="I292" i="41"/>
  <c r="I293" i="41"/>
  <c r="I294" i="41"/>
  <c r="I295" i="41"/>
  <c r="I296" i="41"/>
  <c r="I297" i="41"/>
  <c r="I298" i="41"/>
  <c r="I299" i="41"/>
  <c r="I300" i="41"/>
  <c r="I301" i="41"/>
  <c r="I302" i="41"/>
  <c r="I303" i="41"/>
  <c r="I304" i="41"/>
  <c r="I305" i="41"/>
  <c r="I306" i="41"/>
  <c r="I307" i="41"/>
  <c r="I308" i="41"/>
  <c r="I309" i="41"/>
  <c r="I310" i="41"/>
  <c r="I311" i="41"/>
  <c r="I312" i="41"/>
  <c r="I313" i="41"/>
  <c r="I314" i="41"/>
  <c r="I315" i="41"/>
  <c r="I316" i="41"/>
  <c r="I317" i="41"/>
  <c r="I318" i="41"/>
  <c r="I319" i="41"/>
  <c r="I320" i="41"/>
  <c r="I321" i="41"/>
  <c r="I322" i="41"/>
  <c r="I323" i="41"/>
  <c r="I324" i="41"/>
  <c r="I325" i="41"/>
  <c r="I326" i="41"/>
  <c r="I327" i="41"/>
  <c r="I328" i="41"/>
  <c r="I329" i="41"/>
  <c r="I330" i="41"/>
  <c r="I331" i="41"/>
  <c r="I332" i="41"/>
  <c r="I333" i="41"/>
  <c r="I334" i="41"/>
  <c r="I335" i="41"/>
  <c r="I336" i="41"/>
  <c r="I337" i="41"/>
  <c r="I338" i="41"/>
  <c r="I339" i="41"/>
  <c r="I340" i="41"/>
  <c r="I341" i="41"/>
  <c r="I342" i="41"/>
  <c r="I343" i="41"/>
  <c r="I344" i="41"/>
  <c r="I345" i="41"/>
  <c r="I346" i="41"/>
  <c r="I347" i="41"/>
  <c r="I348" i="41"/>
  <c r="I349" i="41"/>
  <c r="I350" i="41"/>
  <c r="I351" i="41"/>
  <c r="I352" i="41"/>
  <c r="I353" i="41"/>
  <c r="I354" i="41"/>
  <c r="I355" i="41"/>
  <c r="I356" i="41"/>
  <c r="I357" i="41"/>
  <c r="I358" i="41"/>
  <c r="I359" i="41"/>
  <c r="I360" i="41"/>
  <c r="I361" i="41"/>
  <c r="I362" i="41"/>
  <c r="I363" i="41"/>
  <c r="I364" i="41"/>
  <c r="I365" i="41"/>
  <c r="I366" i="41"/>
  <c r="I367" i="41"/>
  <c r="I368" i="41"/>
  <c r="I369" i="41"/>
  <c r="I370" i="41"/>
  <c r="I371" i="41"/>
  <c r="I372" i="41"/>
  <c r="I373" i="41"/>
  <c r="I374" i="41"/>
  <c r="I375" i="41"/>
  <c r="I376" i="41"/>
  <c r="I377" i="41"/>
  <c r="I378" i="41"/>
  <c r="I379" i="41"/>
  <c r="I380" i="41"/>
  <c r="I381" i="41"/>
  <c r="I382" i="41"/>
  <c r="I383" i="41"/>
  <c r="I384" i="41"/>
  <c r="I385" i="41"/>
  <c r="I386" i="41"/>
  <c r="I387" i="41"/>
  <c r="I388" i="41"/>
  <c r="I389" i="41"/>
  <c r="I390" i="41"/>
  <c r="I391" i="41"/>
  <c r="I392" i="41"/>
  <c r="I393" i="41"/>
  <c r="I394" i="41"/>
  <c r="I395" i="41"/>
  <c r="I396" i="41"/>
  <c r="I397" i="41"/>
  <c r="I398" i="41"/>
  <c r="I399" i="41"/>
  <c r="I400" i="41"/>
  <c r="I401" i="41"/>
  <c r="I402" i="41"/>
  <c r="I403" i="41"/>
  <c r="I404" i="41"/>
  <c r="I405" i="41"/>
  <c r="I406" i="41"/>
  <c r="I407" i="41"/>
  <c r="I408" i="41"/>
  <c r="I409" i="41"/>
  <c r="I410" i="41"/>
  <c r="I411" i="41"/>
  <c r="I412" i="41"/>
  <c r="I413" i="41"/>
  <c r="I414" i="41"/>
  <c r="I415" i="41"/>
  <c r="I416" i="41"/>
  <c r="I417" i="41"/>
  <c r="I418" i="41"/>
  <c r="I419" i="41"/>
  <c r="I420" i="41"/>
  <c r="I421" i="41"/>
  <c r="I422" i="41"/>
  <c r="I423" i="41"/>
  <c r="I424" i="41"/>
  <c r="I425" i="41"/>
  <c r="I426" i="41"/>
  <c r="I427" i="41"/>
  <c r="I428" i="41"/>
  <c r="I429" i="41"/>
  <c r="I430" i="41"/>
  <c r="I431" i="41"/>
  <c r="I432" i="41"/>
  <c r="I433" i="41"/>
  <c r="I434" i="41"/>
  <c r="I435" i="41"/>
  <c r="I436" i="41"/>
  <c r="I437" i="41"/>
  <c r="I438" i="41"/>
  <c r="I439" i="41"/>
  <c r="I440" i="41"/>
  <c r="I441" i="41"/>
  <c r="I442" i="41"/>
  <c r="I443" i="41"/>
  <c r="I444" i="41"/>
  <c r="I445" i="41"/>
  <c r="I446" i="41"/>
  <c r="I447" i="41"/>
  <c r="I448" i="41"/>
  <c r="I449" i="41"/>
  <c r="I450" i="41"/>
  <c r="I451" i="41"/>
  <c r="I452" i="41"/>
  <c r="I453" i="41"/>
  <c r="I454" i="41"/>
  <c r="I455" i="41"/>
  <c r="I456" i="41"/>
  <c r="I457" i="41"/>
  <c r="I458" i="41"/>
  <c r="I459" i="41"/>
  <c r="I460" i="41"/>
  <c r="I461" i="41"/>
  <c r="I462" i="41"/>
  <c r="I463" i="41"/>
  <c r="I464" i="41"/>
  <c r="I465" i="41"/>
  <c r="I466" i="41"/>
  <c r="I467" i="41"/>
  <c r="I468" i="41"/>
  <c r="I469" i="41"/>
  <c r="I470" i="41"/>
  <c r="I471" i="41"/>
  <c r="I472" i="41"/>
  <c r="I473" i="41"/>
  <c r="I474" i="41"/>
  <c r="I475" i="41"/>
  <c r="I476" i="41"/>
  <c r="I477" i="41"/>
  <c r="I478" i="41"/>
  <c r="I479" i="41"/>
  <c r="I480" i="41"/>
  <c r="I481" i="41"/>
  <c r="I482" i="41"/>
  <c r="I483" i="41"/>
  <c r="I484" i="41"/>
  <c r="I485" i="41"/>
  <c r="I486" i="41"/>
  <c r="I487" i="41"/>
  <c r="I488" i="41"/>
  <c r="I489" i="41"/>
  <c r="I490" i="41"/>
  <c r="I491" i="41"/>
  <c r="I492" i="41"/>
  <c r="I493" i="41"/>
  <c r="I494" i="41"/>
  <c r="I495" i="41"/>
  <c r="I496" i="41"/>
  <c r="I497" i="41"/>
  <c r="I498" i="41"/>
  <c r="I499" i="41"/>
  <c r="I500" i="41"/>
  <c r="I501" i="41"/>
  <c r="I502" i="41"/>
  <c r="I503" i="41"/>
  <c r="I504" i="41"/>
  <c r="I505" i="41"/>
  <c r="I506" i="41"/>
  <c r="I507" i="41"/>
  <c r="I508" i="41"/>
  <c r="I509" i="41"/>
  <c r="I510" i="41"/>
  <c r="I511" i="41"/>
  <c r="I512" i="41"/>
  <c r="I513" i="41"/>
  <c r="I514" i="41"/>
  <c r="I515" i="41"/>
  <c r="I516" i="41"/>
  <c r="I517" i="41"/>
  <c r="I518" i="41"/>
  <c r="I519" i="41"/>
  <c r="I520" i="41"/>
  <c r="I521" i="41"/>
  <c r="I522" i="41"/>
  <c r="I523" i="41"/>
  <c r="I524" i="41"/>
  <c r="I15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J106" i="41"/>
  <c r="J107" i="41"/>
  <c r="J108" i="41"/>
  <c r="J109" i="41"/>
  <c r="J110" i="41"/>
  <c r="J111" i="41"/>
  <c r="J112" i="41"/>
  <c r="J113" i="41"/>
  <c r="J114" i="41"/>
  <c r="J115" i="41"/>
  <c r="J116" i="41"/>
  <c r="J117" i="41"/>
  <c r="J118" i="41"/>
  <c r="J119" i="41"/>
  <c r="J120" i="41"/>
  <c r="J121" i="41"/>
  <c r="J122" i="41"/>
  <c r="J123" i="41"/>
  <c r="J124" i="41"/>
  <c r="J125" i="41"/>
  <c r="J126" i="41"/>
  <c r="J127" i="41"/>
  <c r="J128" i="41"/>
  <c r="J129" i="41"/>
  <c r="J130" i="41"/>
  <c r="J131" i="41"/>
  <c r="J132" i="41"/>
  <c r="J133" i="41"/>
  <c r="J134" i="41"/>
  <c r="J135" i="41"/>
  <c r="J136" i="41"/>
  <c r="J137" i="41"/>
  <c r="J138" i="41"/>
  <c r="J139" i="41"/>
  <c r="J140" i="41"/>
  <c r="J141" i="41"/>
  <c r="J142" i="41"/>
  <c r="J143" i="41"/>
  <c r="J144" i="41"/>
  <c r="J145" i="41"/>
  <c r="J146" i="41"/>
  <c r="J147" i="41"/>
  <c r="J148" i="41"/>
  <c r="J149" i="41"/>
  <c r="J150" i="41"/>
  <c r="J151" i="41"/>
  <c r="J152" i="41"/>
  <c r="J153" i="41"/>
  <c r="J154" i="41"/>
  <c r="J155" i="41"/>
  <c r="J156" i="41"/>
  <c r="J157" i="41"/>
  <c r="J158" i="41"/>
  <c r="J159" i="41"/>
  <c r="J160" i="41"/>
  <c r="J161" i="41"/>
  <c r="J162" i="41"/>
  <c r="J163" i="41"/>
  <c r="J164" i="41"/>
  <c r="J165" i="41"/>
  <c r="J166" i="41"/>
  <c r="J167" i="41"/>
  <c r="J168" i="41"/>
  <c r="J169" i="41"/>
  <c r="J170" i="41"/>
  <c r="J171" i="41"/>
  <c r="J172" i="41"/>
  <c r="J173" i="41"/>
  <c r="J174" i="41"/>
  <c r="J175" i="41"/>
  <c r="J176" i="41"/>
  <c r="J177" i="41"/>
  <c r="J178" i="41"/>
  <c r="J179" i="41"/>
  <c r="J180" i="41"/>
  <c r="J181" i="41"/>
  <c r="J182" i="41"/>
  <c r="J183" i="41"/>
  <c r="J184" i="41"/>
  <c r="J185" i="41"/>
  <c r="J186" i="41"/>
  <c r="J187" i="41"/>
  <c r="J188" i="41"/>
  <c r="J189" i="41"/>
  <c r="J190" i="41"/>
  <c r="J191" i="41"/>
  <c r="J192" i="41"/>
  <c r="J193" i="41"/>
  <c r="J194" i="41"/>
  <c r="J195" i="41"/>
  <c r="J196" i="41"/>
  <c r="J197" i="41"/>
  <c r="J198" i="41"/>
  <c r="J199" i="41"/>
  <c r="J200" i="41"/>
  <c r="J201" i="41"/>
  <c r="J202" i="41"/>
  <c r="J203" i="41"/>
  <c r="J204" i="41"/>
  <c r="J205" i="41"/>
  <c r="J206" i="41"/>
  <c r="J207" i="41"/>
  <c r="J208" i="41"/>
  <c r="J209" i="41"/>
  <c r="J210" i="41"/>
  <c r="J211" i="41"/>
  <c r="J212" i="41"/>
  <c r="J213" i="41"/>
  <c r="J214" i="41"/>
  <c r="J215" i="41"/>
  <c r="J216" i="41"/>
  <c r="J217" i="41"/>
  <c r="J218" i="41"/>
  <c r="J219" i="41"/>
  <c r="J220" i="41"/>
  <c r="J221" i="41"/>
  <c r="J222" i="41"/>
  <c r="J223" i="41"/>
  <c r="J224" i="41"/>
  <c r="J225" i="41"/>
  <c r="J226" i="41"/>
  <c r="J227" i="41"/>
  <c r="J228" i="41"/>
  <c r="J229" i="41"/>
  <c r="J230" i="41"/>
  <c r="J231" i="41"/>
  <c r="J232" i="41"/>
  <c r="J233" i="41"/>
  <c r="J234" i="41"/>
  <c r="J235" i="41"/>
  <c r="J236" i="41"/>
  <c r="J237" i="41"/>
  <c r="J238" i="41"/>
  <c r="J239" i="41"/>
  <c r="J240" i="41"/>
  <c r="J241" i="41"/>
  <c r="J242" i="41"/>
  <c r="J243" i="41"/>
  <c r="J244" i="41"/>
  <c r="J245" i="41"/>
  <c r="J246" i="41"/>
  <c r="J247" i="41"/>
  <c r="J248" i="41"/>
  <c r="J249" i="41"/>
  <c r="J250" i="41"/>
  <c r="J251" i="41"/>
  <c r="J252" i="41"/>
  <c r="J253" i="41"/>
  <c r="J254" i="41"/>
  <c r="J255" i="41"/>
  <c r="J256" i="41"/>
  <c r="J257" i="41"/>
  <c r="J258" i="41"/>
  <c r="J259" i="41"/>
  <c r="J260" i="41"/>
  <c r="J261" i="41"/>
  <c r="J262" i="41"/>
  <c r="J263" i="41"/>
  <c r="J264" i="41"/>
  <c r="J265" i="41"/>
  <c r="J266" i="41"/>
  <c r="J267" i="41"/>
  <c r="J268" i="41"/>
  <c r="J269" i="41"/>
  <c r="J270" i="41"/>
  <c r="J271" i="41"/>
  <c r="J272" i="41"/>
  <c r="J273" i="41"/>
  <c r="J274" i="41"/>
  <c r="J275" i="41"/>
  <c r="J276" i="41"/>
  <c r="J277" i="41"/>
  <c r="J278" i="41"/>
  <c r="J279" i="41"/>
  <c r="J280" i="41"/>
  <c r="J281" i="41"/>
  <c r="J282" i="41"/>
  <c r="J283" i="41"/>
  <c r="J284" i="41"/>
  <c r="J285" i="41"/>
  <c r="J286" i="41"/>
  <c r="J287" i="41"/>
  <c r="J288" i="41"/>
  <c r="J289" i="41"/>
  <c r="J290" i="41"/>
  <c r="J291" i="41"/>
  <c r="J292" i="41"/>
  <c r="J293" i="41"/>
  <c r="J294" i="41"/>
  <c r="J295" i="41"/>
  <c r="J296" i="41"/>
  <c r="J297" i="41"/>
  <c r="J298" i="41"/>
  <c r="J299" i="41"/>
  <c r="J300" i="41"/>
  <c r="J301" i="41"/>
  <c r="J302" i="41"/>
  <c r="J303" i="41"/>
  <c r="J304" i="41"/>
  <c r="J305" i="41"/>
  <c r="J306" i="41"/>
  <c r="J307" i="41"/>
  <c r="J308" i="41"/>
  <c r="J309" i="41"/>
  <c r="J310" i="41"/>
  <c r="J311" i="41"/>
  <c r="J312" i="41"/>
  <c r="J313" i="41"/>
  <c r="J314" i="41"/>
  <c r="J315" i="41"/>
  <c r="J316" i="41"/>
  <c r="J317" i="41"/>
  <c r="J318" i="41"/>
  <c r="J319" i="41"/>
  <c r="J320" i="41"/>
  <c r="J321" i="41"/>
  <c r="J322" i="41"/>
  <c r="J323" i="41"/>
  <c r="J324" i="41"/>
  <c r="J325" i="41"/>
  <c r="J326" i="41"/>
  <c r="J327" i="41"/>
  <c r="J328" i="41"/>
  <c r="J329" i="41"/>
  <c r="J330" i="41"/>
  <c r="J331" i="41"/>
  <c r="J332" i="41"/>
  <c r="J333" i="41"/>
  <c r="J334" i="41"/>
  <c r="J335" i="41"/>
  <c r="J336" i="41"/>
  <c r="J337" i="41"/>
  <c r="J338" i="41"/>
  <c r="J339" i="41"/>
  <c r="J340" i="41"/>
  <c r="J341" i="41"/>
  <c r="J342" i="41"/>
  <c r="J343" i="41"/>
  <c r="J344" i="41"/>
  <c r="J345" i="41"/>
  <c r="J346" i="41"/>
  <c r="J347" i="41"/>
  <c r="J348" i="41"/>
  <c r="J349" i="41"/>
  <c r="J350" i="41"/>
  <c r="J351" i="41"/>
  <c r="J352" i="41"/>
  <c r="J353" i="41"/>
  <c r="J354" i="41"/>
  <c r="J355" i="41"/>
  <c r="J356" i="41"/>
  <c r="J357" i="41"/>
  <c r="J358" i="41"/>
  <c r="J359" i="41"/>
  <c r="J360" i="41"/>
  <c r="J361" i="41"/>
  <c r="J362" i="41"/>
  <c r="J363" i="41"/>
  <c r="J364" i="41"/>
  <c r="J365" i="41"/>
  <c r="J366" i="41"/>
  <c r="J367" i="41"/>
  <c r="J368" i="41"/>
  <c r="J369" i="41"/>
  <c r="J370" i="41"/>
  <c r="J371" i="41"/>
  <c r="J372" i="41"/>
  <c r="J373" i="41"/>
  <c r="J374" i="41"/>
  <c r="J375" i="41"/>
  <c r="J376" i="41"/>
  <c r="J377" i="41"/>
  <c r="J378" i="41"/>
  <c r="J379" i="41"/>
  <c r="J380" i="41"/>
  <c r="J381" i="41"/>
  <c r="J382" i="41"/>
  <c r="J383" i="41"/>
  <c r="J384" i="41"/>
  <c r="J385" i="41"/>
  <c r="J386" i="41"/>
  <c r="J387" i="41"/>
  <c r="J388" i="41"/>
  <c r="J389" i="41"/>
  <c r="J390" i="41"/>
  <c r="J391" i="41"/>
  <c r="J392" i="41"/>
  <c r="J393" i="41"/>
  <c r="J394" i="41"/>
  <c r="J395" i="41"/>
  <c r="J396" i="41"/>
  <c r="J397" i="41"/>
  <c r="J398" i="41"/>
  <c r="J399" i="41"/>
  <c r="J400" i="41"/>
  <c r="J401" i="41"/>
  <c r="J402" i="41"/>
  <c r="J403" i="41"/>
  <c r="J404" i="41"/>
  <c r="J405" i="41"/>
  <c r="J406" i="41"/>
  <c r="J407" i="41"/>
  <c r="J408" i="41"/>
  <c r="J409" i="41"/>
  <c r="J410" i="41"/>
  <c r="J411" i="41"/>
  <c r="J412" i="41"/>
  <c r="J413" i="41"/>
  <c r="J414" i="41"/>
  <c r="J415" i="41"/>
  <c r="J416" i="41"/>
  <c r="J417" i="41"/>
  <c r="J418" i="41"/>
  <c r="J419" i="41"/>
  <c r="J420" i="41"/>
  <c r="J421" i="41"/>
  <c r="J422" i="41"/>
  <c r="J423" i="41"/>
  <c r="J424" i="41"/>
  <c r="J425" i="41"/>
  <c r="J426" i="41"/>
  <c r="J427" i="41"/>
  <c r="J428" i="41"/>
  <c r="J429" i="41"/>
  <c r="J430" i="41"/>
  <c r="J431" i="41"/>
  <c r="J432" i="41"/>
  <c r="J433" i="41"/>
  <c r="J434" i="41"/>
  <c r="J435" i="41"/>
  <c r="J436" i="41"/>
  <c r="J437" i="41"/>
  <c r="J438" i="41"/>
  <c r="J439" i="41"/>
  <c r="J440" i="41"/>
  <c r="J441" i="41"/>
  <c r="J442" i="41"/>
  <c r="J443" i="41"/>
  <c r="J444" i="41"/>
  <c r="J445" i="41"/>
  <c r="J446" i="41"/>
  <c r="J447" i="41"/>
  <c r="J448" i="41"/>
  <c r="J449" i="41"/>
  <c r="J450" i="41"/>
  <c r="J451" i="41"/>
  <c r="J452" i="41"/>
  <c r="J453" i="41"/>
  <c r="J454" i="41"/>
  <c r="J455" i="41"/>
  <c r="J456" i="41"/>
  <c r="J457" i="41"/>
  <c r="J458" i="41"/>
  <c r="J459" i="41"/>
  <c r="J460" i="41"/>
  <c r="J461" i="41"/>
  <c r="J462" i="41"/>
  <c r="J463" i="41"/>
  <c r="J464" i="41"/>
  <c r="J465" i="41"/>
  <c r="J466" i="41"/>
  <c r="J467" i="41"/>
  <c r="J468" i="41"/>
  <c r="J469" i="41"/>
  <c r="J470" i="41"/>
  <c r="J471" i="41"/>
  <c r="J472" i="41"/>
  <c r="J473" i="41"/>
  <c r="J474" i="41"/>
  <c r="J475" i="41"/>
  <c r="J476" i="41"/>
  <c r="J477" i="41"/>
  <c r="J478" i="41"/>
  <c r="J479" i="41"/>
  <c r="J480" i="41"/>
  <c r="J481" i="41"/>
  <c r="J482" i="41"/>
  <c r="J483" i="41"/>
  <c r="J484" i="41"/>
  <c r="J485" i="41"/>
  <c r="J486" i="41"/>
  <c r="J487" i="41"/>
  <c r="J488" i="41"/>
  <c r="J489" i="41"/>
  <c r="J490" i="41"/>
  <c r="J491" i="41"/>
  <c r="J492" i="41"/>
  <c r="J493" i="41"/>
  <c r="J494" i="41"/>
  <c r="J495" i="41"/>
  <c r="J496" i="41"/>
  <c r="J497" i="41"/>
  <c r="J498" i="41"/>
  <c r="J499" i="41"/>
  <c r="J500" i="41"/>
  <c r="J501" i="41"/>
  <c r="J502" i="41"/>
  <c r="J503" i="41"/>
  <c r="J504" i="41"/>
  <c r="J505" i="41"/>
  <c r="J506" i="41"/>
  <c r="J507" i="41"/>
  <c r="J508" i="41"/>
  <c r="J509" i="41"/>
  <c r="J510" i="41"/>
  <c r="J511" i="41"/>
  <c r="J512" i="41"/>
  <c r="J513" i="41"/>
  <c r="J514" i="41"/>
  <c r="J515" i="41"/>
  <c r="J516" i="41"/>
  <c r="J517" i="41"/>
  <c r="J518" i="41"/>
  <c r="J519" i="41"/>
  <c r="J520" i="41"/>
  <c r="J521" i="41"/>
  <c r="J522" i="41"/>
  <c r="J523" i="41"/>
  <c r="J524" i="41"/>
  <c r="J15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K104" i="41"/>
  <c r="K105" i="41"/>
  <c r="K106" i="41"/>
  <c r="K107" i="41"/>
  <c r="K108" i="41"/>
  <c r="K109" i="41"/>
  <c r="K110" i="41"/>
  <c r="K111" i="41"/>
  <c r="K112" i="41"/>
  <c r="K113" i="41"/>
  <c r="K114" i="41"/>
  <c r="K115" i="41"/>
  <c r="K116" i="41"/>
  <c r="K117" i="41"/>
  <c r="K118" i="41"/>
  <c r="K119" i="41"/>
  <c r="K120" i="41"/>
  <c r="K121" i="41"/>
  <c r="K122" i="41"/>
  <c r="K123" i="41"/>
  <c r="K124" i="41"/>
  <c r="K125" i="41"/>
  <c r="K126" i="41"/>
  <c r="K127" i="41"/>
  <c r="K128" i="41"/>
  <c r="K129" i="41"/>
  <c r="K130" i="41"/>
  <c r="K131" i="41"/>
  <c r="K132" i="41"/>
  <c r="K133" i="41"/>
  <c r="K134" i="41"/>
  <c r="K135" i="41"/>
  <c r="K136" i="41"/>
  <c r="K137" i="41"/>
  <c r="K138" i="41"/>
  <c r="K139" i="41"/>
  <c r="K140" i="41"/>
  <c r="K141" i="41"/>
  <c r="K142" i="41"/>
  <c r="K143" i="41"/>
  <c r="K144" i="41"/>
  <c r="K145" i="41"/>
  <c r="K146" i="41"/>
  <c r="K147" i="41"/>
  <c r="K148" i="41"/>
  <c r="K149" i="41"/>
  <c r="K150" i="41"/>
  <c r="K151" i="41"/>
  <c r="K152" i="41"/>
  <c r="K153" i="41"/>
  <c r="K154" i="41"/>
  <c r="K155" i="41"/>
  <c r="K156" i="41"/>
  <c r="K157" i="41"/>
  <c r="K158" i="41"/>
  <c r="K159" i="41"/>
  <c r="K160" i="41"/>
  <c r="K161" i="41"/>
  <c r="K162" i="41"/>
  <c r="K163" i="41"/>
  <c r="K164" i="41"/>
  <c r="K165" i="41"/>
  <c r="K166" i="41"/>
  <c r="K167" i="41"/>
  <c r="K168" i="41"/>
  <c r="K169" i="41"/>
  <c r="K170" i="41"/>
  <c r="K171" i="41"/>
  <c r="K172" i="41"/>
  <c r="K173" i="41"/>
  <c r="K174" i="41"/>
  <c r="K175" i="41"/>
  <c r="K176" i="41"/>
  <c r="K177" i="41"/>
  <c r="K178" i="41"/>
  <c r="K179" i="41"/>
  <c r="K180" i="41"/>
  <c r="K181" i="41"/>
  <c r="K182" i="41"/>
  <c r="K183" i="41"/>
  <c r="K184" i="41"/>
  <c r="K185" i="41"/>
  <c r="K186" i="41"/>
  <c r="K187" i="41"/>
  <c r="K188" i="41"/>
  <c r="K189" i="41"/>
  <c r="K190" i="41"/>
  <c r="K191" i="41"/>
  <c r="K192" i="41"/>
  <c r="K193" i="41"/>
  <c r="K194" i="41"/>
  <c r="K195" i="41"/>
  <c r="K196" i="41"/>
  <c r="K197" i="41"/>
  <c r="K198" i="41"/>
  <c r="K199" i="41"/>
  <c r="K200" i="41"/>
  <c r="K201" i="41"/>
  <c r="K202" i="41"/>
  <c r="K203" i="41"/>
  <c r="K204" i="41"/>
  <c r="K205" i="41"/>
  <c r="K206" i="41"/>
  <c r="K207" i="41"/>
  <c r="K208" i="41"/>
  <c r="K209" i="41"/>
  <c r="K210" i="41"/>
  <c r="K211" i="41"/>
  <c r="K212" i="41"/>
  <c r="K213" i="41"/>
  <c r="K214" i="41"/>
  <c r="K215" i="41"/>
  <c r="K216" i="41"/>
  <c r="K217" i="41"/>
  <c r="K218" i="41"/>
  <c r="K219" i="41"/>
  <c r="K220" i="41"/>
  <c r="K221" i="41"/>
  <c r="K222" i="41"/>
  <c r="K223" i="41"/>
  <c r="K224" i="41"/>
  <c r="K225" i="41"/>
  <c r="K226" i="41"/>
  <c r="K227" i="41"/>
  <c r="K228" i="41"/>
  <c r="K229" i="41"/>
  <c r="K230" i="41"/>
  <c r="K231" i="41"/>
  <c r="K232" i="41"/>
  <c r="K233" i="41"/>
  <c r="K234" i="41"/>
  <c r="K235" i="41"/>
  <c r="K236" i="41"/>
  <c r="K237" i="41"/>
  <c r="K238" i="41"/>
  <c r="K239" i="41"/>
  <c r="K240" i="41"/>
  <c r="K241" i="41"/>
  <c r="K242" i="41"/>
  <c r="K243" i="41"/>
  <c r="K244" i="41"/>
  <c r="K245" i="41"/>
  <c r="K246" i="41"/>
  <c r="K247" i="41"/>
  <c r="K248" i="41"/>
  <c r="K249" i="41"/>
  <c r="K250" i="41"/>
  <c r="K251" i="41"/>
  <c r="K252" i="41"/>
  <c r="K253" i="41"/>
  <c r="K254" i="41"/>
  <c r="K255" i="41"/>
  <c r="K256" i="41"/>
  <c r="K257" i="41"/>
  <c r="K258" i="41"/>
  <c r="K259" i="41"/>
  <c r="K260" i="41"/>
  <c r="K261" i="41"/>
  <c r="K262" i="41"/>
  <c r="K263" i="41"/>
  <c r="K264" i="41"/>
  <c r="K265" i="41"/>
  <c r="K266" i="41"/>
  <c r="K267" i="41"/>
  <c r="K268" i="41"/>
  <c r="K269" i="41"/>
  <c r="K270" i="41"/>
  <c r="K271" i="41"/>
  <c r="K272" i="41"/>
  <c r="K273" i="41"/>
  <c r="K274" i="41"/>
  <c r="K275" i="41"/>
  <c r="K276" i="41"/>
  <c r="K277" i="41"/>
  <c r="K278" i="41"/>
  <c r="K279" i="41"/>
  <c r="K280" i="41"/>
  <c r="K281" i="41"/>
  <c r="K282" i="41"/>
  <c r="K283" i="41"/>
  <c r="K284" i="41"/>
  <c r="K285" i="41"/>
  <c r="K286" i="41"/>
  <c r="K287" i="41"/>
  <c r="K288" i="41"/>
  <c r="K289" i="41"/>
  <c r="K290" i="41"/>
  <c r="K291" i="41"/>
  <c r="K292" i="41"/>
  <c r="K293" i="41"/>
  <c r="K294" i="41"/>
  <c r="K295" i="41"/>
  <c r="K296" i="41"/>
  <c r="K297" i="41"/>
  <c r="K298" i="41"/>
  <c r="K299" i="41"/>
  <c r="K300" i="41"/>
  <c r="K301" i="41"/>
  <c r="K302" i="41"/>
  <c r="K303" i="41"/>
  <c r="K304" i="41"/>
  <c r="K305" i="41"/>
  <c r="K306" i="41"/>
  <c r="K307" i="41"/>
  <c r="K308" i="41"/>
  <c r="K309" i="41"/>
  <c r="K310" i="41"/>
  <c r="K311" i="41"/>
  <c r="K312" i="41"/>
  <c r="K313" i="41"/>
  <c r="K314" i="41"/>
  <c r="K315" i="41"/>
  <c r="K316" i="41"/>
  <c r="K317" i="41"/>
  <c r="K318" i="41"/>
  <c r="K319" i="41"/>
  <c r="K320" i="41"/>
  <c r="K321" i="41"/>
  <c r="K322" i="41"/>
  <c r="K323" i="41"/>
  <c r="K324" i="41"/>
  <c r="K325" i="41"/>
  <c r="K326" i="41"/>
  <c r="K327" i="41"/>
  <c r="K328" i="41"/>
  <c r="K329" i="41"/>
  <c r="K330" i="41"/>
  <c r="K331" i="41"/>
  <c r="K332" i="41"/>
  <c r="K333" i="41"/>
  <c r="K334" i="41"/>
  <c r="K335" i="41"/>
  <c r="K336" i="41"/>
  <c r="K337" i="41"/>
  <c r="K338" i="41"/>
  <c r="K339" i="41"/>
  <c r="K340" i="41"/>
  <c r="K341" i="41"/>
  <c r="K342" i="41"/>
  <c r="K343" i="41"/>
  <c r="K344" i="41"/>
  <c r="K345" i="41"/>
  <c r="K346" i="41"/>
  <c r="K347" i="41"/>
  <c r="K348" i="41"/>
  <c r="K349" i="41"/>
  <c r="K350" i="41"/>
  <c r="K351" i="41"/>
  <c r="K352" i="41"/>
  <c r="K353" i="41"/>
  <c r="K354" i="41"/>
  <c r="K355" i="41"/>
  <c r="K356" i="41"/>
  <c r="K357" i="41"/>
  <c r="K358" i="41"/>
  <c r="K359" i="41"/>
  <c r="K360" i="41"/>
  <c r="K361" i="41"/>
  <c r="K362" i="41"/>
  <c r="K363" i="41"/>
  <c r="K364" i="41"/>
  <c r="K365" i="41"/>
  <c r="K366" i="41"/>
  <c r="K367" i="41"/>
  <c r="K368" i="41"/>
  <c r="K369" i="41"/>
  <c r="K370" i="41"/>
  <c r="K371" i="41"/>
  <c r="K372" i="41"/>
  <c r="K373" i="41"/>
  <c r="K374" i="41"/>
  <c r="K375" i="41"/>
  <c r="K376" i="41"/>
  <c r="K377" i="41"/>
  <c r="K378" i="41"/>
  <c r="K379" i="41"/>
  <c r="K380" i="41"/>
  <c r="K381" i="41"/>
  <c r="K382" i="41"/>
  <c r="K383" i="41"/>
  <c r="K384" i="41"/>
  <c r="K385" i="41"/>
  <c r="K386" i="41"/>
  <c r="K387" i="41"/>
  <c r="K388" i="41"/>
  <c r="K389" i="41"/>
  <c r="K390" i="41"/>
  <c r="K391" i="41"/>
  <c r="K392" i="41"/>
  <c r="K393" i="41"/>
  <c r="K394" i="41"/>
  <c r="K395" i="41"/>
  <c r="K396" i="41"/>
  <c r="K397" i="41"/>
  <c r="K398" i="41"/>
  <c r="K399" i="41"/>
  <c r="K400" i="41"/>
  <c r="K401" i="41"/>
  <c r="K402" i="41"/>
  <c r="K403" i="41"/>
  <c r="K404" i="41"/>
  <c r="K405" i="41"/>
  <c r="K406" i="41"/>
  <c r="K407" i="41"/>
  <c r="K408" i="41"/>
  <c r="K409" i="41"/>
  <c r="K410" i="41"/>
  <c r="K411" i="41"/>
  <c r="K412" i="41"/>
  <c r="K413" i="41"/>
  <c r="K414" i="41"/>
  <c r="K415" i="41"/>
  <c r="K416" i="41"/>
  <c r="K417" i="41"/>
  <c r="K418" i="41"/>
  <c r="K419" i="41"/>
  <c r="K420" i="41"/>
  <c r="K421" i="41"/>
  <c r="K422" i="41"/>
  <c r="K423" i="41"/>
  <c r="K424" i="41"/>
  <c r="K425" i="41"/>
  <c r="K426" i="41"/>
  <c r="K427" i="41"/>
  <c r="K428" i="41"/>
  <c r="K429" i="41"/>
  <c r="K430" i="41"/>
  <c r="K431" i="41"/>
  <c r="K432" i="41"/>
  <c r="K433" i="41"/>
  <c r="K434" i="41"/>
  <c r="K435" i="41"/>
  <c r="K436" i="41"/>
  <c r="K437" i="41"/>
  <c r="K438" i="41"/>
  <c r="K439" i="41"/>
  <c r="K440" i="41"/>
  <c r="K441" i="41"/>
  <c r="K442" i="41"/>
  <c r="K443" i="41"/>
  <c r="K444" i="41"/>
  <c r="K445" i="41"/>
  <c r="K446" i="41"/>
  <c r="K447" i="41"/>
  <c r="K448" i="41"/>
  <c r="K449" i="41"/>
  <c r="K450" i="41"/>
  <c r="K451" i="41"/>
  <c r="K452" i="41"/>
  <c r="K453" i="41"/>
  <c r="K454" i="41"/>
  <c r="K455" i="41"/>
  <c r="K456" i="41"/>
  <c r="K457" i="41"/>
  <c r="K458" i="41"/>
  <c r="K459" i="41"/>
  <c r="K460" i="41"/>
  <c r="K461" i="41"/>
  <c r="K462" i="41"/>
  <c r="K463" i="41"/>
  <c r="K464" i="41"/>
  <c r="K465" i="41"/>
  <c r="K466" i="41"/>
  <c r="K467" i="41"/>
  <c r="K468" i="41"/>
  <c r="K469" i="41"/>
  <c r="K470" i="41"/>
  <c r="K471" i="41"/>
  <c r="K472" i="41"/>
  <c r="K473" i="41"/>
  <c r="K474" i="41"/>
  <c r="K475" i="41"/>
  <c r="K476" i="41"/>
  <c r="K477" i="41"/>
  <c r="K478" i="41"/>
  <c r="K479" i="41"/>
  <c r="K480" i="41"/>
  <c r="K481" i="41"/>
  <c r="K482" i="41"/>
  <c r="K483" i="41"/>
  <c r="K484" i="41"/>
  <c r="K485" i="41"/>
  <c r="K486" i="41"/>
  <c r="K487" i="41"/>
  <c r="K488" i="41"/>
  <c r="K489" i="41"/>
  <c r="K490" i="41"/>
  <c r="K491" i="41"/>
  <c r="K492" i="41"/>
  <c r="K493" i="41"/>
  <c r="K494" i="41"/>
  <c r="K495" i="41"/>
  <c r="K496" i="41"/>
  <c r="K497" i="41"/>
  <c r="K498" i="41"/>
  <c r="K499" i="41"/>
  <c r="K500" i="41"/>
  <c r="K501" i="41"/>
  <c r="K502" i="41"/>
  <c r="K503" i="41"/>
  <c r="K504" i="41"/>
  <c r="K505" i="41"/>
  <c r="K506" i="41"/>
  <c r="K507" i="41"/>
  <c r="K508" i="41"/>
  <c r="K509" i="41"/>
  <c r="K510" i="41"/>
  <c r="K511" i="41"/>
  <c r="K512" i="41"/>
  <c r="K513" i="41"/>
  <c r="K514" i="41"/>
  <c r="K515" i="41"/>
  <c r="K516" i="41"/>
  <c r="K517" i="41"/>
  <c r="K518" i="41"/>
  <c r="K519" i="41"/>
  <c r="K520" i="41"/>
  <c r="K521" i="41"/>
  <c r="K522" i="41"/>
  <c r="K523" i="41"/>
  <c r="K524" i="41"/>
  <c r="K15" i="41"/>
  <c r="L524" i="41"/>
  <c r="L15" i="41"/>
  <c r="M524" i="41"/>
  <c r="M15" i="41"/>
  <c r="C17" i="41"/>
  <c r="L17" i="41"/>
  <c r="M17" i="41"/>
  <c r="L18" i="41"/>
  <c r="M18" i="41"/>
  <c r="L19" i="41"/>
  <c r="M19" i="41"/>
  <c r="L20" i="41"/>
  <c r="M20" i="41"/>
  <c r="L21" i="41"/>
  <c r="M21" i="41"/>
  <c r="L22" i="41"/>
  <c r="M22" i="41"/>
  <c r="L23" i="41"/>
  <c r="M23" i="41"/>
  <c r="L24" i="41"/>
  <c r="M24" i="41"/>
  <c r="L25" i="41"/>
  <c r="M25" i="41"/>
  <c r="L26" i="41"/>
  <c r="M26" i="41"/>
  <c r="L27" i="41"/>
  <c r="M27" i="41"/>
  <c r="L28" i="41"/>
  <c r="M28" i="41"/>
  <c r="L29" i="41"/>
  <c r="M29" i="41"/>
  <c r="L30" i="41"/>
  <c r="M30" i="41"/>
  <c r="L31" i="41"/>
  <c r="M31" i="41"/>
  <c r="L32" i="41"/>
  <c r="M32" i="41"/>
  <c r="L33" i="41"/>
  <c r="M33" i="41"/>
  <c r="L34" i="41"/>
  <c r="M34" i="41"/>
  <c r="L35" i="41"/>
  <c r="M35" i="41"/>
  <c r="L36" i="41"/>
  <c r="M36" i="41"/>
  <c r="L37" i="41"/>
  <c r="M37" i="41"/>
  <c r="L38" i="41"/>
  <c r="M38" i="41"/>
  <c r="L39" i="41"/>
  <c r="M39" i="41"/>
  <c r="L40" i="41"/>
  <c r="M40" i="41"/>
  <c r="L41" i="41"/>
  <c r="M41" i="41"/>
  <c r="L42" i="41"/>
  <c r="M42" i="41"/>
  <c r="L43" i="41"/>
  <c r="M43" i="41"/>
  <c r="L44" i="41"/>
  <c r="M44" i="41"/>
  <c r="L45" i="41"/>
  <c r="M45" i="41"/>
  <c r="L46" i="41"/>
  <c r="M46" i="41"/>
  <c r="L47" i="41"/>
  <c r="M47" i="41"/>
  <c r="L48" i="41"/>
  <c r="M48" i="41"/>
  <c r="L49" i="41"/>
  <c r="M49" i="41"/>
  <c r="L50" i="41"/>
  <c r="M50" i="41"/>
  <c r="L51" i="41"/>
  <c r="M51" i="41"/>
  <c r="L52" i="41"/>
  <c r="M52" i="41"/>
  <c r="L53" i="41"/>
  <c r="M53" i="41"/>
  <c r="L54" i="41"/>
  <c r="M54" i="41"/>
  <c r="L55" i="41"/>
  <c r="M55" i="41"/>
  <c r="L56" i="41"/>
  <c r="M56" i="41"/>
  <c r="L57" i="41"/>
  <c r="M57" i="41"/>
  <c r="L58" i="41"/>
  <c r="M58" i="41"/>
  <c r="L59" i="41"/>
  <c r="M59" i="41"/>
  <c r="L60" i="41"/>
  <c r="M60" i="41"/>
  <c r="L61" i="41"/>
  <c r="M61" i="41"/>
  <c r="L62" i="41"/>
  <c r="M62" i="41"/>
  <c r="L63" i="41"/>
  <c r="M63" i="41"/>
  <c r="L64" i="41"/>
  <c r="M64" i="41"/>
  <c r="L65" i="41"/>
  <c r="M65" i="41"/>
  <c r="L66" i="41"/>
  <c r="M66" i="41"/>
  <c r="L67" i="41"/>
  <c r="M67" i="41"/>
  <c r="L68" i="41"/>
  <c r="M68" i="41"/>
  <c r="L69" i="41"/>
  <c r="M69" i="41"/>
  <c r="L70" i="41"/>
  <c r="M70" i="41"/>
  <c r="L71" i="41"/>
  <c r="M71" i="41"/>
  <c r="L72" i="41"/>
  <c r="M72" i="41"/>
  <c r="L73" i="41"/>
  <c r="M73" i="41"/>
  <c r="L74" i="41"/>
  <c r="M74" i="41"/>
  <c r="L75" i="41"/>
  <c r="M75" i="41"/>
  <c r="L76" i="41"/>
  <c r="M76" i="41"/>
  <c r="L77" i="41"/>
  <c r="M77" i="41"/>
  <c r="L78" i="41"/>
  <c r="M78" i="41"/>
  <c r="L79" i="41"/>
  <c r="M79" i="41"/>
  <c r="L80" i="41"/>
  <c r="M80" i="41"/>
  <c r="L81" i="41"/>
  <c r="M81" i="41"/>
  <c r="L82" i="41"/>
  <c r="M82" i="41"/>
  <c r="L83" i="41"/>
  <c r="M83" i="41"/>
  <c r="L84" i="41"/>
  <c r="M84" i="41"/>
  <c r="L85" i="41"/>
  <c r="M85" i="41"/>
  <c r="L86" i="41"/>
  <c r="M86" i="41"/>
  <c r="L87" i="41"/>
  <c r="M87" i="41"/>
  <c r="L88" i="41"/>
  <c r="M88" i="41"/>
  <c r="L89" i="41"/>
  <c r="M89" i="41"/>
  <c r="L90" i="41"/>
  <c r="M90" i="41"/>
  <c r="L91" i="41"/>
  <c r="M91" i="41"/>
  <c r="L92" i="41"/>
  <c r="M92" i="41"/>
  <c r="L93" i="41"/>
  <c r="M93" i="41"/>
  <c r="L94" i="41"/>
  <c r="M94" i="41"/>
  <c r="L95" i="41"/>
  <c r="M95" i="41"/>
  <c r="L96" i="41"/>
  <c r="M96" i="41"/>
  <c r="L97" i="41"/>
  <c r="M97" i="41"/>
  <c r="L98" i="41"/>
  <c r="M98" i="41"/>
  <c r="L99" i="41"/>
  <c r="M99" i="41"/>
  <c r="L100" i="41"/>
  <c r="M100" i="41"/>
  <c r="L101" i="41"/>
  <c r="M101" i="41"/>
  <c r="L102" i="41"/>
  <c r="M102" i="41"/>
  <c r="L103" i="41"/>
  <c r="M103" i="41"/>
  <c r="L104" i="41"/>
  <c r="M104" i="41"/>
  <c r="L105" i="41"/>
  <c r="M105" i="41"/>
  <c r="L106" i="41"/>
  <c r="M106" i="41"/>
  <c r="L107" i="41"/>
  <c r="M107" i="41"/>
  <c r="L108" i="41"/>
  <c r="M108" i="41"/>
  <c r="L109" i="41"/>
  <c r="M109" i="41"/>
  <c r="L110" i="41"/>
  <c r="M110" i="41"/>
  <c r="L111" i="41"/>
  <c r="M111" i="41"/>
  <c r="L112" i="41"/>
  <c r="M112" i="41"/>
  <c r="L113" i="41"/>
  <c r="M113" i="41"/>
  <c r="L114" i="41"/>
  <c r="M114" i="41"/>
  <c r="L115" i="41"/>
  <c r="M115" i="41"/>
  <c r="L116" i="41"/>
  <c r="M116" i="41"/>
  <c r="L117" i="41"/>
  <c r="M117" i="41"/>
  <c r="L118" i="41"/>
  <c r="M118" i="41"/>
  <c r="L119" i="41"/>
  <c r="M119" i="41"/>
  <c r="L120" i="41"/>
  <c r="M120" i="41"/>
  <c r="L121" i="41"/>
  <c r="M121" i="41"/>
  <c r="L122" i="41"/>
  <c r="M122" i="41"/>
  <c r="L123" i="41"/>
  <c r="M123" i="41"/>
  <c r="L124" i="41"/>
  <c r="M124" i="41"/>
  <c r="L125" i="41"/>
  <c r="M125" i="41"/>
  <c r="L126" i="41"/>
  <c r="M126" i="41"/>
  <c r="L127" i="41"/>
  <c r="M127" i="41"/>
  <c r="L128" i="41"/>
  <c r="M128" i="41"/>
  <c r="L129" i="41"/>
  <c r="M129" i="41"/>
  <c r="L130" i="41"/>
  <c r="M130" i="41"/>
  <c r="L131" i="41"/>
  <c r="M131" i="41"/>
  <c r="L132" i="41"/>
  <c r="M132" i="41"/>
  <c r="L133" i="41"/>
  <c r="M133" i="41"/>
  <c r="L134" i="41"/>
  <c r="M134" i="41"/>
  <c r="L135" i="41"/>
  <c r="M135" i="41"/>
  <c r="L136" i="41"/>
  <c r="M136" i="41"/>
  <c r="L137" i="41"/>
  <c r="M137" i="41"/>
  <c r="L138" i="41"/>
  <c r="M138" i="41"/>
  <c r="L139" i="41"/>
  <c r="M139" i="41"/>
  <c r="L140" i="41"/>
  <c r="M140" i="41"/>
  <c r="L141" i="41"/>
  <c r="M141" i="41"/>
  <c r="L142" i="41"/>
  <c r="M142" i="41"/>
  <c r="L143" i="41"/>
  <c r="M143" i="41"/>
  <c r="L144" i="41"/>
  <c r="M144" i="41"/>
  <c r="L145" i="41"/>
  <c r="M145" i="41"/>
  <c r="L146" i="41"/>
  <c r="M146" i="41"/>
  <c r="L147" i="41"/>
  <c r="M147" i="41"/>
  <c r="L148" i="41"/>
  <c r="M148" i="41"/>
  <c r="L149" i="41"/>
  <c r="M149" i="41"/>
  <c r="L150" i="41"/>
  <c r="M150" i="41"/>
  <c r="L151" i="41"/>
  <c r="M151" i="41"/>
  <c r="L152" i="41"/>
  <c r="M152" i="41"/>
  <c r="L153" i="41"/>
  <c r="M153" i="41"/>
  <c r="L154" i="41"/>
  <c r="M154" i="41"/>
  <c r="L155" i="41"/>
  <c r="M155" i="41"/>
  <c r="L156" i="41"/>
  <c r="M156" i="41"/>
  <c r="L157" i="41"/>
  <c r="M157" i="41"/>
  <c r="L158" i="41"/>
  <c r="M158" i="41"/>
  <c r="L159" i="41"/>
  <c r="M159" i="41"/>
  <c r="L160" i="41"/>
  <c r="M160" i="41"/>
  <c r="L161" i="41"/>
  <c r="M161" i="41"/>
  <c r="L162" i="41"/>
  <c r="M162" i="41"/>
  <c r="L163" i="41"/>
  <c r="M163" i="41"/>
  <c r="L164" i="41"/>
  <c r="M164" i="41"/>
  <c r="L165" i="41"/>
  <c r="M165" i="41"/>
  <c r="L166" i="41"/>
  <c r="M166" i="41"/>
  <c r="L167" i="41"/>
  <c r="M167" i="41"/>
  <c r="L168" i="41"/>
  <c r="M168" i="41"/>
  <c r="L169" i="41"/>
  <c r="M169" i="41"/>
  <c r="L170" i="41"/>
  <c r="M170" i="41"/>
  <c r="L171" i="41"/>
  <c r="M171" i="41"/>
  <c r="L172" i="41"/>
  <c r="M172" i="41"/>
  <c r="L173" i="41"/>
  <c r="M173" i="41"/>
  <c r="L174" i="41"/>
  <c r="M174" i="41"/>
  <c r="L175" i="41"/>
  <c r="M175" i="41"/>
  <c r="L176" i="41"/>
  <c r="M176" i="41"/>
  <c r="L177" i="41"/>
  <c r="M177" i="41"/>
  <c r="L178" i="41"/>
  <c r="M178" i="41"/>
  <c r="L179" i="41"/>
  <c r="M179" i="41"/>
  <c r="L180" i="41"/>
  <c r="M180" i="41"/>
  <c r="L181" i="41"/>
  <c r="M181" i="41"/>
  <c r="L182" i="41"/>
  <c r="M182" i="41"/>
  <c r="L183" i="41"/>
  <c r="M183" i="41"/>
  <c r="L184" i="41"/>
  <c r="M184" i="41"/>
  <c r="L185" i="41"/>
  <c r="M185" i="41"/>
  <c r="L186" i="41"/>
  <c r="M186" i="41"/>
  <c r="L187" i="41"/>
  <c r="M187" i="41"/>
  <c r="L188" i="41"/>
  <c r="M188" i="41"/>
  <c r="L189" i="41"/>
  <c r="M189" i="41"/>
  <c r="L190" i="41"/>
  <c r="M190" i="41"/>
  <c r="L191" i="41"/>
  <c r="M191" i="41"/>
  <c r="L192" i="41"/>
  <c r="M192" i="41"/>
  <c r="L193" i="41"/>
  <c r="M193" i="41"/>
  <c r="L194" i="41"/>
  <c r="M194" i="41"/>
  <c r="L195" i="41"/>
  <c r="M195" i="41"/>
  <c r="L196" i="41"/>
  <c r="M196" i="41"/>
  <c r="L197" i="41"/>
  <c r="M197" i="41"/>
  <c r="L198" i="41"/>
  <c r="M198" i="41"/>
  <c r="L199" i="41"/>
  <c r="M199" i="41"/>
  <c r="L200" i="41"/>
  <c r="M200" i="41"/>
  <c r="L201" i="41"/>
  <c r="M201" i="41"/>
  <c r="L202" i="41"/>
  <c r="M202" i="41"/>
  <c r="L203" i="41"/>
  <c r="M203" i="41"/>
  <c r="L204" i="41"/>
  <c r="M204" i="41"/>
  <c r="L205" i="41"/>
  <c r="M205" i="41"/>
  <c r="L206" i="41"/>
  <c r="M206" i="41"/>
  <c r="L207" i="41"/>
  <c r="M207" i="41"/>
  <c r="L208" i="41"/>
  <c r="M208" i="41"/>
  <c r="L209" i="41"/>
  <c r="M209" i="41"/>
  <c r="L210" i="41"/>
  <c r="M210" i="41"/>
  <c r="L211" i="41"/>
  <c r="M211" i="41"/>
  <c r="L212" i="41"/>
  <c r="M212" i="41"/>
  <c r="L213" i="41"/>
  <c r="M213" i="41"/>
  <c r="L214" i="41"/>
  <c r="M214" i="41"/>
  <c r="L215" i="41"/>
  <c r="M215" i="41"/>
  <c r="L216" i="41"/>
  <c r="M216" i="41"/>
  <c r="L217" i="41"/>
  <c r="M217" i="41"/>
  <c r="L218" i="41"/>
  <c r="M218" i="41"/>
  <c r="L219" i="41"/>
  <c r="M219" i="41"/>
  <c r="L220" i="41"/>
  <c r="M220" i="41"/>
  <c r="L221" i="41"/>
  <c r="M221" i="41"/>
  <c r="L222" i="41"/>
  <c r="M222" i="41"/>
  <c r="L223" i="41"/>
  <c r="M223" i="41"/>
  <c r="L224" i="41"/>
  <c r="M224" i="41"/>
  <c r="L225" i="41"/>
  <c r="M225" i="41"/>
  <c r="L226" i="41"/>
  <c r="M226" i="41"/>
  <c r="L227" i="41"/>
  <c r="M227" i="41"/>
  <c r="L228" i="41"/>
  <c r="M228" i="41"/>
  <c r="L229" i="41"/>
  <c r="M229" i="41"/>
  <c r="L230" i="41"/>
  <c r="M230" i="41"/>
  <c r="L231" i="41"/>
  <c r="M231" i="41"/>
  <c r="L232" i="41"/>
  <c r="M232" i="41"/>
  <c r="L233" i="41"/>
  <c r="M233" i="41"/>
  <c r="L234" i="41"/>
  <c r="M234" i="41"/>
  <c r="L235" i="41"/>
  <c r="M235" i="41"/>
  <c r="L236" i="41"/>
  <c r="M236" i="41"/>
  <c r="L237" i="41"/>
  <c r="M237" i="41"/>
  <c r="L238" i="41"/>
  <c r="M238" i="41"/>
  <c r="L239" i="41"/>
  <c r="M239" i="41"/>
  <c r="L240" i="41"/>
  <c r="M240" i="41"/>
  <c r="L241" i="41"/>
  <c r="M241" i="41"/>
  <c r="L242" i="41"/>
  <c r="M242" i="41"/>
  <c r="L243" i="41"/>
  <c r="M243" i="41"/>
  <c r="L244" i="41"/>
  <c r="M244" i="41"/>
  <c r="L245" i="41"/>
  <c r="M245" i="41"/>
  <c r="L246" i="41"/>
  <c r="M246" i="41"/>
  <c r="L247" i="41"/>
  <c r="M247" i="41"/>
  <c r="L248" i="41"/>
  <c r="M248" i="41"/>
  <c r="L249" i="41"/>
  <c r="M249" i="41"/>
  <c r="L250" i="41"/>
  <c r="M250" i="41"/>
  <c r="L251" i="41"/>
  <c r="M251" i="41"/>
  <c r="L252" i="41"/>
  <c r="M252" i="41"/>
  <c r="L253" i="41"/>
  <c r="M253" i="41"/>
  <c r="L254" i="41"/>
  <c r="M254" i="41"/>
  <c r="L255" i="41"/>
  <c r="M255" i="41"/>
  <c r="L256" i="41"/>
  <c r="M256" i="41"/>
  <c r="L257" i="41"/>
  <c r="M257" i="41"/>
  <c r="L258" i="41"/>
  <c r="M258" i="41"/>
  <c r="L259" i="41"/>
  <c r="M259" i="41"/>
  <c r="L260" i="41"/>
  <c r="M260" i="41"/>
  <c r="L261" i="41"/>
  <c r="M261" i="41"/>
  <c r="L262" i="41"/>
  <c r="M262" i="41"/>
  <c r="L263" i="41"/>
  <c r="M263" i="41"/>
  <c r="L264" i="41"/>
  <c r="M264" i="41"/>
  <c r="L265" i="41"/>
  <c r="M265" i="41"/>
  <c r="L266" i="41"/>
  <c r="M266" i="41"/>
  <c r="L267" i="41"/>
  <c r="M267" i="41"/>
  <c r="L268" i="41"/>
  <c r="M268" i="41"/>
  <c r="L269" i="41"/>
  <c r="M269" i="41"/>
  <c r="L270" i="41"/>
  <c r="M270" i="41"/>
  <c r="L271" i="41"/>
  <c r="M271" i="41"/>
  <c r="L272" i="41"/>
  <c r="M272" i="41"/>
  <c r="L273" i="41"/>
  <c r="M273" i="41"/>
  <c r="L274" i="41"/>
  <c r="M274" i="41"/>
  <c r="L275" i="41"/>
  <c r="M275" i="41"/>
  <c r="L276" i="41"/>
  <c r="M276" i="41"/>
  <c r="L277" i="41"/>
  <c r="M277" i="41"/>
  <c r="L278" i="41"/>
  <c r="M278" i="41"/>
  <c r="L279" i="41"/>
  <c r="M279" i="41"/>
  <c r="L280" i="41"/>
  <c r="M280" i="41"/>
  <c r="L281" i="41"/>
  <c r="M281" i="41"/>
  <c r="L282" i="41"/>
  <c r="M282" i="41"/>
  <c r="L283" i="41"/>
  <c r="M283" i="41"/>
  <c r="L284" i="41"/>
  <c r="M284" i="41"/>
  <c r="L285" i="41"/>
  <c r="M285" i="41"/>
  <c r="L286" i="41"/>
  <c r="M286" i="41"/>
  <c r="L287" i="41"/>
  <c r="M287" i="41"/>
  <c r="L288" i="41"/>
  <c r="M288" i="41"/>
  <c r="L289" i="41"/>
  <c r="M289" i="41"/>
  <c r="L290" i="41"/>
  <c r="M290" i="41"/>
  <c r="L291" i="41"/>
  <c r="M291" i="41"/>
  <c r="L292" i="41"/>
  <c r="M292" i="41"/>
  <c r="L293" i="41"/>
  <c r="M293" i="41"/>
  <c r="L294" i="41"/>
  <c r="M294" i="41"/>
  <c r="L295" i="41"/>
  <c r="M295" i="41"/>
  <c r="L296" i="41"/>
  <c r="M296" i="41"/>
  <c r="L297" i="41"/>
  <c r="M297" i="41"/>
  <c r="L298" i="41"/>
  <c r="M298" i="41"/>
  <c r="L299" i="41"/>
  <c r="M299" i="41"/>
  <c r="L300" i="41"/>
  <c r="M300" i="41"/>
  <c r="L301" i="41"/>
  <c r="M301" i="41"/>
  <c r="L302" i="41"/>
  <c r="M302" i="41"/>
  <c r="L303" i="41"/>
  <c r="M303" i="41"/>
  <c r="L304" i="41"/>
  <c r="M304" i="41"/>
  <c r="L305" i="41"/>
  <c r="M305" i="41"/>
  <c r="L306" i="41"/>
  <c r="M306" i="41"/>
  <c r="L307" i="41"/>
  <c r="M307" i="41"/>
  <c r="L308" i="41"/>
  <c r="M308" i="41"/>
  <c r="L309" i="41"/>
  <c r="M309" i="41"/>
  <c r="L310" i="41"/>
  <c r="M310" i="41"/>
  <c r="L311" i="41"/>
  <c r="M311" i="41"/>
  <c r="L312" i="41"/>
  <c r="M312" i="41"/>
  <c r="L313" i="41"/>
  <c r="M313" i="41"/>
  <c r="L314" i="41"/>
  <c r="M314" i="41"/>
  <c r="L315" i="41"/>
  <c r="M315" i="41"/>
  <c r="L316" i="41"/>
  <c r="M316" i="41"/>
  <c r="L317" i="41"/>
  <c r="M317" i="41"/>
  <c r="L318" i="41"/>
  <c r="M318" i="41"/>
  <c r="L319" i="41"/>
  <c r="M319" i="41"/>
  <c r="L320" i="41"/>
  <c r="M320" i="41"/>
  <c r="L321" i="41"/>
  <c r="M321" i="41"/>
  <c r="L322" i="41"/>
  <c r="M322" i="41"/>
  <c r="L323" i="41"/>
  <c r="M323" i="41"/>
  <c r="L324" i="41"/>
  <c r="M324" i="41"/>
  <c r="L325" i="41"/>
  <c r="M325" i="41"/>
  <c r="L326" i="41"/>
  <c r="M326" i="41"/>
  <c r="L327" i="41"/>
  <c r="M327" i="41"/>
  <c r="L328" i="41"/>
  <c r="M328" i="41"/>
  <c r="L329" i="41"/>
  <c r="M329" i="41"/>
  <c r="L330" i="41"/>
  <c r="M330" i="41"/>
  <c r="L331" i="41"/>
  <c r="M331" i="41"/>
  <c r="L332" i="41"/>
  <c r="M332" i="41"/>
  <c r="L333" i="41"/>
  <c r="M333" i="41"/>
  <c r="L334" i="41"/>
  <c r="M334" i="41"/>
  <c r="L335" i="41"/>
  <c r="M335" i="41"/>
  <c r="L336" i="41"/>
  <c r="M336" i="41"/>
  <c r="L337" i="41"/>
  <c r="M337" i="41"/>
  <c r="L338" i="41"/>
  <c r="M338" i="41"/>
  <c r="L339" i="41"/>
  <c r="M339" i="41"/>
  <c r="L340" i="41"/>
  <c r="M340" i="41"/>
  <c r="L341" i="41"/>
  <c r="M341" i="41"/>
  <c r="L342" i="41"/>
  <c r="M342" i="41"/>
  <c r="L343" i="41"/>
  <c r="M343" i="41"/>
  <c r="L344" i="41"/>
  <c r="M344" i="41"/>
  <c r="L345" i="41"/>
  <c r="M345" i="41"/>
  <c r="L346" i="41"/>
  <c r="M346" i="41"/>
  <c r="L347" i="41"/>
  <c r="M347" i="41"/>
  <c r="L348" i="41"/>
  <c r="M348" i="41"/>
  <c r="L349" i="41"/>
  <c r="M349" i="41"/>
  <c r="L350" i="41"/>
  <c r="M350" i="41"/>
  <c r="L351" i="41"/>
  <c r="M351" i="41"/>
  <c r="L352" i="41"/>
  <c r="M352" i="41"/>
  <c r="L353" i="41"/>
  <c r="M353" i="41"/>
  <c r="L354" i="41"/>
  <c r="M354" i="41"/>
  <c r="L355" i="41"/>
  <c r="M355" i="41"/>
  <c r="L356" i="41"/>
  <c r="M356" i="41"/>
  <c r="L357" i="41"/>
  <c r="M357" i="41"/>
  <c r="L358" i="41"/>
  <c r="M358" i="41"/>
  <c r="L359" i="41"/>
  <c r="M359" i="41"/>
  <c r="L360" i="41"/>
  <c r="M360" i="41"/>
  <c r="L361" i="41"/>
  <c r="M361" i="41"/>
  <c r="L362" i="41"/>
  <c r="M362" i="41"/>
  <c r="L363" i="41"/>
  <c r="M363" i="41"/>
  <c r="L364" i="41"/>
  <c r="M364" i="41"/>
  <c r="L365" i="41"/>
  <c r="M365" i="41"/>
  <c r="L366" i="41"/>
  <c r="M366" i="41"/>
  <c r="L367" i="41"/>
  <c r="M367" i="41"/>
  <c r="L368" i="41"/>
  <c r="M368" i="41"/>
  <c r="L369" i="41"/>
  <c r="M369" i="41"/>
  <c r="L370" i="41"/>
  <c r="M370" i="41"/>
  <c r="L371" i="41"/>
  <c r="M371" i="41"/>
  <c r="L372" i="41"/>
  <c r="M372" i="41"/>
  <c r="L373" i="41"/>
  <c r="M373" i="41"/>
  <c r="L374" i="41"/>
  <c r="M374" i="41"/>
  <c r="L375" i="41"/>
  <c r="M375" i="41"/>
  <c r="L376" i="41"/>
  <c r="M376" i="41"/>
  <c r="L377" i="41"/>
  <c r="M377" i="41"/>
  <c r="L378" i="41"/>
  <c r="M378" i="41"/>
  <c r="L379" i="41"/>
  <c r="M379" i="41"/>
  <c r="L380" i="41"/>
  <c r="M380" i="41"/>
  <c r="L381" i="41"/>
  <c r="M381" i="41"/>
  <c r="L382" i="41"/>
  <c r="M382" i="41"/>
  <c r="L383" i="41"/>
  <c r="M383" i="41"/>
  <c r="L384" i="41"/>
  <c r="M384" i="41"/>
  <c r="L385" i="41"/>
  <c r="M385" i="41"/>
  <c r="L386" i="41"/>
  <c r="M386" i="41"/>
  <c r="L387" i="41"/>
  <c r="M387" i="41"/>
  <c r="L388" i="41"/>
  <c r="M388" i="41"/>
  <c r="L389" i="41"/>
  <c r="M389" i="41"/>
  <c r="L390" i="41"/>
  <c r="M390" i="41"/>
  <c r="L391" i="41"/>
  <c r="M391" i="41"/>
  <c r="L392" i="41"/>
  <c r="M392" i="41"/>
  <c r="L393" i="41"/>
  <c r="M393" i="41"/>
  <c r="L394" i="41"/>
  <c r="M394" i="41"/>
  <c r="L395" i="41"/>
  <c r="M395" i="41"/>
  <c r="L396" i="41"/>
  <c r="M396" i="41"/>
  <c r="L397" i="41"/>
  <c r="M397" i="41"/>
  <c r="L398" i="41"/>
  <c r="M398" i="41"/>
  <c r="L399" i="41"/>
  <c r="M399" i="41"/>
  <c r="L400" i="41"/>
  <c r="M400" i="41"/>
  <c r="L401" i="41"/>
  <c r="M401" i="41"/>
  <c r="L402" i="41"/>
  <c r="M402" i="41"/>
  <c r="L403" i="41"/>
  <c r="M403" i="41"/>
  <c r="L404" i="41"/>
  <c r="M404" i="41"/>
  <c r="L405" i="41"/>
  <c r="M405" i="41"/>
  <c r="L406" i="41"/>
  <c r="M406" i="41"/>
  <c r="L407" i="41"/>
  <c r="M407" i="41"/>
  <c r="L408" i="41"/>
  <c r="M408" i="41"/>
  <c r="L409" i="41"/>
  <c r="M409" i="41"/>
  <c r="L410" i="41"/>
  <c r="M410" i="41"/>
  <c r="L411" i="41"/>
  <c r="M411" i="41"/>
  <c r="L412" i="41"/>
  <c r="M412" i="41"/>
  <c r="L413" i="41"/>
  <c r="M413" i="41"/>
  <c r="L414" i="41"/>
  <c r="M414" i="41"/>
  <c r="L415" i="41"/>
  <c r="M415" i="41"/>
  <c r="L416" i="41"/>
  <c r="M416" i="41"/>
  <c r="L417" i="41"/>
  <c r="M417" i="41"/>
  <c r="L418" i="41"/>
  <c r="M418" i="41"/>
  <c r="L419" i="41"/>
  <c r="M419" i="41"/>
  <c r="L420" i="41"/>
  <c r="M420" i="41"/>
  <c r="L421" i="41"/>
  <c r="M421" i="41"/>
  <c r="L422" i="41"/>
  <c r="M422" i="41"/>
  <c r="L423" i="41"/>
  <c r="M423" i="41"/>
  <c r="L424" i="41"/>
  <c r="M424" i="41"/>
  <c r="L425" i="41"/>
  <c r="M425" i="41"/>
  <c r="L426" i="41"/>
  <c r="M426" i="41"/>
  <c r="L427" i="41"/>
  <c r="M427" i="41"/>
  <c r="L428" i="41"/>
  <c r="M428" i="41"/>
  <c r="L429" i="41"/>
  <c r="M429" i="41"/>
  <c r="L430" i="41"/>
  <c r="M430" i="41"/>
  <c r="L431" i="41"/>
  <c r="M431" i="41"/>
  <c r="L432" i="41"/>
  <c r="M432" i="41"/>
  <c r="L433" i="41"/>
  <c r="M433" i="41"/>
  <c r="L434" i="41"/>
  <c r="M434" i="41"/>
  <c r="L435" i="41"/>
  <c r="M435" i="41"/>
  <c r="L436" i="41"/>
  <c r="M436" i="41"/>
  <c r="L437" i="41"/>
  <c r="M437" i="41"/>
  <c r="L438" i="41"/>
  <c r="M438" i="41"/>
  <c r="L439" i="41"/>
  <c r="M439" i="41"/>
  <c r="L440" i="41"/>
  <c r="M440" i="41"/>
  <c r="L441" i="41"/>
  <c r="M441" i="41"/>
  <c r="L442" i="41"/>
  <c r="M442" i="41"/>
  <c r="L443" i="41"/>
  <c r="M443" i="41"/>
  <c r="L444" i="41"/>
  <c r="M444" i="41"/>
  <c r="L445" i="41"/>
  <c r="M445" i="41"/>
  <c r="L446" i="41"/>
  <c r="M446" i="41"/>
  <c r="L447" i="41"/>
  <c r="M447" i="41"/>
  <c r="L448" i="41"/>
  <c r="M448" i="41"/>
  <c r="L449" i="41"/>
  <c r="M449" i="41"/>
  <c r="L450" i="41"/>
  <c r="M450" i="41"/>
  <c r="L451" i="41"/>
  <c r="M451" i="41"/>
  <c r="L452" i="41"/>
  <c r="M452" i="41"/>
  <c r="L453" i="41"/>
  <c r="M453" i="41"/>
  <c r="L454" i="41"/>
  <c r="M454" i="41"/>
  <c r="L455" i="41"/>
  <c r="M455" i="41"/>
  <c r="L456" i="41"/>
  <c r="M456" i="41"/>
  <c r="L457" i="41"/>
  <c r="M457" i="41"/>
  <c r="L458" i="41"/>
  <c r="M458" i="41"/>
  <c r="L459" i="41"/>
  <c r="M459" i="41"/>
  <c r="L460" i="41"/>
  <c r="M460" i="41"/>
  <c r="L461" i="41"/>
  <c r="M461" i="41"/>
  <c r="L462" i="41"/>
  <c r="M462" i="41"/>
  <c r="L463" i="41"/>
  <c r="M463" i="41"/>
  <c r="L464" i="41"/>
  <c r="M464" i="41"/>
  <c r="L465" i="41"/>
  <c r="M465" i="41"/>
  <c r="L466" i="41"/>
  <c r="M466" i="41"/>
  <c r="L467" i="41"/>
  <c r="M467" i="41"/>
  <c r="L468" i="41"/>
  <c r="M468" i="41"/>
  <c r="L469" i="41"/>
  <c r="M469" i="41"/>
  <c r="L470" i="41"/>
  <c r="M470" i="41"/>
  <c r="L471" i="41"/>
  <c r="M471" i="41"/>
  <c r="L472" i="41"/>
  <c r="M472" i="41"/>
  <c r="L473" i="41"/>
  <c r="M473" i="41"/>
  <c r="L474" i="41"/>
  <c r="M474" i="41"/>
  <c r="L475" i="41"/>
  <c r="M475" i="41"/>
  <c r="L476" i="41"/>
  <c r="M476" i="41"/>
  <c r="L477" i="41"/>
  <c r="M477" i="41"/>
  <c r="L478" i="41"/>
  <c r="M478" i="41"/>
  <c r="L479" i="41"/>
  <c r="M479" i="41"/>
  <c r="L480" i="41"/>
  <c r="M480" i="41"/>
  <c r="L481" i="41"/>
  <c r="M481" i="41"/>
  <c r="L482" i="41"/>
  <c r="M482" i="41"/>
  <c r="L483" i="41"/>
  <c r="M483" i="41"/>
  <c r="L484" i="41"/>
  <c r="M484" i="41"/>
  <c r="L485" i="41"/>
  <c r="M485" i="41"/>
  <c r="L486" i="41"/>
  <c r="M486" i="41"/>
  <c r="L487" i="41"/>
  <c r="M487" i="41"/>
  <c r="L488" i="41"/>
  <c r="M488" i="41"/>
  <c r="L489" i="41"/>
  <c r="M489" i="41"/>
  <c r="L490" i="41"/>
  <c r="M490" i="41"/>
  <c r="L491" i="41"/>
  <c r="M491" i="41"/>
  <c r="L492" i="41"/>
  <c r="M492" i="41"/>
  <c r="L493" i="41"/>
  <c r="M493" i="41"/>
  <c r="L494" i="41"/>
  <c r="M494" i="41"/>
  <c r="L495" i="41"/>
  <c r="M495" i="41"/>
  <c r="L496" i="41"/>
  <c r="M496" i="41"/>
  <c r="L497" i="41"/>
  <c r="M497" i="41"/>
  <c r="L498" i="41"/>
  <c r="M498" i="41"/>
  <c r="L499" i="41"/>
  <c r="M499" i="41"/>
  <c r="L500" i="41"/>
  <c r="M500" i="41"/>
  <c r="L501" i="41"/>
  <c r="M501" i="41"/>
  <c r="L502" i="41"/>
  <c r="M502" i="41"/>
  <c r="L503" i="41"/>
  <c r="M503" i="41"/>
  <c r="L504" i="41"/>
  <c r="M504" i="41"/>
  <c r="L505" i="41"/>
  <c r="M505" i="41"/>
  <c r="L506" i="41"/>
  <c r="M506" i="41"/>
  <c r="L507" i="41"/>
  <c r="M507" i="41"/>
  <c r="L508" i="41"/>
  <c r="M508" i="41"/>
  <c r="L509" i="41"/>
  <c r="M509" i="41"/>
  <c r="L510" i="41"/>
  <c r="M510" i="41"/>
  <c r="L511" i="41"/>
  <c r="M511" i="41"/>
  <c r="L512" i="41"/>
  <c r="M512" i="41"/>
  <c r="L513" i="41"/>
  <c r="M513" i="41"/>
  <c r="L514" i="41"/>
  <c r="M514" i="41"/>
  <c r="L515" i="41"/>
  <c r="M515" i="41"/>
  <c r="L516" i="41"/>
  <c r="M516" i="41"/>
  <c r="L517" i="41"/>
  <c r="M517" i="41"/>
  <c r="L518" i="41"/>
  <c r="M518" i="41"/>
  <c r="L519" i="41"/>
  <c r="M519" i="41"/>
  <c r="L520" i="41"/>
  <c r="M520" i="41"/>
  <c r="L521" i="41"/>
  <c r="M521" i="41"/>
  <c r="L522" i="41"/>
  <c r="M522" i="41"/>
  <c r="L523" i="41"/>
  <c r="M523" i="41"/>
  <c r="F525" i="41"/>
  <c r="H525" i="41"/>
  <c r="I525" i="41"/>
  <c r="J525" i="41"/>
  <c r="K525" i="41"/>
  <c r="L525" i="41"/>
  <c r="M525" i="41"/>
  <c r="F526" i="41"/>
  <c r="H526" i="41"/>
  <c r="I526" i="41"/>
  <c r="J526" i="41"/>
  <c r="K526" i="41"/>
  <c r="L526" i="41"/>
  <c r="M526" i="41"/>
  <c r="F527" i="41"/>
  <c r="H527" i="41"/>
  <c r="I527" i="41"/>
  <c r="J527" i="41"/>
  <c r="K527" i="41"/>
  <c r="L527" i="41"/>
  <c r="M527" i="41"/>
  <c r="F528" i="41"/>
  <c r="H528" i="41"/>
  <c r="I528" i="41"/>
  <c r="J528" i="41"/>
  <c r="K528" i="41"/>
  <c r="L528" i="41"/>
  <c r="M528" i="41"/>
  <c r="F529" i="41"/>
  <c r="H529" i="41"/>
  <c r="I529" i="41"/>
  <c r="J529" i="41"/>
  <c r="K529" i="41"/>
  <c r="L529" i="41"/>
  <c r="M529" i="41"/>
  <c r="F530" i="41"/>
  <c r="H530" i="41"/>
  <c r="I530" i="41"/>
  <c r="J530" i="41"/>
  <c r="K530" i="41"/>
  <c r="L530" i="41"/>
  <c r="M530" i="41"/>
  <c r="F531" i="41"/>
  <c r="H531" i="41"/>
  <c r="I531" i="41"/>
  <c r="J531" i="41"/>
  <c r="K531" i="41"/>
  <c r="L531" i="41"/>
  <c r="M531" i="41"/>
  <c r="C18" i="31"/>
  <c r="D16" i="31"/>
  <c r="D17" i="31"/>
  <c r="D18" i="31"/>
  <c r="E16" i="31"/>
  <c r="E17" i="31"/>
  <c r="E18" i="31"/>
  <c r="B18" i="31"/>
  <c r="M11" i="31"/>
  <c r="N11" i="31"/>
  <c r="O11" i="31"/>
  <c r="M12" i="31"/>
  <c r="D12" i="31"/>
  <c r="N12" i="31"/>
  <c r="O12" i="31"/>
  <c r="M13" i="31"/>
  <c r="D13" i="31"/>
  <c r="N13" i="31"/>
  <c r="E13" i="31"/>
  <c r="O13" i="31"/>
  <c r="C14" i="31"/>
  <c r="M14" i="31"/>
  <c r="D14" i="31"/>
  <c r="N14" i="31"/>
  <c r="E14" i="31"/>
  <c r="O14" i="31"/>
  <c r="M15" i="31"/>
  <c r="N15" i="31"/>
  <c r="E15" i="31"/>
  <c r="O15" i="31"/>
  <c r="M16" i="31"/>
  <c r="N16" i="31"/>
  <c r="O16" i="31"/>
  <c r="M17" i="31"/>
  <c r="N17" i="31"/>
  <c r="O17" i="31"/>
  <c r="B12" i="31"/>
  <c r="L12" i="31"/>
  <c r="B14" i="31"/>
  <c r="L14" i="31"/>
  <c r="L15" i="31"/>
  <c r="L16" i="31"/>
  <c r="L17" i="31"/>
  <c r="B11" i="31"/>
  <c r="L11" i="31"/>
  <c r="B9" i="31"/>
  <c r="C9" i="31"/>
  <c r="D10" i="31"/>
  <c r="B10" i="31"/>
  <c r="F10" i="31"/>
  <c r="E10" i="31"/>
  <c r="C10" i="31"/>
  <c r="G10" i="31"/>
  <c r="G11" i="31"/>
  <c r="G14" i="31"/>
  <c r="G16" i="31"/>
  <c r="E9" i="31"/>
  <c r="G9" i="31"/>
  <c r="F11" i="31"/>
  <c r="F12" i="31"/>
  <c r="F14" i="31"/>
  <c r="F16" i="31"/>
  <c r="E28" i="31"/>
  <c r="E27" i="31"/>
  <c r="D28" i="31"/>
  <c r="D27" i="31"/>
  <c r="D26" i="31"/>
  <c r="C27" i="31"/>
  <c r="B28" i="31"/>
  <c r="B27" i="31"/>
  <c r="B26" i="31"/>
  <c r="H26" i="31"/>
  <c r="H27" i="31"/>
  <c r="H28" i="31"/>
  <c r="G27" i="31"/>
  <c r="G28" i="31"/>
  <c r="G26" i="31"/>
  <c r="F75" i="32"/>
  <c r="F74" i="32"/>
  <c r="F73" i="32"/>
  <c r="D8" i="16"/>
  <c r="D14" i="16"/>
  <c r="D15" i="16"/>
  <c r="E8" i="16"/>
  <c r="E14" i="16"/>
  <c r="E15" i="16"/>
  <c r="F8" i="16"/>
  <c r="F14" i="16"/>
  <c r="F15" i="16"/>
  <c r="G8" i="16"/>
  <c r="G14" i="16"/>
  <c r="G15" i="16"/>
  <c r="H8" i="16"/>
  <c r="H14" i="16"/>
  <c r="H15" i="16"/>
  <c r="I8" i="16"/>
  <c r="I14" i="16"/>
  <c r="I15" i="16"/>
  <c r="J8" i="16"/>
  <c r="J14" i="16"/>
  <c r="J15" i="16"/>
  <c r="K8" i="16"/>
  <c r="K14" i="16"/>
  <c r="K15" i="16"/>
  <c r="L8" i="16"/>
  <c r="L14" i="16"/>
  <c r="L15" i="16"/>
  <c r="M8" i="16"/>
  <c r="M14" i="16"/>
  <c r="M15" i="16"/>
  <c r="N8" i="16"/>
  <c r="N14" i="16"/>
  <c r="N15" i="16"/>
  <c r="C8" i="16"/>
  <c r="C14" i="16"/>
  <c r="C15" i="16"/>
  <c r="L3" i="33"/>
  <c r="M3" i="33"/>
  <c r="D14" i="33"/>
  <c r="H14" i="33"/>
  <c r="H42" i="32"/>
  <c r="H49" i="32"/>
  <c r="J49" i="32"/>
  <c r="I49" i="32"/>
  <c r="K49" i="32"/>
  <c r="K50" i="32"/>
  <c r="I32" i="32"/>
  <c r="K32" i="32"/>
  <c r="H32" i="32"/>
  <c r="J32" i="32"/>
  <c r="H33" i="32"/>
  <c r="J33" i="32"/>
  <c r="I33" i="32"/>
  <c r="K33" i="32"/>
  <c r="H34" i="32"/>
  <c r="J34" i="32"/>
  <c r="I34" i="32"/>
  <c r="K34" i="32"/>
  <c r="H35" i="32"/>
  <c r="J35" i="32"/>
  <c r="I35" i="32"/>
  <c r="K35" i="32"/>
  <c r="H36" i="32"/>
  <c r="J36" i="32"/>
  <c r="I36" i="32"/>
  <c r="K36" i="32"/>
  <c r="H37" i="32"/>
  <c r="J37" i="32"/>
  <c r="I37" i="32"/>
  <c r="K37" i="32"/>
  <c r="H38" i="32"/>
  <c r="J38" i="32"/>
  <c r="I38" i="32"/>
  <c r="K38" i="32"/>
  <c r="H39" i="32"/>
  <c r="J39" i="32"/>
  <c r="I39" i="32"/>
  <c r="K39" i="32"/>
  <c r="H40" i="32"/>
  <c r="J40" i="32"/>
  <c r="I40" i="32"/>
  <c r="K40" i="32"/>
  <c r="H41" i="32"/>
  <c r="J41" i="32"/>
  <c r="I41" i="32"/>
  <c r="K41" i="32"/>
  <c r="J42" i="32"/>
  <c r="I42" i="32"/>
  <c r="K42" i="32"/>
  <c r="H43" i="32"/>
  <c r="J43" i="32"/>
  <c r="I43" i="32"/>
  <c r="K43" i="32"/>
  <c r="H44" i="32"/>
  <c r="J44" i="32"/>
  <c r="I44" i="32"/>
  <c r="K44" i="32"/>
  <c r="H45" i="32"/>
  <c r="J45" i="32"/>
  <c r="I45" i="32"/>
  <c r="K45" i="32"/>
  <c r="H46" i="32"/>
  <c r="J46" i="32"/>
  <c r="I46" i="32"/>
  <c r="K46" i="32"/>
  <c r="H47" i="32"/>
  <c r="J47" i="32"/>
  <c r="I47" i="32"/>
  <c r="K47" i="32"/>
  <c r="H48" i="32"/>
  <c r="J48" i="32"/>
  <c r="I48" i="32"/>
  <c r="K48" i="32"/>
  <c r="B32" i="32"/>
  <c r="D32" i="32"/>
  <c r="C14" i="33"/>
  <c r="C15" i="33"/>
  <c r="D15" i="33"/>
  <c r="G14" i="33"/>
  <c r="B32" i="14"/>
  <c r="B47" i="32"/>
  <c r="D47" i="32"/>
  <c r="C32" i="14"/>
  <c r="C47" i="32"/>
  <c r="E47" i="32"/>
  <c r="E48" i="32"/>
  <c r="C33" i="32"/>
  <c r="E33" i="32"/>
  <c r="E34" i="32"/>
  <c r="C35" i="32"/>
  <c r="E35" i="32"/>
  <c r="C36" i="32"/>
  <c r="E36" i="32"/>
  <c r="E37" i="32"/>
  <c r="C39" i="32"/>
  <c r="E39" i="32"/>
  <c r="C40" i="32"/>
  <c r="E40" i="32"/>
  <c r="C41" i="32"/>
  <c r="E41" i="32"/>
  <c r="C42" i="32"/>
  <c r="E42" i="32"/>
  <c r="C44" i="32"/>
  <c r="E44" i="32"/>
  <c r="C45" i="32"/>
  <c r="E45" i="32"/>
  <c r="C46" i="32"/>
  <c r="E46" i="32"/>
  <c r="C32" i="32"/>
  <c r="E32" i="32"/>
  <c r="B36" i="32"/>
  <c r="D36" i="32"/>
  <c r="B39" i="32"/>
  <c r="D39" i="32"/>
  <c r="D40" i="32"/>
  <c r="D41" i="32"/>
  <c r="D42" i="32"/>
  <c r="D43" i="32"/>
  <c r="B44" i="32"/>
  <c r="D44" i="32"/>
  <c r="B45" i="32"/>
  <c r="D45" i="32"/>
  <c r="B46" i="32"/>
  <c r="D46" i="32"/>
  <c r="B33" i="32"/>
  <c r="D33" i="32"/>
  <c r="B34" i="32"/>
  <c r="D34" i="32"/>
  <c r="B35" i="32"/>
  <c r="D35" i="32"/>
  <c r="C20" i="32"/>
  <c r="C21" i="32"/>
  <c r="C22" i="32"/>
  <c r="C23" i="32"/>
  <c r="C24" i="32"/>
  <c r="B20" i="16"/>
  <c r="C20" i="16"/>
  <c r="O14" i="16"/>
  <c r="B21" i="16"/>
  <c r="C21" i="16"/>
  <c r="O8" i="16"/>
  <c r="O15" i="16"/>
  <c r="B22" i="16"/>
  <c r="C22" i="16"/>
  <c r="B19" i="16"/>
  <c r="C19" i="16"/>
  <c r="D43" i="23"/>
  <c r="D44" i="23"/>
  <c r="D45" i="23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E107" i="28"/>
  <c r="E108" i="28"/>
  <c r="E109" i="28"/>
  <c r="E110" i="28"/>
  <c r="E111" i="28"/>
  <c r="E112" i="28"/>
  <c r="E113" i="28"/>
  <c r="E114" i="28"/>
  <c r="E115" i="28"/>
  <c r="E116" i="28"/>
  <c r="E117" i="28"/>
  <c r="E118" i="28"/>
  <c r="E119" i="28"/>
  <c r="E120" i="28"/>
  <c r="E121" i="28"/>
  <c r="E122" i="28"/>
  <c r="E123" i="28"/>
  <c r="E124" i="28"/>
  <c r="E125" i="28"/>
  <c r="E126" i="28"/>
  <c r="E127" i="28"/>
  <c r="E128" i="28"/>
  <c r="E129" i="28"/>
  <c r="E130" i="28"/>
  <c r="E131" i="28"/>
  <c r="E132" i="28"/>
  <c r="E133" i="28"/>
  <c r="E134" i="28"/>
  <c r="E135" i="28"/>
  <c r="E136" i="28"/>
  <c r="E137" i="28"/>
  <c r="E138" i="28"/>
  <c r="E139" i="28"/>
  <c r="E140" i="28"/>
  <c r="E141" i="28"/>
  <c r="E142" i="28"/>
  <c r="E143" i="28"/>
  <c r="E144" i="28"/>
  <c r="E145" i="28"/>
  <c r="E146" i="28"/>
  <c r="E147" i="28"/>
  <c r="E148" i="28"/>
  <c r="E149" i="28"/>
  <c r="E150" i="28"/>
  <c r="E151" i="28"/>
  <c r="E152" i="28"/>
  <c r="E153" i="28"/>
  <c r="E154" i="28"/>
  <c r="E155" i="28"/>
  <c r="E156" i="28"/>
  <c r="E157" i="28"/>
  <c r="E158" i="28"/>
  <c r="E159" i="28"/>
  <c r="E160" i="28"/>
  <c r="E161" i="28"/>
  <c r="E162" i="28"/>
  <c r="E163" i="28"/>
  <c r="E164" i="28"/>
  <c r="E165" i="28"/>
  <c r="E166" i="28"/>
  <c r="E167" i="28"/>
  <c r="E168" i="28"/>
  <c r="E169" i="28"/>
  <c r="E170" i="28"/>
  <c r="E171" i="28"/>
  <c r="E172" i="28"/>
  <c r="E173" i="28"/>
  <c r="E174" i="28"/>
  <c r="E175" i="28"/>
  <c r="E176" i="28"/>
  <c r="E177" i="28"/>
  <c r="E178" i="28"/>
  <c r="E179" i="28"/>
  <c r="E180" i="28"/>
  <c r="E181" i="28"/>
  <c r="E182" i="28"/>
  <c r="E183" i="28"/>
  <c r="E184" i="28"/>
  <c r="E185" i="28"/>
  <c r="E186" i="28"/>
  <c r="E187" i="28"/>
  <c r="E188" i="28"/>
  <c r="E189" i="28"/>
  <c r="E190" i="28"/>
  <c r="E191" i="28"/>
  <c r="E192" i="28"/>
  <c r="E193" i="28"/>
  <c r="E194" i="28"/>
  <c r="E195" i="28"/>
  <c r="E196" i="28"/>
  <c r="E197" i="28"/>
  <c r="E198" i="28"/>
  <c r="E199" i="28"/>
  <c r="E200" i="28"/>
  <c r="E201" i="28"/>
  <c r="E202" i="28"/>
  <c r="E203" i="28"/>
  <c r="E204" i="28"/>
  <c r="E205" i="28"/>
  <c r="E206" i="28"/>
  <c r="E207" i="28"/>
  <c r="E208" i="28"/>
  <c r="E209" i="28"/>
  <c r="E210" i="28"/>
  <c r="E211" i="28"/>
  <c r="E212" i="28"/>
  <c r="E213" i="28"/>
  <c r="E214" i="28"/>
  <c r="E215" i="28"/>
  <c r="E216" i="28"/>
  <c r="E217" i="28"/>
  <c r="E218" i="28"/>
  <c r="E219" i="28"/>
  <c r="E220" i="28"/>
  <c r="E221" i="28"/>
  <c r="E222" i="28"/>
  <c r="E223" i="28"/>
  <c r="E224" i="28"/>
  <c r="E225" i="28"/>
  <c r="E226" i="28"/>
  <c r="E227" i="28"/>
  <c r="E228" i="28"/>
  <c r="E229" i="28"/>
  <c r="E230" i="28"/>
  <c r="E231" i="28"/>
  <c r="E232" i="28"/>
  <c r="E233" i="28"/>
  <c r="E234" i="28"/>
  <c r="E235" i="28"/>
  <c r="E236" i="28"/>
  <c r="E237" i="28"/>
  <c r="E238" i="28"/>
  <c r="E239" i="28"/>
  <c r="E240" i="28"/>
  <c r="E241" i="28"/>
  <c r="E242" i="28"/>
  <c r="E243" i="28"/>
  <c r="E244" i="28"/>
  <c r="E245" i="28"/>
  <c r="E246" i="28"/>
  <c r="E247" i="28"/>
  <c r="E248" i="28"/>
  <c r="E249" i="28"/>
  <c r="E250" i="28"/>
  <c r="E251" i="28"/>
  <c r="E252" i="28"/>
  <c r="E253" i="28"/>
  <c r="E254" i="28"/>
  <c r="E255" i="28"/>
  <c r="E256" i="28"/>
  <c r="E257" i="28"/>
  <c r="E258" i="28"/>
  <c r="E259" i="28"/>
  <c r="E260" i="28"/>
  <c r="E261" i="28"/>
  <c r="E262" i="28"/>
  <c r="E263" i="28"/>
  <c r="E264" i="28"/>
  <c r="E265" i="28"/>
  <c r="E266" i="28"/>
  <c r="E267" i="28"/>
  <c r="E268" i="28"/>
  <c r="E269" i="28"/>
  <c r="E270" i="28"/>
  <c r="E271" i="28"/>
  <c r="E272" i="28"/>
  <c r="E273" i="28"/>
  <c r="E274" i="28"/>
  <c r="E275" i="28"/>
  <c r="E276" i="28"/>
  <c r="E277" i="28"/>
  <c r="E278" i="28"/>
  <c r="E279" i="28"/>
  <c r="E280" i="28"/>
  <c r="E281" i="28"/>
  <c r="E282" i="28"/>
  <c r="E283" i="28"/>
  <c r="E284" i="28"/>
  <c r="E285" i="28"/>
  <c r="E286" i="28"/>
  <c r="E287" i="28"/>
  <c r="E288" i="28"/>
  <c r="E289" i="28"/>
  <c r="E290" i="28"/>
  <c r="E291" i="28"/>
  <c r="E292" i="28"/>
  <c r="E293" i="28"/>
  <c r="E294" i="28"/>
  <c r="E295" i="28"/>
  <c r="E296" i="28"/>
  <c r="E297" i="28"/>
  <c r="E298" i="28"/>
  <c r="E299" i="28"/>
  <c r="E300" i="28"/>
  <c r="E301" i="28"/>
  <c r="E302" i="28"/>
  <c r="E303" i="28"/>
  <c r="E304" i="28"/>
  <c r="E305" i="28"/>
  <c r="E306" i="28"/>
  <c r="E307" i="28"/>
  <c r="E308" i="28"/>
  <c r="E309" i="28"/>
  <c r="E310" i="28"/>
  <c r="E311" i="28"/>
  <c r="E312" i="28"/>
  <c r="E313" i="28"/>
  <c r="E314" i="28"/>
  <c r="E315" i="28"/>
  <c r="E316" i="28"/>
  <c r="E317" i="28"/>
  <c r="E318" i="28"/>
  <c r="E319" i="28"/>
  <c r="E320" i="28"/>
  <c r="E321" i="28"/>
  <c r="E322" i="28"/>
  <c r="E323" i="28"/>
  <c r="E324" i="28"/>
  <c r="E325" i="28"/>
  <c r="E326" i="28"/>
  <c r="E327" i="28"/>
  <c r="E328" i="28"/>
  <c r="E329" i="28"/>
  <c r="E330" i="28"/>
  <c r="E331" i="28"/>
  <c r="E332" i="28"/>
  <c r="E333" i="28"/>
  <c r="E334" i="28"/>
  <c r="E335" i="28"/>
  <c r="E336" i="28"/>
  <c r="E337" i="28"/>
  <c r="E338" i="28"/>
  <c r="E339" i="28"/>
  <c r="E340" i="28"/>
  <c r="E341" i="28"/>
  <c r="E342" i="28"/>
  <c r="E343" i="28"/>
  <c r="E344" i="28"/>
  <c r="E345" i="28"/>
  <c r="E346" i="28"/>
  <c r="E347" i="28"/>
  <c r="E348" i="28"/>
  <c r="E349" i="28"/>
  <c r="E350" i="28"/>
  <c r="E351" i="28"/>
  <c r="E352" i="28"/>
  <c r="E353" i="28"/>
  <c r="E354" i="28"/>
  <c r="E355" i="28"/>
  <c r="E356" i="28"/>
  <c r="E357" i="28"/>
  <c r="E358" i="28"/>
  <c r="E359" i="28"/>
  <c r="E360" i="28"/>
  <c r="E361" i="28"/>
  <c r="E362" i="28"/>
  <c r="E363" i="28"/>
  <c r="E364" i="28"/>
  <c r="E365" i="28"/>
  <c r="E366" i="28"/>
  <c r="E367" i="28"/>
  <c r="E368" i="28"/>
  <c r="E369" i="28"/>
  <c r="E370" i="28"/>
  <c r="E371" i="28"/>
  <c r="E372" i="28"/>
  <c r="E373" i="28"/>
  <c r="E374" i="28"/>
  <c r="E375" i="28"/>
  <c r="E376" i="28"/>
  <c r="E377" i="28"/>
  <c r="E378" i="28"/>
  <c r="E379" i="28"/>
  <c r="E380" i="28"/>
  <c r="E381" i="28"/>
  <c r="E382" i="28"/>
  <c r="E383" i="28"/>
  <c r="E384" i="28"/>
  <c r="E385" i="28"/>
  <c r="E386" i="28"/>
  <c r="E387" i="28"/>
  <c r="E388" i="28"/>
  <c r="E389" i="28"/>
  <c r="E390" i="28"/>
  <c r="E391" i="28"/>
  <c r="E392" i="28"/>
  <c r="E393" i="28"/>
  <c r="E394" i="28"/>
  <c r="E395" i="28"/>
  <c r="E396" i="28"/>
  <c r="E397" i="28"/>
  <c r="E398" i="28"/>
  <c r="E399" i="28"/>
  <c r="E400" i="28"/>
  <c r="E401" i="28"/>
  <c r="E402" i="28"/>
  <c r="E403" i="28"/>
  <c r="E404" i="28"/>
  <c r="E405" i="28"/>
  <c r="E406" i="28"/>
  <c r="E407" i="28"/>
  <c r="E408" i="28"/>
  <c r="E409" i="28"/>
  <c r="E410" i="28"/>
  <c r="E411" i="28"/>
  <c r="E412" i="28"/>
  <c r="E413" i="28"/>
  <c r="E414" i="28"/>
  <c r="E415" i="28"/>
  <c r="E416" i="28"/>
  <c r="E417" i="28"/>
  <c r="E418" i="28"/>
  <c r="E419" i="28"/>
  <c r="E420" i="28"/>
  <c r="E421" i="28"/>
  <c r="E422" i="28"/>
  <c r="E423" i="28"/>
  <c r="E424" i="28"/>
  <c r="E425" i="28"/>
  <c r="E426" i="28"/>
  <c r="E427" i="28"/>
  <c r="E428" i="28"/>
  <c r="E429" i="28"/>
  <c r="E430" i="28"/>
  <c r="E431" i="28"/>
  <c r="E432" i="28"/>
  <c r="E433" i="28"/>
  <c r="E434" i="28"/>
  <c r="E435" i="28"/>
  <c r="E436" i="28"/>
  <c r="E437" i="28"/>
  <c r="E438" i="28"/>
  <c r="E439" i="28"/>
  <c r="E440" i="28"/>
  <c r="E441" i="28"/>
  <c r="E442" i="28"/>
  <c r="E443" i="28"/>
  <c r="E444" i="28"/>
  <c r="E445" i="28"/>
  <c r="E446" i="28"/>
  <c r="E447" i="28"/>
  <c r="E448" i="28"/>
  <c r="E449" i="28"/>
  <c r="E450" i="28"/>
  <c r="E451" i="28"/>
  <c r="E452" i="28"/>
  <c r="E453" i="28"/>
  <c r="E454" i="28"/>
  <c r="E455" i="28"/>
  <c r="E456" i="28"/>
  <c r="E457" i="28"/>
  <c r="E458" i="28"/>
  <c r="E459" i="28"/>
  <c r="E460" i="28"/>
  <c r="E461" i="28"/>
  <c r="E462" i="28"/>
  <c r="E463" i="28"/>
  <c r="E464" i="28"/>
  <c r="E465" i="28"/>
  <c r="E466" i="28"/>
  <c r="E467" i="28"/>
  <c r="E468" i="28"/>
  <c r="E469" i="28"/>
  <c r="E470" i="28"/>
  <c r="E471" i="28"/>
  <c r="E472" i="28"/>
  <c r="E473" i="28"/>
  <c r="E474" i="28"/>
  <c r="E475" i="28"/>
  <c r="E476" i="28"/>
  <c r="E477" i="28"/>
  <c r="E478" i="28"/>
  <c r="E479" i="28"/>
  <c r="E480" i="28"/>
  <c r="E481" i="28"/>
  <c r="E482" i="28"/>
  <c r="E483" i="28"/>
  <c r="E484" i="28"/>
  <c r="E485" i="28"/>
  <c r="E486" i="28"/>
  <c r="E487" i="28"/>
  <c r="E488" i="28"/>
  <c r="E489" i="28"/>
  <c r="E490" i="28"/>
  <c r="E491" i="28"/>
  <c r="E492" i="28"/>
  <c r="E493" i="28"/>
  <c r="E494" i="28"/>
  <c r="E495" i="28"/>
  <c r="E496" i="28"/>
  <c r="E497" i="28"/>
  <c r="E498" i="28"/>
  <c r="E499" i="28"/>
  <c r="E500" i="28"/>
  <c r="E501" i="28"/>
  <c r="E502" i="28"/>
  <c r="E503" i="28"/>
  <c r="E504" i="28"/>
  <c r="E505" i="28"/>
  <c r="E506" i="28"/>
  <c r="E507" i="28"/>
  <c r="E508" i="28"/>
  <c r="E509" i="28"/>
  <c r="E510" i="28"/>
  <c r="E511" i="28"/>
  <c r="E512" i="28"/>
  <c r="E513" i="28"/>
  <c r="E514" i="28"/>
  <c r="E515" i="28"/>
  <c r="E516" i="28"/>
  <c r="E517" i="28"/>
  <c r="E518" i="28"/>
  <c r="E519" i="28"/>
  <c r="E520" i="28"/>
  <c r="E521" i="28"/>
  <c r="E522" i="28"/>
  <c r="E523" i="28"/>
  <c r="E524" i="28"/>
  <c r="E525" i="28"/>
  <c r="E526" i="28"/>
  <c r="E527" i="28"/>
  <c r="E528" i="28"/>
  <c r="E529" i="28"/>
  <c r="E530" i="28"/>
  <c r="E531" i="28"/>
  <c r="E532" i="28"/>
  <c r="E533" i="28"/>
  <c r="E534" i="28"/>
  <c r="E535" i="28"/>
  <c r="E536" i="28"/>
  <c r="E537" i="28"/>
  <c r="E538" i="28"/>
  <c r="E539" i="28"/>
  <c r="E540" i="28"/>
  <c r="E541" i="28"/>
  <c r="E542" i="28"/>
  <c r="E543" i="28"/>
  <c r="E544" i="28"/>
  <c r="E545" i="28"/>
  <c r="E546" i="28"/>
  <c r="E547" i="28"/>
  <c r="E548" i="28"/>
  <c r="E549" i="28"/>
  <c r="E550" i="28"/>
  <c r="E551" i="28"/>
  <c r="E552" i="28"/>
  <c r="E553" i="28"/>
  <c r="E554" i="28"/>
  <c r="E555" i="28"/>
  <c r="E556" i="28"/>
  <c r="E557" i="28"/>
  <c r="E558" i="28"/>
  <c r="E559" i="28"/>
  <c r="E560" i="28"/>
  <c r="E561" i="28"/>
  <c r="E562" i="28"/>
  <c r="E563" i="28"/>
  <c r="E564" i="28"/>
  <c r="E565" i="28"/>
  <c r="E566" i="28"/>
  <c r="E567" i="28"/>
  <c r="E568" i="28"/>
  <c r="E569" i="28"/>
  <c r="E570" i="28"/>
  <c r="E571" i="28"/>
  <c r="E572" i="28"/>
  <c r="E573" i="28"/>
  <c r="E574" i="28"/>
  <c r="E575" i="28"/>
  <c r="E576" i="28"/>
  <c r="E577" i="28"/>
  <c r="E578" i="28"/>
  <c r="E579" i="28"/>
  <c r="E580" i="28"/>
  <c r="E581" i="28"/>
  <c r="E582" i="28"/>
  <c r="E583" i="28"/>
  <c r="E584" i="28"/>
  <c r="E585" i="28"/>
  <c r="E586" i="28"/>
  <c r="E587" i="28"/>
  <c r="E588" i="28"/>
  <c r="E589" i="28"/>
  <c r="E590" i="28"/>
  <c r="E591" i="28"/>
  <c r="E592" i="28"/>
  <c r="E593" i="28"/>
  <c r="E594" i="28"/>
  <c r="E595" i="28"/>
  <c r="E596" i="28"/>
  <c r="E597" i="28"/>
  <c r="E598" i="28"/>
  <c r="E599" i="28"/>
  <c r="E600" i="28"/>
  <c r="E601" i="28"/>
  <c r="E602" i="28"/>
  <c r="E603" i="28"/>
  <c r="E604" i="28"/>
  <c r="E605" i="28"/>
  <c r="E606" i="28"/>
  <c r="E607" i="28"/>
  <c r="E608" i="28"/>
  <c r="E609" i="28"/>
  <c r="E610" i="28"/>
  <c r="E611" i="28"/>
  <c r="E612" i="28"/>
  <c r="E613" i="28"/>
  <c r="E614" i="28"/>
  <c r="E615" i="28"/>
  <c r="E616" i="28"/>
  <c r="E617" i="28"/>
  <c r="E618" i="28"/>
  <c r="E619" i="28"/>
  <c r="E620" i="28"/>
  <c r="E621" i="28"/>
  <c r="E622" i="28"/>
  <c r="E623" i="28"/>
  <c r="E624" i="28"/>
  <c r="E625" i="28"/>
  <c r="E626" i="28"/>
  <c r="E627" i="28"/>
  <c r="E628" i="28"/>
  <c r="E629" i="28"/>
  <c r="E630" i="28"/>
  <c r="E631" i="28"/>
  <c r="E632" i="28"/>
  <c r="E633" i="28"/>
  <c r="E634" i="28"/>
  <c r="E635" i="28"/>
  <c r="E636" i="28"/>
  <c r="E637" i="28"/>
  <c r="E638" i="28"/>
  <c r="E639" i="28"/>
  <c r="E640" i="28"/>
  <c r="E641" i="28"/>
  <c r="E642" i="28"/>
  <c r="E643" i="28"/>
  <c r="E644" i="28"/>
  <c r="E645" i="28"/>
  <c r="E646" i="28"/>
  <c r="E647" i="28"/>
  <c r="E648" i="28"/>
  <c r="E649" i="28"/>
  <c r="E650" i="28"/>
  <c r="E651" i="28"/>
  <c r="E652" i="28"/>
  <c r="E653" i="28"/>
  <c r="E654" i="28"/>
  <c r="E655" i="28"/>
  <c r="E656" i="28"/>
  <c r="E657" i="28"/>
  <c r="E658" i="28"/>
  <c r="E659" i="28"/>
  <c r="E660" i="28"/>
  <c r="E661" i="28"/>
  <c r="E662" i="28"/>
  <c r="E663" i="28"/>
  <c r="E664" i="28"/>
  <c r="E665" i="28"/>
  <c r="E666" i="28"/>
  <c r="E667" i="28"/>
  <c r="E668" i="28"/>
  <c r="E669" i="28"/>
  <c r="E670" i="28"/>
  <c r="E671" i="28"/>
  <c r="E672" i="28"/>
  <c r="E673" i="28"/>
  <c r="E674" i="28"/>
  <c r="E675" i="28"/>
  <c r="E676" i="28"/>
  <c r="E677" i="28"/>
  <c r="E678" i="28"/>
  <c r="E679" i="28"/>
  <c r="E680" i="28"/>
  <c r="E681" i="28"/>
  <c r="E682" i="28"/>
  <c r="E683" i="28"/>
  <c r="E684" i="28"/>
  <c r="E685" i="28"/>
  <c r="E686" i="28"/>
  <c r="E687" i="28"/>
  <c r="E688" i="28"/>
  <c r="E689" i="28"/>
  <c r="E690" i="28"/>
  <c r="E691" i="28"/>
  <c r="E692" i="28"/>
  <c r="E693" i="28"/>
  <c r="E694" i="28"/>
  <c r="E695" i="28"/>
  <c r="E696" i="28"/>
  <c r="E697" i="28"/>
  <c r="E698" i="28"/>
  <c r="E699" i="28"/>
  <c r="E700" i="28"/>
  <c r="E701" i="28"/>
  <c r="E702" i="28"/>
  <c r="E703" i="28"/>
  <c r="E704" i="28"/>
  <c r="E705" i="28"/>
  <c r="E706" i="28"/>
  <c r="E707" i="28"/>
  <c r="E708" i="28"/>
  <c r="E709" i="28"/>
  <c r="E710" i="28"/>
  <c r="E711" i="28"/>
  <c r="E712" i="28"/>
  <c r="E713" i="28"/>
  <c r="E714" i="28"/>
  <c r="E715" i="28"/>
  <c r="E716" i="28"/>
  <c r="E717" i="28"/>
  <c r="E718" i="28"/>
  <c r="E719" i="28"/>
  <c r="E720" i="28"/>
  <c r="E721" i="28"/>
  <c r="E722" i="28"/>
  <c r="E723" i="28"/>
  <c r="E724" i="28"/>
  <c r="E725" i="28"/>
  <c r="E726" i="28"/>
  <c r="E727" i="28"/>
  <c r="E728" i="28"/>
  <c r="E729" i="28"/>
  <c r="E730" i="28"/>
  <c r="E731" i="28"/>
  <c r="E732" i="28"/>
  <c r="E733" i="28"/>
  <c r="E734" i="28"/>
  <c r="E735" i="28"/>
  <c r="E736" i="28"/>
  <c r="E737" i="28"/>
  <c r="E738" i="28"/>
  <c r="E739" i="28"/>
  <c r="E740" i="28"/>
  <c r="E741" i="28"/>
  <c r="E742" i="28"/>
  <c r="E743" i="28"/>
  <c r="E744" i="28"/>
  <c r="E745" i="28"/>
  <c r="E746" i="28"/>
  <c r="E747" i="28"/>
  <c r="E748" i="28"/>
  <c r="E20" i="23"/>
  <c r="F20" i="23"/>
  <c r="M10" i="23"/>
  <c r="N10" i="23"/>
  <c r="B20" i="23"/>
  <c r="I20" i="23"/>
  <c r="J20" i="23"/>
  <c r="L20" i="23"/>
  <c r="M20" i="23"/>
  <c r="N20" i="23"/>
  <c r="O20" i="23"/>
  <c r="B21" i="23"/>
  <c r="E21" i="23"/>
  <c r="F21" i="23"/>
  <c r="I21" i="23"/>
  <c r="J21" i="23"/>
  <c r="L21" i="23"/>
  <c r="M21" i="23"/>
  <c r="N21" i="23"/>
  <c r="O21" i="23"/>
  <c r="B22" i="23"/>
  <c r="E22" i="23"/>
  <c r="F22" i="23"/>
  <c r="I22" i="23"/>
  <c r="J22" i="23"/>
  <c r="L22" i="23"/>
  <c r="M22" i="23"/>
  <c r="N22" i="23"/>
  <c r="O22" i="23"/>
  <c r="H16" i="19"/>
  <c r="H18" i="19"/>
  <c r="I21" i="19"/>
  <c r="I22" i="19"/>
  <c r="I23" i="19"/>
  <c r="I24" i="19"/>
  <c r="I25" i="19"/>
  <c r="D4" i="23"/>
  <c r="E4" i="23"/>
  <c r="F4" i="23"/>
  <c r="D5" i="23"/>
  <c r="E5" i="23"/>
  <c r="F5" i="23"/>
  <c r="D6" i="23"/>
  <c r="E6" i="23"/>
  <c r="F6" i="23"/>
  <c r="D7" i="23"/>
  <c r="E7" i="23"/>
  <c r="F7" i="23"/>
  <c r="D8" i="23"/>
  <c r="E8" i="23"/>
  <c r="F8" i="23"/>
  <c r="D9" i="23"/>
  <c r="E9" i="23"/>
  <c r="F9" i="23"/>
  <c r="D10" i="23"/>
  <c r="E10" i="23"/>
  <c r="F10" i="23"/>
  <c r="D11" i="23"/>
  <c r="E11" i="23"/>
  <c r="F11" i="23"/>
  <c r="D12" i="23"/>
  <c r="E12" i="23"/>
  <c r="F12" i="23"/>
  <c r="D13" i="23"/>
  <c r="E13" i="23"/>
  <c r="F13" i="23"/>
  <c r="F14" i="23"/>
  <c r="F15" i="23"/>
</calcChain>
</file>

<file path=xl/sharedStrings.xml><?xml version="1.0" encoding="utf-8"?>
<sst xmlns="http://schemas.openxmlformats.org/spreadsheetml/2006/main" count="866" uniqueCount="526">
  <si>
    <t xml:space="preserve">GIGHA HALIBUT FARM </t>
  </si>
  <si>
    <t>Production (tonnes/yr)</t>
  </si>
  <si>
    <t>Energy Demand (GWh/yr)</t>
  </si>
  <si>
    <t>Energy (GWh/tonne)</t>
  </si>
  <si>
    <t xml:space="preserve">Diesel </t>
  </si>
  <si>
    <t>kWh</t>
  </si>
  <si>
    <t xml:space="preserve">Fish Biological Requirements </t>
  </si>
  <si>
    <t xml:space="preserve">Salmon </t>
  </si>
  <si>
    <t xml:space="preserve">Rainbow Trout </t>
  </si>
  <si>
    <t xml:space="preserve">Halibut </t>
  </si>
  <si>
    <t xml:space="preserve">Carbon Dioxide </t>
  </si>
  <si>
    <t>pH</t>
  </si>
  <si>
    <t xml:space="preserve">Ammonia </t>
  </si>
  <si>
    <t xml:space="preserve">Nitrite </t>
  </si>
  <si>
    <t xml:space="preserve">Solids </t>
  </si>
  <si>
    <t xml:space="preserve">Stocking Density </t>
  </si>
  <si>
    <t>Offshore Salmon Production (Heleik Syse)</t>
  </si>
  <si>
    <t xml:space="preserve">Salmon Farm </t>
  </si>
  <si>
    <t xml:space="preserve">No. Cages </t>
  </si>
  <si>
    <t xml:space="preserve">No. Salmon Produced </t>
  </si>
  <si>
    <t xml:space="preserve">Energy Consumption per fish </t>
  </si>
  <si>
    <t xml:space="preserve">Species </t>
  </si>
  <si>
    <t xml:space="preserve">Country </t>
  </si>
  <si>
    <t xml:space="preserve">Consumption (kWh/kg fish) </t>
  </si>
  <si>
    <t xml:space="preserve">Atlantic Salmon Smolts </t>
  </si>
  <si>
    <t xml:space="preserve">USA </t>
  </si>
  <si>
    <t xml:space="preserve">age?? </t>
  </si>
  <si>
    <t xml:space="preserve">Daily Average (kWh) </t>
  </si>
  <si>
    <t xml:space="preserve">239-534 </t>
  </si>
  <si>
    <t>19-26</t>
  </si>
  <si>
    <t>&gt;10ppm</t>
  </si>
  <si>
    <t xml:space="preserve">COSTS </t>
  </si>
  <si>
    <t>Costs of production vary considerably depending on:</t>
  </si>
  <si>
    <t>Farm unit size.</t>
  </si>
  <si>
    <t>Prevailing health status of stocks.</t>
  </si>
  <si>
    <t>Geographic/political location.</t>
  </si>
  <si>
    <t>Availability and cost of raw materials (feed, eggs/fish etc).</t>
  </si>
  <si>
    <t>Method of calculation.</t>
  </si>
  <si>
    <t>The largest single cost for an ongrower is normally feed.</t>
  </si>
  <si>
    <t>A typical cost of production in Scotland would be around £ 0.60 (USD 1.00) per smolt for a smolt producer, and around £ 1.50 per kg (USD 2.50/kg) for an ongrower.</t>
  </si>
  <si>
    <t xml:space="preserve">NIRI </t>
  </si>
  <si>
    <t xml:space="preserve">Smolts </t>
  </si>
  <si>
    <t xml:space="preserve">Volume (m3) </t>
  </si>
  <si>
    <t xml:space="preserve">Stocking Density (kg/m3) </t>
  </si>
  <si>
    <t xml:space="preserve">Smolts Input </t>
  </si>
  <si>
    <t>https://www.seatemperature.org/europe/united-kingdom/isle-of-lewis.htm</t>
  </si>
  <si>
    <t xml:space="preserve">Min </t>
  </si>
  <si>
    <t xml:space="preserve">Max </t>
  </si>
  <si>
    <t>Jan</t>
  </si>
  <si>
    <t xml:space="preserve">Feb 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</si>
  <si>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</si>
  <si>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</si>
  <si>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</si>
  <si>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</si>
  <si>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</si>
  <si>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</si>
  <si>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</si>
  <si>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</si>
  <si>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</si>
  <si>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</si>
  <si>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Salmon Smolt </t>
  </si>
  <si>
    <t xml:space="preserve">Temperature (degrees C) </t>
  </si>
  <si>
    <t xml:space="preserve">Dissolved Oxygen (ppm) </t>
  </si>
  <si>
    <t xml:space="preserve">Location </t>
  </si>
  <si>
    <t xml:space="preserve">SEAWATER T (degrees C) </t>
  </si>
  <si>
    <t>AIR T (degrees C)</t>
  </si>
  <si>
    <t>Min</t>
  </si>
  <si>
    <t>Max</t>
  </si>
  <si>
    <t xml:space="preserve">https://www.meteoblue.com/en/weather/forecast/modelclimate/isle-of-lewis_united-kingdom_8299620 </t>
  </si>
  <si>
    <t>Time to Harvest (yrs)</t>
  </si>
  <si>
    <t xml:space="preserve">Growth per fish (kg) </t>
  </si>
  <si>
    <t>Time to Harvest (hrs)</t>
  </si>
  <si>
    <t xml:space="preserve">Consumption of new water of kg fish/yr (m3) </t>
  </si>
  <si>
    <t xml:space="preserve">Volume new water per fish/yr (m3) </t>
  </si>
  <si>
    <t xml:space="preserve"> https://thefishsite.com/articles/the-fish-feed-story</t>
  </si>
  <si>
    <t>https://onlinelibrary.wiley.com/doi/abs/10.1111/are.12480</t>
  </si>
  <si>
    <t>https://munin.uit.no/bitstream/handle/10037/7106/thesis.pdf?sequence=2</t>
  </si>
  <si>
    <t xml:space="preserve">Total Volume Required to Harvest (m3) </t>
  </si>
  <si>
    <t xml:space="preserve">Location: Isle of Lewis </t>
  </si>
  <si>
    <t>TRANSPORT EMISSIONS</t>
  </si>
  <si>
    <t xml:space="preserve">Feed Mill </t>
  </si>
  <si>
    <t>https://www.aquaculturealliance.org/advocate/inside-cargill-aqua-nutrition-aquafeed-plant-scotland/</t>
  </si>
  <si>
    <t>https://thefishsite.com/articles/micks-mills</t>
  </si>
  <si>
    <t xml:space="preserve">Smolt </t>
  </si>
  <si>
    <t xml:space="preserve">FCR </t>
  </si>
  <si>
    <t>Feed Required to Harvest (kg/fish)</t>
  </si>
  <si>
    <t>Total Feed Required (kg)</t>
  </si>
  <si>
    <t>Smolt Total Weight (kg)</t>
  </si>
  <si>
    <t xml:space="preserve">Marine Harvest </t>
  </si>
  <si>
    <t>Production Plant</t>
  </si>
  <si>
    <t xml:space="preserve">Production (tonnes/yr) </t>
  </si>
  <si>
    <t>FCR (kg feed/ kg fish)</t>
  </si>
  <si>
    <t xml:space="preserve">Tonnes fish </t>
  </si>
  <si>
    <t xml:space="preserve">% </t>
  </si>
  <si>
    <t>INPUTS</t>
  </si>
  <si>
    <t xml:space="preserve">Feed </t>
  </si>
  <si>
    <t xml:space="preserve">(kg) </t>
  </si>
  <si>
    <t xml:space="preserve">Electricity </t>
  </si>
  <si>
    <t xml:space="preserve">(kWh) </t>
  </si>
  <si>
    <t>OUTPUTS</t>
  </si>
  <si>
    <t xml:space="preserve">Harvest Weight </t>
  </si>
  <si>
    <t xml:space="preserve">Mortalities </t>
  </si>
  <si>
    <t xml:space="preserve">Ova </t>
  </si>
  <si>
    <t xml:space="preserve">Smolt Hatchery </t>
  </si>
  <si>
    <t xml:space="preserve">Site </t>
  </si>
  <si>
    <t xml:space="preserve">Salmon Hatchery </t>
  </si>
  <si>
    <t xml:space="preserve">Material or Input </t>
  </si>
  <si>
    <t xml:space="preserve">Volume (Tonnes) </t>
  </si>
  <si>
    <t xml:space="preserve">Truck Distance (km) </t>
  </si>
  <si>
    <t>Rail Distance (km)</t>
  </si>
  <si>
    <t xml:space="preserve">Ship (km) </t>
  </si>
  <si>
    <t xml:space="preserve">Raw Material </t>
  </si>
  <si>
    <t xml:space="preserve">Medicine </t>
  </si>
  <si>
    <t xml:space="preserve">Oxygen </t>
  </si>
  <si>
    <t>Processing</t>
  </si>
  <si>
    <t xml:space="preserve">Packaging </t>
  </si>
  <si>
    <t xml:space="preserve">Type </t>
  </si>
  <si>
    <t xml:space="preserve">PRODUCTION </t>
  </si>
  <si>
    <t xml:space="preserve">Unit </t>
  </si>
  <si>
    <t xml:space="preserve">SITE DETAILS </t>
  </si>
  <si>
    <t xml:space="preserve">Farm Type </t>
  </si>
  <si>
    <t xml:space="preserve">Natural Gas </t>
  </si>
  <si>
    <t xml:space="preserve">(l) </t>
  </si>
  <si>
    <t xml:space="preserve">Solid Waste </t>
  </si>
  <si>
    <t xml:space="preserve">Grow-Out Time </t>
  </si>
  <si>
    <t xml:space="preserve">Harvest/Year </t>
  </si>
  <si>
    <t xml:space="preserve">Harvest Size (kg) </t>
  </si>
  <si>
    <t xml:space="preserve">Smolt Input Size (kg) </t>
  </si>
  <si>
    <t xml:space="preserve">kg </t>
  </si>
  <si>
    <t xml:space="preserve">Atlantic Salmon </t>
  </si>
  <si>
    <t xml:space="preserve">West Scotland </t>
  </si>
  <si>
    <t xml:space="preserve">Atlantic Salmon Smolt </t>
  </si>
  <si>
    <t>yrs</t>
  </si>
  <si>
    <t xml:space="preserve">yrs </t>
  </si>
  <si>
    <t>kg</t>
  </si>
  <si>
    <t>l</t>
  </si>
  <si>
    <t xml:space="preserve">Ovas </t>
  </si>
  <si>
    <t xml:space="preserve">Smolts  </t>
  </si>
  <si>
    <t xml:space="preserve">amount </t>
  </si>
  <si>
    <t xml:space="preserve">WASTE </t>
  </si>
  <si>
    <t xml:space="preserve">Ammonia-N </t>
  </si>
  <si>
    <t xml:space="preserve">Nitrite-N </t>
  </si>
  <si>
    <t>Phosphate-P</t>
  </si>
  <si>
    <t>Suspended Solids</t>
  </si>
  <si>
    <t xml:space="preserve">BOD </t>
  </si>
  <si>
    <t xml:space="preserve">COD </t>
  </si>
  <si>
    <t xml:space="preserve">Total CO2 Emissions </t>
  </si>
  <si>
    <t xml:space="preserve">Water Recirculation </t>
  </si>
  <si>
    <t xml:space="preserve">Type of System </t>
  </si>
  <si>
    <r>
      <t>Consumption of new water per kg fish produced per year (m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)</t>
    </r>
  </si>
  <si>
    <t xml:space="preserve">Consumption of new water per day of total system water volume (%) </t>
  </si>
  <si>
    <t xml:space="preserve">Degree of Recirculation at system vol. recycled one time per hour (%) </t>
  </si>
  <si>
    <t xml:space="preserve">Flow-through </t>
  </si>
  <si>
    <t xml:space="preserve">RAS Low Level </t>
  </si>
  <si>
    <t xml:space="preserve">RAS Intensive </t>
  </si>
  <si>
    <t xml:space="preserve">RAS Super Intensive </t>
  </si>
  <si>
    <t xml:space="preserve">Data Source: FAO Handbook </t>
  </si>
  <si>
    <t xml:space="preserve">Data Source: Journal of Water Security </t>
  </si>
  <si>
    <t>&lt;0.1</t>
  </si>
  <si>
    <t>0.1-1</t>
  </si>
  <si>
    <r>
      <t>Consumption of new water per kg fish produced per year (m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 /kg)</t>
    </r>
  </si>
  <si>
    <t>1.0-50.0</t>
  </si>
  <si>
    <t>&gt;50</t>
  </si>
  <si>
    <t xml:space="preserve">2016 Salmon Production </t>
  </si>
  <si>
    <t xml:space="preserve">Waste Generation </t>
  </si>
  <si>
    <t>Ammonia-N</t>
  </si>
  <si>
    <t>Nitrite-N</t>
  </si>
  <si>
    <t>Biochemical Oxygen Demand</t>
  </si>
  <si>
    <t>Chemical Oxygen Demand</t>
  </si>
  <si>
    <t xml:space="preserve">% Input Feed </t>
  </si>
  <si>
    <t xml:space="preserve">Waste Material </t>
  </si>
  <si>
    <t xml:space="preserve">Day </t>
  </si>
  <si>
    <t>Initial Weight (g)</t>
  </si>
  <si>
    <t>T (deg C)</t>
  </si>
  <si>
    <t xml:space="preserve">Average </t>
  </si>
  <si>
    <t xml:space="preserve">Insurance </t>
  </si>
  <si>
    <t xml:space="preserve">Salaries </t>
  </si>
  <si>
    <t xml:space="preserve">Depreciation </t>
  </si>
  <si>
    <t xml:space="preserve">Lice Treatment </t>
  </si>
  <si>
    <t xml:space="preserve">Fish Health &amp; Medication </t>
  </si>
  <si>
    <t xml:space="preserve">Administration </t>
  </si>
  <si>
    <t>Sludge</t>
  </si>
  <si>
    <t xml:space="preserve">pH control </t>
  </si>
  <si>
    <t xml:space="preserve">Other </t>
  </si>
  <si>
    <t xml:space="preserve">Capital </t>
  </si>
  <si>
    <t xml:space="preserve">Slaughter </t>
  </si>
  <si>
    <t xml:space="preserve">Total </t>
  </si>
  <si>
    <t xml:space="preserve">OPERATING COSTS </t>
  </si>
  <si>
    <t>Inshore Cage (NOK/kg)</t>
  </si>
  <si>
    <t xml:space="preserve">Landbased Recirculating (NOK/kg)  </t>
  </si>
  <si>
    <t xml:space="preserve">INPUTS </t>
  </si>
  <si>
    <t xml:space="preserve">Phosphate-P </t>
  </si>
  <si>
    <t xml:space="preserve">Suspended Solids </t>
  </si>
  <si>
    <t>BOD</t>
  </si>
  <si>
    <t xml:space="preserve">Waste ONP </t>
  </si>
  <si>
    <t>http://voiceforarran.com/issue-89/a-report-on-the-untreated-waste-in-the-kilbrannan-sound/</t>
  </si>
  <si>
    <t xml:space="preserve">Capacity </t>
  </si>
  <si>
    <t xml:space="preserve">Number Sites </t>
  </si>
  <si>
    <t xml:space="preserve">Copper from nets </t>
  </si>
  <si>
    <t xml:space="preserve">Zinc from feed and nets </t>
  </si>
  <si>
    <t xml:space="preserve">Nitrogen as ammonia and urea </t>
  </si>
  <si>
    <t xml:space="preserve">Phosphorus from food and faeces </t>
  </si>
  <si>
    <t xml:space="preserve">Organic carbon from waste food and faeces </t>
  </si>
  <si>
    <t xml:space="preserve">(tonnes) </t>
  </si>
  <si>
    <t xml:space="preserve">t/t capacity </t>
  </si>
  <si>
    <t xml:space="preserve">Langsand Growth Data </t>
  </si>
  <si>
    <t xml:space="preserve">Month </t>
  </si>
  <si>
    <t xml:space="preserve">Wi </t>
  </si>
  <si>
    <t xml:space="preserve">Wf </t>
  </si>
  <si>
    <t xml:space="preserve">Period Growth </t>
  </si>
  <si>
    <t xml:space="preserve">Wf -25% </t>
  </si>
  <si>
    <t>-</t>
  </si>
  <si>
    <t xml:space="preserve">Production (kg) </t>
  </si>
  <si>
    <t>Inshore Cage (£/kg)</t>
  </si>
  <si>
    <t xml:space="preserve">Landbased Recirculating (£/kg)  </t>
  </si>
  <si>
    <t xml:space="preserve">SMOLT PRODUCTION </t>
  </si>
  <si>
    <t xml:space="preserve">SALMON PRODUCTION </t>
  </si>
  <si>
    <t xml:space="preserve">INDUSTRY SURVEY </t>
  </si>
  <si>
    <t>Total Weight (g)</t>
  </si>
  <si>
    <t xml:space="preserve">Economics </t>
  </si>
  <si>
    <t>ONP (£million)</t>
  </si>
  <si>
    <t>RAS (£million)</t>
  </si>
  <si>
    <t xml:space="preserve">Operating Costs 3300 MT HOG </t>
  </si>
  <si>
    <t>Feed</t>
  </si>
  <si>
    <t>Smolt</t>
  </si>
  <si>
    <t>Egg</t>
  </si>
  <si>
    <t>Labor</t>
  </si>
  <si>
    <t>Well boat</t>
  </si>
  <si>
    <t>Health</t>
  </si>
  <si>
    <t>Electricity</t>
  </si>
  <si>
    <t>Oxygen</t>
  </si>
  <si>
    <t>Water treatment</t>
  </si>
  <si>
    <t>Insurance</t>
  </si>
  <si>
    <t>Primary processing</t>
  </si>
  <si>
    <t>Transportation</t>
  </si>
  <si>
    <t>Sales &amp; marketing</t>
  </si>
  <si>
    <t>Maintenance</t>
  </si>
  <si>
    <t>Interest</t>
  </si>
  <si>
    <t>Depreciations</t>
  </si>
  <si>
    <t>Others</t>
  </si>
  <si>
    <t>Total</t>
  </si>
  <si>
    <t>Cost (US$)</t>
  </si>
  <si>
    <t>Cost (NOK)</t>
  </si>
  <si>
    <t>ONP system</t>
  </si>
  <si>
    <t>LBCC-RAS system</t>
  </si>
  <si>
    <t xml:space="preserve">Isle of Lewis </t>
  </si>
  <si>
    <t xml:space="preserve">Newton &amp;Little </t>
  </si>
  <si>
    <t>Oxygen Consumption (lb oxygen/ 100lb fish day)</t>
  </si>
  <si>
    <t>T (deg F)</t>
  </si>
  <si>
    <t xml:space="preserve">Fish Weight (g) </t>
  </si>
  <si>
    <t>Total Oxygen Required (kg)</t>
  </si>
  <si>
    <t>Oxygen Consumption (kg oxygen/ kg fish day)</t>
  </si>
  <si>
    <t xml:space="preserve">Feed Required (kg/day) </t>
  </si>
  <si>
    <t>End Weight (g)</t>
  </si>
  <si>
    <t>Oxygen Required  (kg/day)</t>
  </si>
  <si>
    <t>Total Oxygen Required (kg/day)</t>
  </si>
  <si>
    <t xml:space="preserve">Total Feed Req (kg) </t>
  </si>
  <si>
    <t xml:space="preserve">Total Time Taken (Months) </t>
  </si>
  <si>
    <t>Total Time Taken (Days)</t>
  </si>
  <si>
    <t xml:space="preserve">Isle of Lewis  Seawater Temperature (degC) </t>
  </si>
  <si>
    <t xml:space="preserve">Final Weight (g) </t>
  </si>
  <si>
    <t xml:space="preserve">Final Fish Weight (g) </t>
  </si>
  <si>
    <t xml:space="preserve">Growth Constant (Gc) </t>
  </si>
  <si>
    <t xml:space="preserve">Max Density (kg/m3) </t>
  </si>
  <si>
    <t xml:space="preserve">Max Ammonia-N (kg/day) </t>
  </si>
  <si>
    <t>Total Volume Water (m3)</t>
  </si>
  <si>
    <t>Total Final Weight (kg)</t>
  </si>
  <si>
    <t xml:space="preserve">Number of Smolt Input </t>
  </si>
  <si>
    <t>Water Flowrate (L/min)</t>
  </si>
  <si>
    <t>Oxygen Consumption (mg/ min)</t>
  </si>
  <si>
    <t>Water Consumption (L/kgmin)</t>
  </si>
  <si>
    <t xml:space="preserve">Max Flowrate Required (L/min) </t>
  </si>
  <si>
    <t>Water Flowrate (L/day)</t>
  </si>
  <si>
    <t xml:space="preserve">Quantity of Waste </t>
  </si>
  <si>
    <t xml:space="preserve">Biofuel from AD </t>
  </si>
  <si>
    <t xml:space="preserve">CHP Electricity </t>
  </si>
  <si>
    <t xml:space="preserve">CHP Heat </t>
  </si>
  <si>
    <t xml:space="preserve">Min (kg/day) </t>
  </si>
  <si>
    <t xml:space="preserve">Max(kg/day) </t>
  </si>
  <si>
    <t xml:space="preserve">Water </t>
  </si>
  <si>
    <t xml:space="preserve">Max (L/day) </t>
  </si>
  <si>
    <t xml:space="preserve">Min (L/day) </t>
  </si>
  <si>
    <t>Max  (kg/day)</t>
  </si>
  <si>
    <t xml:space="preserve">Min  (kg/day) </t>
  </si>
  <si>
    <t xml:space="preserve">The following data aids design of recirculation system </t>
  </si>
  <si>
    <t xml:space="preserve">Temperature (deg C) </t>
  </si>
  <si>
    <t xml:space="preserve">Number of Smolts </t>
  </si>
  <si>
    <t>Final Weight (g)</t>
  </si>
  <si>
    <t xml:space="preserve">Langsand Weight (g) </t>
  </si>
  <si>
    <t>TGC =2.3</t>
  </si>
  <si>
    <t>%</t>
  </si>
  <si>
    <t xml:space="preserve">Oban </t>
  </si>
  <si>
    <t xml:space="preserve">Ayr </t>
  </si>
  <si>
    <t xml:space="preserve">Overall Average </t>
  </si>
  <si>
    <t xml:space="preserve">Temperature Growth Coefficient </t>
  </si>
  <si>
    <t xml:space="preserve">Average Seawater Temperature (degC) </t>
  </si>
  <si>
    <t xml:space="preserve">Time taken (days) </t>
  </si>
  <si>
    <t xml:space="preserve">Number Salmon </t>
  </si>
  <si>
    <t xml:space="preserve">Total Production (kg) </t>
  </si>
  <si>
    <t>Harvest Weight (kg)</t>
  </si>
  <si>
    <t xml:space="preserve">Smolt Weight (g) </t>
  </si>
  <si>
    <t xml:space="preserve">Total Volume Required (m3) </t>
  </si>
  <si>
    <t>Water Flowrate (m3/day)</t>
  </si>
  <si>
    <t xml:space="preserve">Additional Water (m3/day) </t>
  </si>
  <si>
    <t xml:space="preserve">Total Additional Water (m3) </t>
  </si>
  <si>
    <t xml:space="preserve">Total Additional Water Intake (m3) </t>
  </si>
  <si>
    <t xml:space="preserve">Mortality Rate </t>
  </si>
  <si>
    <t xml:space="preserve">Mortality Rate (%) </t>
  </si>
  <si>
    <t>Mortality Rate (%)</t>
  </si>
  <si>
    <t xml:space="preserve">Smolt Required </t>
  </si>
  <si>
    <t xml:space="preserve">Desired Smolt Output </t>
  </si>
  <si>
    <t xml:space="preserve">Required Egg Input </t>
  </si>
  <si>
    <t xml:space="preserve">Required Smolt Input </t>
  </si>
  <si>
    <t xml:space="preserve">Item </t>
  </si>
  <si>
    <t>Oxygen Liquid</t>
  </si>
  <si>
    <t xml:space="preserve">Carbon Source </t>
  </si>
  <si>
    <t xml:space="preserve">Iron Chloride </t>
  </si>
  <si>
    <t xml:space="preserve">Polymers </t>
  </si>
  <si>
    <t xml:space="preserve">Sludge </t>
  </si>
  <si>
    <t xml:space="preserve">Base buffers </t>
  </si>
  <si>
    <t xml:space="preserve">Egg </t>
  </si>
  <si>
    <t xml:space="preserve">Unit (Euros) </t>
  </si>
  <si>
    <t xml:space="preserve">Unit (£) </t>
  </si>
  <si>
    <t xml:space="preserve">Per </t>
  </si>
  <si>
    <t xml:space="preserve">kWh </t>
  </si>
  <si>
    <t xml:space="preserve">litre alcohol </t>
  </si>
  <si>
    <t>litre</t>
  </si>
  <si>
    <t xml:space="preserve">ton removed </t>
  </si>
  <si>
    <t xml:space="preserve">kg lime </t>
  </si>
  <si>
    <t xml:space="preserve">ONP Smolt </t>
  </si>
  <si>
    <t xml:space="preserve">RAS Smolt </t>
  </si>
  <si>
    <t xml:space="preserve">ONP (£) </t>
  </si>
  <si>
    <t xml:space="preserve">RAS (£) </t>
  </si>
  <si>
    <t xml:space="preserve">Electricity (kWh/kg) </t>
  </si>
  <si>
    <t xml:space="preserve">Natural Gas (L/kg) </t>
  </si>
  <si>
    <t xml:space="preserve">80g Smolt </t>
  </si>
  <si>
    <t xml:space="preserve">Smolt Production (kg/yr) </t>
  </si>
  <si>
    <t>Total Electricity Required (kWh)</t>
  </si>
  <si>
    <t xml:space="preserve">per yr </t>
  </si>
  <si>
    <t>per day</t>
  </si>
  <si>
    <t xml:space="preserve">Electricity (kWh) </t>
  </si>
  <si>
    <t>Natural Gas (L)</t>
  </si>
  <si>
    <t xml:space="preserve">RAS SMOLT ENERGY USAGE </t>
  </si>
  <si>
    <t xml:space="preserve">Source = Colt et al., </t>
  </si>
  <si>
    <t xml:space="preserve">ONP SMOLT ENERGY USAGE </t>
  </si>
  <si>
    <t xml:space="preserve">ONP SALMON ENERGY USAGE </t>
  </si>
  <si>
    <t xml:space="preserve">RAS SALMON ENERGY USAGE </t>
  </si>
  <si>
    <t xml:space="preserve">Source 1: Ayer and Thomson </t>
  </si>
  <si>
    <t xml:space="preserve">Energy Required (kWh/kg) </t>
  </si>
  <si>
    <t xml:space="preserve">Heating Oil (L/kg) </t>
  </si>
  <si>
    <t xml:space="preserve">Source 2: </t>
  </si>
  <si>
    <t>Total Suspended Solids (kg)</t>
  </si>
  <si>
    <t>Total Ammonia-N (kg)</t>
  </si>
  <si>
    <t>Total Phosphate-P (kg)</t>
  </si>
  <si>
    <t>PRODUCTION REQUIREMENT</t>
  </si>
  <si>
    <t>Energy (kWh/kg)</t>
  </si>
  <si>
    <t>ONP (£/kg)</t>
  </si>
  <si>
    <t>RAS (£/kg)</t>
  </si>
  <si>
    <t>ONP (£)</t>
  </si>
  <si>
    <t>RAS (£)</t>
  </si>
  <si>
    <t xml:space="preserve">SUMMARY OF RESOURCES AND ENERGY </t>
  </si>
  <si>
    <t xml:space="preserve">Inputs per tonne of Salmon </t>
  </si>
  <si>
    <t xml:space="preserve">Norway </t>
  </si>
  <si>
    <t>UK</t>
  </si>
  <si>
    <t>Canada</t>
  </si>
  <si>
    <t xml:space="preserve">Chile </t>
  </si>
  <si>
    <t>(t)</t>
  </si>
  <si>
    <t xml:space="preserve">Feed Tranpsort </t>
  </si>
  <si>
    <t xml:space="preserve">(t-km) </t>
  </si>
  <si>
    <t xml:space="preserve">Smolt Transport </t>
  </si>
  <si>
    <t xml:space="preserve">Total On-Farm Energy Use </t>
  </si>
  <si>
    <t>(MJ)</t>
  </si>
  <si>
    <t xml:space="preserve">Farm-Level Emissions (kg N) </t>
  </si>
  <si>
    <t xml:space="preserve">Farm-Level Emissions (kg P) </t>
  </si>
  <si>
    <t xml:space="preserve">Energy for feed milling (MJ) </t>
  </si>
  <si>
    <t xml:space="preserve">(MJ) </t>
  </si>
  <si>
    <t>Crop-Derived meals</t>
  </si>
  <si>
    <t>(%)</t>
  </si>
  <si>
    <t xml:space="preserve">Crop-Derived oils </t>
  </si>
  <si>
    <t>Animal-derived meals</t>
  </si>
  <si>
    <t>Animal-derived oils</t>
  </si>
  <si>
    <t>Fish-derived meals</t>
  </si>
  <si>
    <t xml:space="preserve">Fish-derived oils </t>
  </si>
  <si>
    <t xml:space="preserve">GWP (kgCO2 eq) </t>
  </si>
  <si>
    <t xml:space="preserve">AP (kgSO2 eq) </t>
  </si>
  <si>
    <t>MEP (kgNeq)</t>
  </si>
  <si>
    <t xml:space="preserve">CEU (MJ) </t>
  </si>
  <si>
    <t xml:space="preserve">BRU (Mg C) </t>
  </si>
  <si>
    <t>On-site Emissions</t>
  </si>
  <si>
    <t xml:space="preserve">Feed Production </t>
  </si>
  <si>
    <t xml:space="preserve">Transportation </t>
  </si>
  <si>
    <t>Infrastructure</t>
  </si>
  <si>
    <t xml:space="preserve">On-site Energy Use </t>
  </si>
  <si>
    <t xml:space="preserve">Per Tonne Produced </t>
  </si>
  <si>
    <t xml:space="preserve">LCA IMPACT ANALYSIS </t>
  </si>
  <si>
    <t>ECONOMIC ANALYSIS</t>
  </si>
  <si>
    <t>OPEX</t>
  </si>
  <si>
    <t xml:space="preserve">Source: HIE </t>
  </si>
  <si>
    <t>Energy Usage (GJ/tonne)</t>
  </si>
  <si>
    <t>Energy Usage (kJ/kg)</t>
  </si>
  <si>
    <t>Energy Usage (kWh/kg)</t>
  </si>
  <si>
    <t xml:space="preserve">Feed (t) </t>
  </si>
  <si>
    <t>Feed Transport (t-km)</t>
  </si>
  <si>
    <t xml:space="preserve">Smolts (kg) </t>
  </si>
  <si>
    <t xml:space="preserve">Smolt Transport (t-km) </t>
  </si>
  <si>
    <t xml:space="preserve">Total on farm energy use (MJ) </t>
  </si>
  <si>
    <t xml:space="preserve">Farm Emissions (kg N/P) </t>
  </si>
  <si>
    <t xml:space="preserve">Energy for Feed Milling (MJ) </t>
  </si>
  <si>
    <t>Input/ tonne Salmon</t>
  </si>
  <si>
    <t>58.7/8.5</t>
  </si>
  <si>
    <t xml:space="preserve">Biomass Gain (kg) </t>
  </si>
  <si>
    <t xml:space="preserve">Desired Number  Smolt Output </t>
  </si>
  <si>
    <t xml:space="preserve">MATERIAL INPUTS </t>
  </si>
  <si>
    <t xml:space="preserve">ENERGY INPUT </t>
  </si>
  <si>
    <t xml:space="preserve">Aeration Energy (kWh/ day) </t>
  </si>
  <si>
    <t xml:space="preserve">Pumping Power (W) </t>
  </si>
  <si>
    <t>Pumping Energy (kWh/day)</t>
  </si>
  <si>
    <t xml:space="preserve">Heating/ Cooling (kWh/ day) </t>
  </si>
  <si>
    <t xml:space="preserve">Heating/Cooling (kWh/kg) </t>
  </si>
  <si>
    <t xml:space="preserve">Miscellaneous Power (kWh/day) </t>
  </si>
  <si>
    <t>Other (kWh/kg)</t>
  </si>
  <si>
    <t xml:space="preserve">Energy Usage (MJ/tonne) </t>
  </si>
  <si>
    <t xml:space="preserve">Energy Usage (kWh/kg) </t>
  </si>
  <si>
    <t xml:space="preserve">Cost RAS vs. ONP </t>
  </si>
  <si>
    <t>Volume of Production (T)</t>
  </si>
  <si>
    <t>Total Natural Gas Required (kWh)</t>
  </si>
  <si>
    <t xml:space="preserve">ONP Salmon Grow-Out </t>
  </si>
  <si>
    <t xml:space="preserve">ONP Total </t>
  </si>
  <si>
    <t xml:space="preserve">RAS Salmon Grow-Out </t>
  </si>
  <si>
    <t xml:space="preserve">RAS Total </t>
  </si>
  <si>
    <t>SS</t>
  </si>
  <si>
    <t xml:space="preserve">P </t>
  </si>
  <si>
    <t xml:space="preserve">N </t>
  </si>
  <si>
    <t xml:space="preserve">Waste (Tonnes) </t>
  </si>
  <si>
    <t xml:space="preserve">WASTE UTILISATION </t>
  </si>
  <si>
    <t xml:space="preserve">Aquaponics </t>
  </si>
  <si>
    <t xml:space="preserve">Plant (g/plant/day) </t>
  </si>
  <si>
    <t xml:space="preserve">Lettuce (g/plant/day) </t>
  </si>
  <si>
    <t xml:space="preserve">Days for Growth </t>
  </si>
  <si>
    <t>Lettuce</t>
  </si>
  <si>
    <t>Lettuce Capacity (number)</t>
  </si>
  <si>
    <t xml:space="preserve">GrowUp Farm </t>
  </si>
  <si>
    <t xml:space="preserve">Fish </t>
  </si>
  <si>
    <t xml:space="preserve">% Resource Difference for Smolt </t>
  </si>
  <si>
    <t xml:space="preserve">% Resource Difference for Salmon Grow-Out </t>
  </si>
  <si>
    <t>Farm Biomass Gain (T)</t>
  </si>
  <si>
    <t xml:space="preserve">Total Feed Required (T) </t>
  </si>
  <si>
    <t>No. of Ova Required</t>
  </si>
  <si>
    <t xml:space="preserve">Total Oxygen Required (T) </t>
  </si>
  <si>
    <t xml:space="preserve">Total Energy (kWh) </t>
  </si>
  <si>
    <t>uk</t>
  </si>
  <si>
    <t>o</t>
  </si>
  <si>
    <t>Waste SS</t>
  </si>
  <si>
    <t xml:space="preserve">kg Lettuce per kg fish </t>
  </si>
  <si>
    <t>Weight of lettuce (lb)</t>
  </si>
  <si>
    <t>Weight of lettuce (kg)</t>
  </si>
  <si>
    <t xml:space="preserve">Total Lettuce Weight (kg) </t>
  </si>
  <si>
    <t>kg lettuce per kg fish</t>
  </si>
  <si>
    <t xml:space="preserve">Min Feed </t>
  </si>
  <si>
    <t xml:space="preserve">Max Feed </t>
  </si>
  <si>
    <t>Feed(kg/day)</t>
  </si>
  <si>
    <t>Average Feed</t>
  </si>
  <si>
    <t>Average</t>
  </si>
  <si>
    <t xml:space="preserve">Scenario </t>
  </si>
  <si>
    <t>--</t>
  </si>
  <si>
    <t>Ova (number)</t>
  </si>
  <si>
    <t>Feed (Tonnes)</t>
  </si>
  <si>
    <t>Electricity (kWh)</t>
  </si>
  <si>
    <t>Gas (kWh)</t>
  </si>
  <si>
    <t>Oxygen (Tonnes)</t>
  </si>
  <si>
    <t>Cost (£)</t>
  </si>
  <si>
    <t xml:space="preserve">Price per kg </t>
  </si>
  <si>
    <t>Biomass Gain per day (g)</t>
  </si>
  <si>
    <t xml:space="preserve">Max (kg/day) </t>
  </si>
  <si>
    <t xml:space="preserve">WASTE GENERATION </t>
  </si>
  <si>
    <t>t</t>
  </si>
  <si>
    <t xml:space="preserve">Primary </t>
  </si>
  <si>
    <t xml:space="preserve">Secondary </t>
  </si>
  <si>
    <t xml:space="preserve">Source: Liu et al., </t>
  </si>
  <si>
    <t xml:space="preserve">Average £million/ kg capacity </t>
  </si>
  <si>
    <t>ONP</t>
  </si>
  <si>
    <t>Salmon Grow-Out</t>
  </si>
  <si>
    <t xml:space="preserve">RAS </t>
  </si>
  <si>
    <t xml:space="preserve">Total Capital Cost </t>
  </si>
  <si>
    <t xml:space="preserve">Production Cycle Time </t>
  </si>
  <si>
    <t>Production per year (kg)</t>
  </si>
  <si>
    <t xml:space="preserve">Operating Costs (£/kg) </t>
  </si>
  <si>
    <t xml:space="preserve">Annual Repayment (£/yr) </t>
  </si>
  <si>
    <t xml:space="preserve">£/kg capacity </t>
  </si>
  <si>
    <t xml:space="preserve">Maintanence (£/yr) </t>
  </si>
  <si>
    <t>Total Annual Costs (£/yr)</t>
  </si>
  <si>
    <t>Salmon Sold (£)</t>
  </si>
  <si>
    <t xml:space="preserve">Salmon Sold (kg) </t>
  </si>
  <si>
    <t xml:space="preserve">Profits </t>
  </si>
  <si>
    <t xml:space="preserve">Post Farm Processing </t>
  </si>
  <si>
    <t>Production of Live-weight salmon(kg)</t>
  </si>
  <si>
    <t xml:space="preserve">HOG Salmon (kg) </t>
  </si>
  <si>
    <t xml:space="preserve">Waste Generated at Processing (kg) </t>
  </si>
  <si>
    <t xml:space="preserve">ONP SMOLT GROWTH </t>
  </si>
  <si>
    <t>ONP SALMON GROW-OUT</t>
  </si>
  <si>
    <t xml:space="preserve">RAS SMOLT GROWTH </t>
  </si>
  <si>
    <t xml:space="preserve">RAS SALMON GROW-OUT </t>
  </si>
  <si>
    <t>Scenario</t>
  </si>
  <si>
    <t xml:space="preserve">Energy for feed milling (MJ/T) </t>
  </si>
  <si>
    <t>Energy for feed milling (kWh/T)</t>
  </si>
  <si>
    <t xml:space="preserve">Feed Transport (km) </t>
  </si>
  <si>
    <t xml:space="preserve">PRE-FARM </t>
  </si>
  <si>
    <t>Smolt Transport (km)</t>
  </si>
  <si>
    <t xml:space="preserve">smolt transport was considered to be zero , assuming that the smolt production was strategically situated </t>
  </si>
  <si>
    <t xml:space="preserve">Total Energy Use On Farm </t>
  </si>
  <si>
    <t xml:space="preserve">Impact </t>
  </si>
  <si>
    <t>CEU (GJ)</t>
  </si>
  <si>
    <t xml:space="preserve">BRU (kgC) </t>
  </si>
  <si>
    <t xml:space="preserve">GHG Em. (kg CO2-e) </t>
  </si>
  <si>
    <t>Acd. Em (kg SO2-e)</t>
  </si>
  <si>
    <t xml:space="preserve">Eut.Em. (kg PO4-e) </t>
  </si>
  <si>
    <t xml:space="preserve">Open Net Pen (per tonne) </t>
  </si>
  <si>
    <t xml:space="preserve">ONP Feed </t>
  </si>
  <si>
    <t xml:space="preserve">RAS Feed </t>
  </si>
  <si>
    <t xml:space="preserve">Total ONP </t>
  </si>
  <si>
    <t xml:space="preserve">Total RAS. </t>
  </si>
  <si>
    <t xml:space="preserve">reduction in emissions by the feed </t>
  </si>
  <si>
    <t xml:space="preserve">Feed Mill Energy </t>
  </si>
  <si>
    <t xml:space="preserve">Energy Generated by Waste (Low) (kWh/day) </t>
  </si>
  <si>
    <t>Energy Generated by Waste (High) (kWh/day)</t>
  </si>
  <si>
    <t xml:space="preserve">Pump Power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</si>
</sst>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£&quot;* #,##0.00_);_(&quot;£&quot;* \(#,##0.00\);_(&quot;£&quot;* &quot;-&quot;??_);_(@_)"/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0.000"/>
    <numFmt numFmtId="167" formatCode="_(&quot;£&quot;* #,##0_);_(&quot;£&quot;* \(#,##0\);_(&quot;£&quot;* &quot;-&quot;??_);_(@_)"/>
    <numFmt numFmtId="168" formatCode="_(* #,##0_);_(* \(#,##0\);_(* &quot;-&quot;??_);_(@_)"/>
    <numFmt numFmtId="169" formatCode="_(* #,##0.0_);_(* \(#,##0.0\);_(* &quot;-&quot;??_);_(@_)"/>
  </numFmts>
  <fonts count="2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4E4E4E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6"/>
      <color rgb="FF666666"/>
      <name val="Arial"/>
      <family val="2"/>
    </font>
    <font>
      <b/>
      <sz val="18"/>
      <color theme="3"/>
      <name val="Calibri Light"/>
      <family val="2"/>
      <scheme val="major"/>
    </font>
    <font>
      <b/>
      <sz val="13"/>
      <color rgb="FF505050"/>
      <name val="Arial"/>
      <family val="2"/>
    </font>
    <font>
      <sz val="13"/>
      <color rgb="FF505050"/>
      <name val="Arial"/>
      <family val="2"/>
    </font>
    <font>
      <b/>
      <sz val="12"/>
      <color rgb="FF3F3F3F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</font>
    <font>
      <b/>
      <sz val="15"/>
      <color rgb="FF44546A"/>
      <name val="Calibri"/>
      <family val="2"/>
      <scheme val="minor"/>
    </font>
    <font>
      <b/>
      <sz val="11"/>
      <color rgb="FF44546A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rgb="FF000000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E1F2"/>
        <bgColor rgb="FF000000"/>
      </patternFill>
    </fill>
    <fill>
      <patternFill patternType="solid">
        <fgColor rgb="FFF2F2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4472C4"/>
      </bottom>
      <diagonal/>
    </border>
    <border>
      <left/>
      <right/>
      <top/>
      <bottom style="medium">
        <color rgb="FF8EA9DB"/>
      </bottom>
      <diagonal/>
    </border>
  </borders>
  <cellStyleXfs count="51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4" borderId="8" applyNumberFormat="0" applyAlignment="0" applyProtection="0"/>
    <xf numFmtId="0" fontId="1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1" fillId="7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9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0" fontId="12" fillId="0" borderId="0" xfId="0" applyFont="1"/>
    <xf numFmtId="0" fontId="10" fillId="0" borderId="0" xfId="6"/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wrapText="1"/>
    </xf>
    <xf numFmtId="1" fontId="0" fillId="0" borderId="0" xfId="0" applyNumberFormat="1"/>
    <xf numFmtId="0" fontId="6" fillId="0" borderId="1" xfId="1"/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left" vertical="center" wrapText="1"/>
    </xf>
    <xf numFmtId="17" fontId="15" fillId="0" borderId="7" xfId="0" applyNumberFormat="1" applyFont="1" applyBorder="1" applyAlignment="1">
      <alignment horizontal="right" vertical="center" wrapText="1"/>
    </xf>
    <xf numFmtId="0" fontId="15" fillId="0" borderId="4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7" fillId="0" borderId="2" xfId="2"/>
    <xf numFmtId="0" fontId="8" fillId="0" borderId="3" xfId="3"/>
    <xf numFmtId="2" fontId="0" fillId="0" borderId="0" xfId="0" applyNumberFormat="1"/>
    <xf numFmtId="0" fontId="18" fillId="0" borderId="0" xfId="0" applyFont="1"/>
    <xf numFmtId="0" fontId="6" fillId="2" borderId="1" xfId="1" applyFill="1"/>
    <xf numFmtId="0" fontId="0" fillId="2" borderId="0" xfId="0" applyFill="1"/>
    <xf numFmtId="1" fontId="0" fillId="2" borderId="0" xfId="0" applyNumberFormat="1" applyFill="1"/>
    <xf numFmtId="0" fontId="6" fillId="3" borderId="1" xfId="1" applyFill="1"/>
    <xf numFmtId="0" fontId="0" fillId="3" borderId="0" xfId="0" applyFill="1"/>
    <xf numFmtId="1" fontId="0" fillId="3" borderId="0" xfId="0" applyNumberFormat="1" applyFill="1"/>
    <xf numFmtId="9" fontId="4" fillId="0" borderId="0" xfId="0" applyNumberFormat="1" applyFont="1"/>
    <xf numFmtId="165" fontId="14" fillId="0" borderId="0" xfId="0" applyNumberFormat="1" applyFont="1"/>
    <xf numFmtId="0" fontId="19" fillId="0" borderId="0" xfId="9"/>
    <xf numFmtId="0" fontId="19" fillId="0" borderId="1" xfId="9" applyBorder="1"/>
    <xf numFmtId="0" fontId="19" fillId="2" borderId="0" xfId="9" applyFill="1"/>
    <xf numFmtId="165" fontId="0" fillId="0" borderId="0" xfId="0" applyNumberFormat="1"/>
    <xf numFmtId="0" fontId="20" fillId="0" borderId="0" xfId="0" applyFont="1"/>
    <xf numFmtId="0" fontId="21" fillId="0" borderId="0" xfId="0" applyFont="1"/>
    <xf numFmtId="0" fontId="8" fillId="0" borderId="3" xfId="3" applyAlignment="1">
      <alignment wrapText="1"/>
    </xf>
    <xf numFmtId="0" fontId="8" fillId="2" borderId="3" xfId="3" applyFill="1" applyAlignment="1">
      <alignment wrapText="1"/>
    </xf>
    <xf numFmtId="0" fontId="8" fillId="3" borderId="3" xfId="3" applyFill="1" applyAlignment="1">
      <alignment wrapText="1"/>
    </xf>
    <xf numFmtId="0" fontId="22" fillId="4" borderId="8" xfId="10"/>
    <xf numFmtId="1" fontId="22" fillId="4" borderId="8" xfId="10" applyNumberFormat="1"/>
    <xf numFmtId="17" fontId="0" fillId="0" borderId="0" xfId="0" applyNumberFormat="1"/>
    <xf numFmtId="2" fontId="0" fillId="2" borderId="0" xfId="0" applyNumberFormat="1" applyFill="1"/>
    <xf numFmtId="166" fontId="0" fillId="2" borderId="0" xfId="0" applyNumberFormat="1" applyFill="1"/>
    <xf numFmtId="2" fontId="0" fillId="3" borderId="0" xfId="0" applyNumberFormat="1" applyFill="1"/>
    <xf numFmtId="0" fontId="14" fillId="6" borderId="0" xfId="0" applyFont="1" applyFill="1"/>
    <xf numFmtId="1" fontId="8" fillId="0" borderId="3" xfId="3" applyNumberFormat="1" applyAlignment="1">
      <alignment wrapText="1"/>
    </xf>
    <xf numFmtId="0" fontId="23" fillId="0" borderId="0" xfId="0" applyFont="1"/>
    <xf numFmtId="2" fontId="14" fillId="0" borderId="0" xfId="0" applyNumberFormat="1" applyFont="1"/>
    <xf numFmtId="2" fontId="0" fillId="0" borderId="0" xfId="0" applyNumberFormat="1" applyFont="1"/>
    <xf numFmtId="1" fontId="24" fillId="4" borderId="8" xfId="10" applyNumberFormat="1" applyFont="1"/>
    <xf numFmtId="9" fontId="0" fillId="0" borderId="0" xfId="0" applyNumberFormat="1"/>
    <xf numFmtId="0" fontId="0" fillId="0" borderId="0" xfId="0" applyNumberFormat="1"/>
    <xf numFmtId="167" fontId="0" fillId="0" borderId="0" xfId="12" applyNumberFormat="1" applyFont="1"/>
    <xf numFmtId="9" fontId="14" fillId="0" borderId="0" xfId="13" applyFont="1"/>
    <xf numFmtId="9" fontId="0" fillId="0" borderId="0" xfId="13" applyFont="1"/>
    <xf numFmtId="0" fontId="16" fillId="0" borderId="5" xfId="0" applyFont="1" applyBorder="1" applyAlignment="1">
      <alignment horizontal="justify" vertical="center" wrapText="1"/>
    </xf>
    <xf numFmtId="168" fontId="0" fillId="0" borderId="0" xfId="14" applyNumberFormat="1" applyFont="1"/>
    <xf numFmtId="1" fontId="0" fillId="0" borderId="0" xfId="0" applyNumberFormat="1" applyFont="1" applyAlignment="1">
      <alignment wrapText="1"/>
    </xf>
    <xf numFmtId="43" fontId="0" fillId="0" borderId="0" xfId="0" applyNumberFormat="1"/>
    <xf numFmtId="168" fontId="0" fillId="0" borderId="0" xfId="0" applyNumberFormat="1"/>
    <xf numFmtId="0" fontId="2" fillId="5" borderId="0" xfId="27" applyAlignment="1">
      <alignment wrapText="1"/>
    </xf>
    <xf numFmtId="0" fontId="0" fillId="5" borderId="0" xfId="27" applyFont="1" applyAlignment="1">
      <alignment wrapText="1"/>
    </xf>
    <xf numFmtId="43" fontId="0" fillId="0" borderId="0" xfId="28" applyFont="1"/>
    <xf numFmtId="0" fontId="2" fillId="5" borderId="2" xfId="27" applyBorder="1"/>
    <xf numFmtId="164" fontId="0" fillId="0" borderId="0" xfId="0" applyNumberFormat="1"/>
    <xf numFmtId="0" fontId="14" fillId="0" borderId="0" xfId="0" applyFont="1" applyAlignment="1">
      <alignment wrapText="1"/>
    </xf>
    <xf numFmtId="0" fontId="0" fillId="0" borderId="0" xfId="0" quotePrefix="1"/>
    <xf numFmtId="1" fontId="0" fillId="0" borderId="0" xfId="0" applyNumberFormat="1" applyAlignment="1">
      <alignment wrapText="1"/>
    </xf>
    <xf numFmtId="1" fontId="14" fillId="0" borderId="0" xfId="0" applyNumberFormat="1" applyFont="1" applyAlignment="1">
      <alignment wrapText="1"/>
    </xf>
    <xf numFmtId="167" fontId="0" fillId="0" borderId="0" xfId="0" applyNumberFormat="1"/>
    <xf numFmtId="167" fontId="12" fillId="0" borderId="0" xfId="0" applyNumberFormat="1" applyFont="1" applyAlignment="1">
      <alignment wrapText="1"/>
    </xf>
    <xf numFmtId="44" fontId="0" fillId="0" borderId="0" xfId="0" applyNumberFormat="1"/>
    <xf numFmtId="0" fontId="25" fillId="0" borderId="9" xfId="0" applyFont="1" applyBorder="1"/>
    <xf numFmtId="0" fontId="14" fillId="8" borderId="0" xfId="0" applyFont="1" applyFill="1" applyAlignment="1">
      <alignment wrapText="1"/>
    </xf>
    <xf numFmtId="1" fontId="22" fillId="9" borderId="8" xfId="0" applyNumberFormat="1" applyFont="1" applyFill="1" applyBorder="1"/>
    <xf numFmtId="0" fontId="26" fillId="0" borderId="10" xfId="0" applyFont="1" applyBorder="1" applyAlignment="1">
      <alignment wrapText="1"/>
    </xf>
    <xf numFmtId="0" fontId="1" fillId="7" borderId="0" xfId="29"/>
    <xf numFmtId="166" fontId="1" fillId="7" borderId="0" xfId="29" applyNumberFormat="1"/>
    <xf numFmtId="2" fontId="1" fillId="7" borderId="0" xfId="29" applyNumberFormat="1"/>
    <xf numFmtId="169" fontId="0" fillId="0" borderId="0" xfId="14" applyNumberFormat="1" applyFont="1"/>
    <xf numFmtId="167" fontId="0" fillId="0" borderId="0" xfId="12" applyNumberFormat="1" applyFont="1" applyAlignment="1">
      <alignment wrapText="1"/>
    </xf>
    <xf numFmtId="167" fontId="0" fillId="0" borderId="0" xfId="12" quotePrefix="1" applyNumberFormat="1" applyFont="1"/>
    <xf numFmtId="2" fontId="0" fillId="0" borderId="0" xfId="12" applyNumberFormat="1" applyFont="1"/>
    <xf numFmtId="0" fontId="16" fillId="0" borderId="0" xfId="0" applyFont="1" applyFill="1" applyBorder="1" applyAlignment="1">
      <alignment horizontal="justify" vertical="center" wrapText="1"/>
    </xf>
    <xf numFmtId="1" fontId="12" fillId="0" borderId="0" xfId="0" applyNumberFormat="1" applyFont="1" applyAlignment="1">
      <alignment wrapText="1"/>
    </xf>
    <xf numFmtId="165" fontId="0" fillId="0" borderId="0" xfId="0" applyNumberFormat="1" applyAlignment="1">
      <alignment wrapText="1"/>
    </xf>
  </cellXfs>
  <cellStyles count="51">
    <cellStyle name="20% - Accent1 2" xfId="27"/>
    <cellStyle name="60% - Accent6" xfId="29" builtinId="52"/>
    <cellStyle name="Comma" xfId="14" builtinId="3"/>
    <cellStyle name="Comma 2" xfId="28"/>
    <cellStyle name="Currency" xfId="12" builtinId="4"/>
    <cellStyle name="Followed Hyperlink" xfId="5" builtinId="9" hidden="1"/>
    <cellStyle name="Followed Hyperlink" xfId="7" builtinId="9" hidden="1"/>
    <cellStyle name="Followed Hyperlink" xfId="8" builtinId="9" hidden="1"/>
    <cellStyle name="Followed Hyperlink" xfId="11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Heading 1" xfId="1" builtinId="16"/>
    <cellStyle name="Heading 2" xfId="2" builtinId="17"/>
    <cellStyle name="Heading 3" xfId="3" builtinId="18"/>
    <cellStyle name="Hyperlink" xfId="4" builtinId="8" hidden="1"/>
    <cellStyle name="Hyperlink" xfId="6" builtinId="8"/>
    <cellStyle name="Normal" xfId="0" builtinId="0"/>
    <cellStyle name="Output" xfId="10" builtinId="21"/>
    <cellStyle name="Percent" xfId="13" builtinId="5"/>
    <cellStyle name="Title" xfId="9" builtinId="1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sharedStrings" Target="sharedStrings.xml"/><Relationship Id="rId21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Waste Generation</a:t>
            </a:r>
            <a:r>
              <a:rPr lang="en-US" baseline="0"/>
              <a:t> 200g Smolt (Tonnes)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825962400632935"/>
          <c:y val="0.246666666666667"/>
          <c:w val="0.892523377161587"/>
          <c:h val="0.4341331059732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Results!$A$26</c:f>
              <c:strCache>
                <c:ptCount val="1"/>
                <c:pt idx="0">
                  <c:v>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Results!$B$25:$E$25</c:f>
              <c:strCache>
                <c:ptCount val="4"/>
                <c:pt idx="0">
                  <c:v>ONP Smolt </c:v>
                </c:pt>
                <c:pt idx="1">
                  <c:v>ONP Salmon Grow-Out </c:v>
                </c:pt>
                <c:pt idx="2">
                  <c:v>RAS Smolt </c:v>
                </c:pt>
                <c:pt idx="3">
                  <c:v>RAS Salmon Grow-Out </c:v>
                </c:pt>
              </c:strCache>
            </c:strRef>
          </c:cat>
          <c:val>
            <c:numRef>
              <c:f>Results!$B$26:$E$26</c:f>
              <c:numCache>
                <c:formatCode>_(* #,##0.0_);_(* \(#,##0.0\);_(* "-"??_);_(@_)</c:formatCode>
                <c:ptCount val="4"/>
                <c:pt idx="0">
                  <c:v>1.512819536483336</c:v>
                </c:pt>
                <c:pt idx="1">
                  <c:v>41.07210120136729</c:v>
                </c:pt>
                <c:pt idx="2">
                  <c:v>1.359488328260707</c:v>
                </c:pt>
                <c:pt idx="3">
                  <c:v>38.6862895592899</c:v>
                </c:pt>
              </c:numCache>
            </c:numRef>
          </c:val>
        </c:ser>
        <c:ser>
          <c:idx val="1"/>
          <c:order val="1"/>
          <c:tx>
            <c:strRef>
              <c:f>Results!$A$27</c:f>
              <c:strCache>
                <c:ptCount val="1"/>
                <c:pt idx="0">
                  <c:v>P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Results!$B$25:$E$25</c:f>
              <c:strCache>
                <c:ptCount val="4"/>
                <c:pt idx="0">
                  <c:v>ONP Smolt </c:v>
                </c:pt>
                <c:pt idx="1">
                  <c:v>ONP Salmon Grow-Out </c:v>
                </c:pt>
                <c:pt idx="2">
                  <c:v>RAS Smolt </c:v>
                </c:pt>
                <c:pt idx="3">
                  <c:v>RAS Salmon Grow-Out </c:v>
                </c:pt>
              </c:strCache>
            </c:strRef>
          </c:cat>
          <c:val>
            <c:numRef>
              <c:f>Results!$B$27:$E$27</c:f>
              <c:numCache>
                <c:formatCode>_(* #,##0.0_);_(* \(#,##0.0\);_(* "-"??_);_(@_)</c:formatCode>
                <c:ptCount val="4"/>
                <c:pt idx="0">
                  <c:v>0.0848016487578894</c:v>
                </c:pt>
                <c:pt idx="1">
                  <c:v>2.302311555232352</c:v>
                </c:pt>
                <c:pt idx="2">
                  <c:v>0.0762066121723994</c:v>
                </c:pt>
                <c:pt idx="3">
                  <c:v>2.002293581023948</c:v>
                </c:pt>
              </c:numCache>
            </c:numRef>
          </c:val>
        </c:ser>
        <c:ser>
          <c:idx val="2"/>
          <c:order val="2"/>
          <c:tx>
            <c:strRef>
              <c:f>Results!$A$28</c:f>
              <c:strCache>
                <c:ptCount val="1"/>
                <c:pt idx="0">
                  <c:v>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Results!$B$25:$E$25</c:f>
              <c:strCache>
                <c:ptCount val="4"/>
                <c:pt idx="0">
                  <c:v>ONP Smolt </c:v>
                </c:pt>
                <c:pt idx="1">
                  <c:v>ONP Salmon Grow-Out </c:v>
                </c:pt>
                <c:pt idx="2">
                  <c:v>RAS Smolt </c:v>
                </c:pt>
                <c:pt idx="3">
                  <c:v>RAS Salmon Grow-Out </c:v>
                </c:pt>
              </c:strCache>
            </c:strRef>
          </c:cat>
          <c:val>
            <c:numRef>
              <c:f>Results!$B$28:$E$28</c:f>
              <c:numCache>
                <c:formatCode>_(* #,##0.0_);_(* \(#,##0.0\);_(* "-"??_);_(@_)</c:formatCode>
                <c:ptCount val="4"/>
                <c:pt idx="0">
                  <c:v>2.722028231734722</c:v>
                </c:pt>
                <c:pt idx="1">
                  <c:v>73.90135856301381</c:v>
                </c:pt>
                <c:pt idx="2">
                  <c:v>2.446138168496774</c:v>
                </c:pt>
                <c:pt idx="3">
                  <c:v>64.27115198348478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310181408"/>
        <c:axId val="-310179360"/>
      </c:barChart>
      <c:catAx>
        <c:axId val="-31018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179360"/>
        <c:crosses val="autoZero"/>
        <c:auto val="1"/>
        <c:lblAlgn val="ctr"/>
        <c:lblOffset val="100"/>
        <c:noMultiLvlLbl val="0"/>
      </c:catAx>
      <c:valAx>
        <c:axId val="-31017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1814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4006254002939"/>
          <c:y val="0.113056823311099"/>
          <c:w val="0.120504238405606"/>
          <c:h val="0.08014912148720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Capital</a:t>
            </a:r>
            <a:r>
              <a:rPr lang="en-US" baseline="0"/>
              <a:t> Cost for Production Volumes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'Economic Analysis'!$B$72</c:f>
              <c:strCache>
                <c:ptCount val="1"/>
                <c:pt idx="0">
                  <c:v>ONP (£million)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'Economic Analysis'!$A$73:$A$75</c:f>
              <c:numCache>
                <c:formatCode>General</c:formatCode>
                <c:ptCount val="3"/>
                <c:pt idx="0">
                  <c:v>3300.0</c:v>
                </c:pt>
                <c:pt idx="1">
                  <c:v>2500.0</c:v>
                </c:pt>
                <c:pt idx="2">
                  <c:v>1000.0</c:v>
                </c:pt>
              </c:numCache>
            </c:numRef>
          </c:cat>
          <c:val>
            <c:numRef>
              <c:f>'Economic Analysis'!$B$73:$B$75</c:f>
              <c:numCache>
                <c:formatCode>0.0</c:formatCode>
                <c:ptCount val="3"/>
                <c:pt idx="0" formatCode="General">
                  <c:v>22.9</c:v>
                </c:pt>
                <c:pt idx="1">
                  <c:v>3.85</c:v>
                </c:pt>
                <c:pt idx="2" formatCode="General">
                  <c:v>2.31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'Economic Analysis'!$D$72</c:f>
              <c:strCache>
                <c:ptCount val="1"/>
                <c:pt idx="0">
                  <c:v>RAS (£million)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'Economic Analysis'!$A$73:$A$75</c:f>
              <c:numCache>
                <c:formatCode>General</c:formatCode>
                <c:ptCount val="3"/>
                <c:pt idx="0">
                  <c:v>3300.0</c:v>
                </c:pt>
                <c:pt idx="1">
                  <c:v>2500.0</c:v>
                </c:pt>
                <c:pt idx="2">
                  <c:v>1000.0</c:v>
                </c:pt>
              </c:numCache>
            </c:numRef>
          </c:cat>
          <c:val>
            <c:numRef>
              <c:f>'Economic Analysis'!$D$73:$D$75</c:f>
              <c:numCache>
                <c:formatCode>0.0</c:formatCode>
                <c:ptCount val="3"/>
                <c:pt idx="0" formatCode="General">
                  <c:v>41.25</c:v>
                </c:pt>
                <c:pt idx="1">
                  <c:v>17.402</c:v>
                </c:pt>
                <c:pt idx="2" formatCode="General">
                  <c:v>9.24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0159472"/>
        <c:axId val="-310156720"/>
      </c:lineChart>
      <c:catAx>
        <c:axId val="-31015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156720"/>
        <c:crosses val="autoZero"/>
        <c:auto val="1"/>
        <c:lblAlgn val="ctr"/>
        <c:lblOffset val="100"/>
        <c:noMultiLvlLbl val="0"/>
      </c:catAx>
      <c:valAx>
        <c:axId val="-31015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1594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'Salmon Growth (RAS) '!$R$19</c:f>
              <c:strCache>
                <c:ptCount val="1"/>
                <c:pt idx="0">
                  <c:v>Pumping Energy (kWh/day)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'Salmon Growth (RAS) '!$R$20:$R$353</c:f>
              <c:numCache>
                <c:formatCode>0.000</c:formatCode>
                <c:ptCount val="334"/>
                <c:pt idx="0">
                  <c:v>28.56672</c:v>
                </c:pt>
                <c:pt idx="1">
                  <c:v>29.03823538868489</c:v>
                </c:pt>
                <c:pt idx="2">
                  <c:v>29.51491091797663</c:v>
                </c:pt>
                <c:pt idx="3">
                  <c:v>29.99677467010362</c:v>
                </c:pt>
                <c:pt idx="4">
                  <c:v>30.4838547272943</c:v>
                </c:pt>
                <c:pt idx="5">
                  <c:v>30.97617917177708</c:v>
                </c:pt>
                <c:pt idx="6">
                  <c:v>31.47377608578041</c:v>
                </c:pt>
                <c:pt idx="7">
                  <c:v>31.97667355153269</c:v>
                </c:pt>
                <c:pt idx="8">
                  <c:v>32.48489965126236</c:v>
                </c:pt>
                <c:pt idx="9">
                  <c:v>32.99848246719787</c:v>
                </c:pt>
                <c:pt idx="10">
                  <c:v>33.51745008156767</c:v>
                </c:pt>
                <c:pt idx="11">
                  <c:v>34.04183057660012</c:v>
                </c:pt>
                <c:pt idx="12">
                  <c:v>34.5716520345237</c:v>
                </c:pt>
                <c:pt idx="13">
                  <c:v>35.10694253756682</c:v>
                </c:pt>
                <c:pt idx="14">
                  <c:v>35.64773016795792</c:v>
                </c:pt>
                <c:pt idx="15">
                  <c:v>36.19404300792539</c:v>
                </c:pt>
                <c:pt idx="16">
                  <c:v>36.74590913969772</c:v>
                </c:pt>
                <c:pt idx="17">
                  <c:v>37.30335664550327</c:v>
                </c:pt>
                <c:pt idx="18">
                  <c:v>37.86641360757054</c:v>
                </c:pt>
                <c:pt idx="19">
                  <c:v>38.4351081081279</c:v>
                </c:pt>
                <c:pt idx="20">
                  <c:v>39.00946822940382</c:v>
                </c:pt>
                <c:pt idx="21">
                  <c:v>39.5895220536267</c:v>
                </c:pt>
                <c:pt idx="22">
                  <c:v>40.17529766302502</c:v>
                </c:pt>
                <c:pt idx="23">
                  <c:v>40.76682313982715</c:v>
                </c:pt>
                <c:pt idx="24">
                  <c:v>41.36412656626154</c:v>
                </c:pt>
                <c:pt idx="25">
                  <c:v>41.9672360245566</c:v>
                </c:pt>
                <c:pt idx="26">
                  <c:v>42.57617959694077</c:v>
                </c:pt>
                <c:pt idx="27">
                  <c:v>43.1909853656425</c:v>
                </c:pt>
                <c:pt idx="28">
                  <c:v>43.81168141289019</c:v>
                </c:pt>
                <c:pt idx="29">
                  <c:v>44.43829582091231</c:v>
                </c:pt>
                <c:pt idx="30">
                  <c:v>45.07085667193726</c:v>
                </c:pt>
                <c:pt idx="31">
                  <c:v>45.70939204819345</c:v>
                </c:pt>
                <c:pt idx="32">
                  <c:v>46.35393003190934</c:v>
                </c:pt>
                <c:pt idx="33">
                  <c:v>47.00449870531337</c:v>
                </c:pt>
                <c:pt idx="34">
                  <c:v>47.66112615063393</c:v>
                </c:pt>
                <c:pt idx="35">
                  <c:v>48.32384045009945</c:v>
                </c:pt>
                <c:pt idx="36">
                  <c:v>48.99266968593839</c:v>
                </c:pt>
                <c:pt idx="37">
                  <c:v>49.66764194037918</c:v>
                </c:pt>
                <c:pt idx="38">
                  <c:v>50.34878529565019</c:v>
                </c:pt>
                <c:pt idx="39">
                  <c:v>51.0361278339799</c:v>
                </c:pt>
                <c:pt idx="40">
                  <c:v>51.72969763759674</c:v>
                </c:pt>
                <c:pt idx="41">
                  <c:v>52.42952278872915</c:v>
                </c:pt>
                <c:pt idx="42">
                  <c:v>53.13563136960556</c:v>
                </c:pt>
                <c:pt idx="43">
                  <c:v>53.84805146245437</c:v>
                </c:pt>
                <c:pt idx="44">
                  <c:v>54.566811149504</c:v>
                </c:pt>
                <c:pt idx="45">
                  <c:v>55.29193851298283</c:v>
                </c:pt>
                <c:pt idx="46">
                  <c:v>56.02346163511941</c:v>
                </c:pt>
                <c:pt idx="47">
                  <c:v>56.7614085981421</c:v>
                </c:pt>
                <c:pt idx="48">
                  <c:v>57.50580748427934</c:v>
                </c:pt>
                <c:pt idx="49">
                  <c:v>58.25668637575956</c:v>
                </c:pt>
                <c:pt idx="50">
                  <c:v>59.01407335481125</c:v>
                </c:pt>
                <c:pt idx="51">
                  <c:v>59.77799650366273</c:v>
                </c:pt>
                <c:pt idx="52">
                  <c:v>60.54848390454248</c:v>
                </c:pt>
                <c:pt idx="53">
                  <c:v>61.32556363967892</c:v>
                </c:pt>
                <c:pt idx="54">
                  <c:v>62.10926379130047</c:v>
                </c:pt>
                <c:pt idx="55">
                  <c:v>62.89961244163563</c:v>
                </c:pt>
                <c:pt idx="56">
                  <c:v>63.69663767291273</c:v>
                </c:pt>
                <c:pt idx="57">
                  <c:v>64.50036756736024</c:v>
                </c:pt>
                <c:pt idx="58">
                  <c:v>65.31083020720658</c:v>
                </c:pt>
                <c:pt idx="59">
                  <c:v>66.12805367468023</c:v>
                </c:pt>
                <c:pt idx="60">
                  <c:v>66.95206605200948</c:v>
                </c:pt>
                <c:pt idx="61">
                  <c:v>67.78289542142289</c:v>
                </c:pt>
                <c:pt idx="62">
                  <c:v>68.62056986514883</c:v>
                </c:pt>
                <c:pt idx="63">
                  <c:v>69.4651174654158</c:v>
                </c:pt>
                <c:pt idx="64">
                  <c:v>70.31656630445221</c:v>
                </c:pt>
                <c:pt idx="65">
                  <c:v>71.17494446448644</c:v>
                </c:pt>
                <c:pt idx="66">
                  <c:v>72.04028002774693</c:v>
                </c:pt>
                <c:pt idx="67">
                  <c:v>72.91260107646214</c:v>
                </c:pt>
                <c:pt idx="68">
                  <c:v>73.79193569286044</c:v>
                </c:pt>
                <c:pt idx="69">
                  <c:v>74.67831195917033</c:v>
                </c:pt>
                <c:pt idx="70">
                  <c:v>75.57175795762014</c:v>
                </c:pt>
                <c:pt idx="71">
                  <c:v>76.47230177043835</c:v>
                </c:pt>
                <c:pt idx="72">
                  <c:v>77.37997147985341</c:v>
                </c:pt>
                <c:pt idx="73">
                  <c:v>78.29479516809377</c:v>
                </c:pt>
                <c:pt idx="74">
                  <c:v>79.21680091738783</c:v>
                </c:pt>
                <c:pt idx="75">
                  <c:v>80.14601680996397</c:v>
                </c:pt>
                <c:pt idx="76">
                  <c:v>81.08247092805067</c:v>
                </c:pt>
                <c:pt idx="77">
                  <c:v>82.02619135387631</c:v>
                </c:pt>
                <c:pt idx="78">
                  <c:v>82.9772061696695</c:v>
                </c:pt>
                <c:pt idx="79">
                  <c:v>83.93554345765851</c:v>
                </c:pt>
                <c:pt idx="80">
                  <c:v>84.90123130007175</c:v>
                </c:pt>
                <c:pt idx="81">
                  <c:v>85.87429777913774</c:v>
                </c:pt>
                <c:pt idx="82">
                  <c:v>86.85477097708481</c:v>
                </c:pt>
                <c:pt idx="83">
                  <c:v>87.84267897614143</c:v>
                </c:pt>
                <c:pt idx="84">
                  <c:v>88.83804985853611</c:v>
                </c:pt>
                <c:pt idx="85">
                  <c:v>89.84091170649718</c:v>
                </c:pt>
                <c:pt idx="86">
                  <c:v>90.85129260225305</c:v>
                </c:pt>
                <c:pt idx="87">
                  <c:v>91.86922062803226</c:v>
                </c:pt>
                <c:pt idx="88">
                  <c:v>92.8947238660631</c:v>
                </c:pt>
                <c:pt idx="89">
                  <c:v>93.92783039857403</c:v>
                </c:pt>
                <c:pt idx="90">
                  <c:v>94.96856830779356</c:v>
                </c:pt>
                <c:pt idx="91">
                  <c:v>96.0169656759501</c:v>
                </c:pt>
                <c:pt idx="92">
                  <c:v>97.07305058527202</c:v>
                </c:pt>
                <c:pt idx="93">
                  <c:v>98.13685111798794</c:v>
                </c:pt>
                <c:pt idx="94">
                  <c:v>99.20839535632595</c:v>
                </c:pt>
                <c:pt idx="95">
                  <c:v>100.2877113825147</c:v>
                </c:pt>
                <c:pt idx="96">
                  <c:v>101.3748272787826</c:v>
                </c:pt>
                <c:pt idx="97">
                  <c:v>102.4697711273581</c:v>
                </c:pt>
                <c:pt idx="98">
                  <c:v>103.5725710104695</c:v>
                </c:pt>
                <c:pt idx="99">
                  <c:v>104.6832550103455</c:v>
                </c:pt>
                <c:pt idx="100">
                  <c:v>105.8018512092141</c:v>
                </c:pt>
                <c:pt idx="101">
                  <c:v>106.9283876893042</c:v>
                </c:pt>
                <c:pt idx="102">
                  <c:v>108.0628925328439</c:v>
                </c:pt>
                <c:pt idx="103">
                  <c:v>109.2053938220617</c:v>
                </c:pt>
                <c:pt idx="104">
                  <c:v>110.3559196391861</c:v>
                </c:pt>
                <c:pt idx="105">
                  <c:v>111.5144980664456</c:v>
                </c:pt>
                <c:pt idx="106">
                  <c:v>112.6811571860685</c:v>
                </c:pt>
                <c:pt idx="107">
                  <c:v>113.8559250802833</c:v>
                </c:pt>
                <c:pt idx="108">
                  <c:v>115.0388298313182</c:v>
                </c:pt>
                <c:pt idx="109">
                  <c:v>116.229899521402</c:v>
                </c:pt>
                <c:pt idx="110">
                  <c:v>117.4291622327627</c:v>
                </c:pt>
                <c:pt idx="111">
                  <c:v>118.636646047629</c:v>
                </c:pt>
                <c:pt idx="112">
                  <c:v>119.8523790482294</c:v>
                </c:pt>
                <c:pt idx="113">
                  <c:v>121.0763893167922</c:v>
                </c:pt>
                <c:pt idx="114">
                  <c:v>122.3087049355459</c:v>
                </c:pt>
                <c:pt idx="115">
                  <c:v>123.5493539867188</c:v>
                </c:pt>
                <c:pt idx="116">
                  <c:v>124.7983645525395</c:v>
                </c:pt>
                <c:pt idx="117">
                  <c:v>126.0557647152362</c:v>
                </c:pt>
                <c:pt idx="118">
                  <c:v>127.3215825570376</c:v>
                </c:pt>
                <c:pt idx="119">
                  <c:v>128.595846160172</c:v>
                </c:pt>
                <c:pt idx="120">
                  <c:v>129.8785836068676</c:v>
                </c:pt>
                <c:pt idx="121">
                  <c:v>131.1698229793533</c:v>
                </c:pt>
                <c:pt idx="122">
                  <c:v>132.4695923598572</c:v>
                </c:pt>
                <c:pt idx="123">
                  <c:v>133.7779198306078</c:v>
                </c:pt>
                <c:pt idx="124">
                  <c:v>135.0948334738334</c:v>
                </c:pt>
                <c:pt idx="125">
                  <c:v>136.4203613717627</c:v>
                </c:pt>
                <c:pt idx="126">
                  <c:v>137.7545316066241</c:v>
                </c:pt>
                <c:pt idx="127">
                  <c:v>139.0973722606458</c:v>
                </c:pt>
                <c:pt idx="128">
                  <c:v>140.4489114160563</c:v>
                </c:pt>
                <c:pt idx="129">
                  <c:v>141.8091771550841</c:v>
                </c:pt>
                <c:pt idx="130">
                  <c:v>143.1781975599578</c:v>
                </c:pt>
                <c:pt idx="131">
                  <c:v>144.5560007129055</c:v>
                </c:pt>
                <c:pt idx="132">
                  <c:v>145.9426146961558</c:v>
                </c:pt>
                <c:pt idx="133">
                  <c:v>147.3380675919371</c:v>
                </c:pt>
                <c:pt idx="134">
                  <c:v>148.7423874824777</c:v>
                </c:pt>
                <c:pt idx="135">
                  <c:v>150.1556024500064</c:v>
                </c:pt>
                <c:pt idx="136">
                  <c:v>151.5777405767512</c:v>
                </c:pt>
                <c:pt idx="137">
                  <c:v>153.0088299449407</c:v>
                </c:pt>
                <c:pt idx="138">
                  <c:v>154.4488986368035</c:v>
                </c:pt>
                <c:pt idx="139">
                  <c:v>155.8979747345676</c:v>
                </c:pt>
                <c:pt idx="140">
                  <c:v>157.3560863204619</c:v>
                </c:pt>
                <c:pt idx="141">
                  <c:v>158.8232614767146</c:v>
                </c:pt>
                <c:pt idx="142">
                  <c:v>160.2995282855541</c:v>
                </c:pt>
                <c:pt idx="143">
                  <c:v>161.7849148292088</c:v>
                </c:pt>
                <c:pt idx="144">
                  <c:v>163.2794491899074</c:v>
                </c:pt>
                <c:pt idx="145">
                  <c:v>164.7831594498779</c:v>
                </c:pt>
                <c:pt idx="146">
                  <c:v>166.2960736913493</c:v>
                </c:pt>
                <c:pt idx="147">
                  <c:v>167.8182199965498</c:v>
                </c:pt>
                <c:pt idx="148">
                  <c:v>169.3496264477075</c:v>
                </c:pt>
                <c:pt idx="149">
                  <c:v>170.890321127051</c:v>
                </c:pt>
                <c:pt idx="150">
                  <c:v>172.4403321168088</c:v>
                </c:pt>
                <c:pt idx="151">
                  <c:v>173.9996874992092</c:v>
                </c:pt>
                <c:pt idx="152">
                  <c:v>175.5684153564808</c:v>
                </c:pt>
                <c:pt idx="153">
                  <c:v>177.1465437708521</c:v>
                </c:pt>
                <c:pt idx="154">
                  <c:v>178.7341008245514</c:v>
                </c:pt>
                <c:pt idx="155">
                  <c:v>180.331114599807</c:v>
                </c:pt>
                <c:pt idx="156">
                  <c:v>181.9376131788474</c:v>
                </c:pt>
                <c:pt idx="157">
                  <c:v>183.5536246439013</c:v>
                </c:pt>
                <c:pt idx="158">
                  <c:v>185.1791770771971</c:v>
                </c:pt>
                <c:pt idx="159">
                  <c:v>186.8142985609626</c:v>
                </c:pt>
                <c:pt idx="160">
                  <c:v>188.4590171774269</c:v>
                </c:pt>
                <c:pt idx="161">
                  <c:v>190.1133610088182</c:v>
                </c:pt>
                <c:pt idx="162">
                  <c:v>191.7773581373649</c:v>
                </c:pt>
                <c:pt idx="163">
                  <c:v>193.4510366452956</c:v>
                </c:pt>
                <c:pt idx="164">
                  <c:v>195.1344246148386</c:v>
                </c:pt>
                <c:pt idx="165">
                  <c:v>196.8275501282224</c:v>
                </c:pt>
                <c:pt idx="166">
                  <c:v>198.5304412676751</c:v>
                </c:pt>
                <c:pt idx="167">
                  <c:v>200.2431261154253</c:v>
                </c:pt>
                <c:pt idx="168">
                  <c:v>201.9656327537016</c:v>
                </c:pt>
                <c:pt idx="169">
                  <c:v>203.6979892647321</c:v>
                </c:pt>
                <c:pt idx="170">
                  <c:v>205.4402237307458</c:v>
                </c:pt>
                <c:pt idx="171">
                  <c:v>207.1923642339707</c:v>
                </c:pt>
                <c:pt idx="172">
                  <c:v>208.9544388566353</c:v>
                </c:pt>
                <c:pt idx="173">
                  <c:v>210.7264756809682</c:v>
                </c:pt>
                <c:pt idx="174">
                  <c:v>212.5085027891974</c:v>
                </c:pt>
                <c:pt idx="175">
                  <c:v>214.3005482635517</c:v>
                </c:pt>
                <c:pt idx="176">
                  <c:v>216.1026401862596</c:v>
                </c:pt>
                <c:pt idx="177">
                  <c:v>217.9148066395492</c:v>
                </c:pt>
                <c:pt idx="178">
                  <c:v>219.7370757056493</c:v>
                </c:pt>
                <c:pt idx="179">
                  <c:v>221.5694754667879</c:v>
                </c:pt>
                <c:pt idx="180">
                  <c:v>223.4120340051938</c:v>
                </c:pt>
                <c:pt idx="181">
                  <c:v>225.2647794030951</c:v>
                </c:pt>
                <c:pt idx="182">
                  <c:v>227.1277397427206</c:v>
                </c:pt>
                <c:pt idx="183">
                  <c:v>229.0009431062985</c:v>
                </c:pt>
                <c:pt idx="184">
                  <c:v>230.8844175760574</c:v>
                </c:pt>
                <c:pt idx="185">
                  <c:v>232.7781912342253</c:v>
                </c:pt>
                <c:pt idx="186">
                  <c:v>234.6822921630312</c:v>
                </c:pt>
                <c:pt idx="187">
                  <c:v>236.5967484447032</c:v>
                </c:pt>
                <c:pt idx="188">
                  <c:v>238.5215881614697</c:v>
                </c:pt>
                <c:pt idx="189">
                  <c:v>240.4568393955591</c:v>
                </c:pt>
                <c:pt idx="190">
                  <c:v>242.4025302292002</c:v>
                </c:pt>
                <c:pt idx="191">
                  <c:v>244.3586887446211</c:v>
                </c:pt>
                <c:pt idx="192">
                  <c:v>246.3253430240501</c:v>
                </c:pt>
                <c:pt idx="193">
                  <c:v>248.3025211497158</c:v>
                </c:pt>
                <c:pt idx="194">
                  <c:v>250.2902512038469</c:v>
                </c:pt>
                <c:pt idx="195">
                  <c:v>252.2885612686714</c:v>
                </c:pt>
                <c:pt idx="196">
                  <c:v>254.297479426418</c:v>
                </c:pt>
                <c:pt idx="197">
                  <c:v>256.317033759315</c:v>
                </c:pt>
                <c:pt idx="198">
                  <c:v>258.3472523495911</c:v>
                </c:pt>
                <c:pt idx="199">
                  <c:v>260.3881632794744</c:v>
                </c:pt>
                <c:pt idx="200">
                  <c:v>262.439794631193</c:v>
                </c:pt>
                <c:pt idx="201">
                  <c:v>264.5021744869759</c:v>
                </c:pt>
                <c:pt idx="202">
                  <c:v>266.5753309290515</c:v>
                </c:pt>
                <c:pt idx="203">
                  <c:v>268.659292039648</c:v>
                </c:pt>
                <c:pt idx="204">
                  <c:v>270.7540859009941</c:v>
                </c:pt>
                <c:pt idx="205">
                  <c:v>272.859740595318</c:v>
                </c:pt>
                <c:pt idx="206">
                  <c:v>274.9762842048482</c:v>
                </c:pt>
                <c:pt idx="207">
                  <c:v>277.1037448118134</c:v>
                </c:pt>
                <c:pt idx="208">
                  <c:v>279.2421504984416</c:v>
                </c:pt>
                <c:pt idx="209">
                  <c:v>281.3915293469615</c:v>
                </c:pt>
                <c:pt idx="210">
                  <c:v>283.5519094396014</c:v>
                </c:pt>
                <c:pt idx="211">
                  <c:v>285.7233188585895</c:v>
                </c:pt>
                <c:pt idx="212">
                  <c:v>287.9057856861548</c:v>
                </c:pt>
                <c:pt idx="213">
                  <c:v>290.0993380045252</c:v>
                </c:pt>
                <c:pt idx="214">
                  <c:v>292.3040038959291</c:v>
                </c:pt>
                <c:pt idx="215">
                  <c:v>294.5198114425955</c:v>
                </c:pt>
                <c:pt idx="216">
                  <c:v>296.7467887267524</c:v>
                </c:pt>
                <c:pt idx="217">
                  <c:v>298.9849638306283</c:v>
                </c:pt>
                <c:pt idx="218">
                  <c:v>301.234364836452</c:v>
                </c:pt>
                <c:pt idx="219">
                  <c:v>303.4950198264511</c:v>
                </c:pt>
                <c:pt idx="220">
                  <c:v>305.7669568828545</c:v>
                </c:pt>
                <c:pt idx="221">
                  <c:v>308.0502040878906</c:v>
                </c:pt>
                <c:pt idx="222">
                  <c:v>310.3447895237881</c:v>
                </c:pt>
                <c:pt idx="223">
                  <c:v>312.6507412727753</c:v>
                </c:pt>
                <c:pt idx="224">
                  <c:v>314.9680874170801</c:v>
                </c:pt>
                <c:pt idx="225">
                  <c:v>317.2968560389318</c:v>
                </c:pt>
                <c:pt idx="226">
                  <c:v>319.6370752205582</c:v>
                </c:pt>
                <c:pt idx="227">
                  <c:v>321.9887730441877</c:v>
                </c:pt>
                <c:pt idx="228">
                  <c:v>324.3519775920488</c:v>
                </c:pt>
                <c:pt idx="229">
                  <c:v>326.7267169463706</c:v>
                </c:pt>
                <c:pt idx="230">
                  <c:v>329.1130191893809</c:v>
                </c:pt>
                <c:pt idx="231">
                  <c:v>331.510912403308</c:v>
                </c:pt>
                <c:pt idx="232">
                  <c:v>333.9204246703805</c:v>
                </c:pt>
                <c:pt idx="233">
                  <c:v>336.341584072827</c:v>
                </c:pt>
                <c:pt idx="234">
                  <c:v>338.7744186928756</c:v>
                </c:pt>
                <c:pt idx="235">
                  <c:v>341.2189566127552</c:v>
                </c:pt>
                <c:pt idx="236">
                  <c:v>343.6752259146938</c:v>
                </c:pt>
                <c:pt idx="237">
                  <c:v>346.14325468092</c:v>
                </c:pt>
                <c:pt idx="238">
                  <c:v>348.6230709936622</c:v>
                </c:pt>
                <c:pt idx="239">
                  <c:v>351.1147029351488</c:v>
                </c:pt>
                <c:pt idx="240">
                  <c:v>353.6181785876084</c:v>
                </c:pt>
                <c:pt idx="241">
                  <c:v>356.133526033269</c:v>
                </c:pt>
                <c:pt idx="242">
                  <c:v>358.6607733543594</c:v>
                </c:pt>
                <c:pt idx="243">
                  <c:v>361.1999486331084</c:v>
                </c:pt>
                <c:pt idx="244">
                  <c:v>363.7510799517437</c:v>
                </c:pt>
                <c:pt idx="245">
                  <c:v>366.3141953924942</c:v>
                </c:pt>
                <c:pt idx="246">
                  <c:v>368.889323037588</c:v>
                </c:pt>
                <c:pt idx="247">
                  <c:v>371.476490969254</c:v>
                </c:pt>
                <c:pt idx="248">
                  <c:v>374.07572726972</c:v>
                </c:pt>
                <c:pt idx="249">
                  <c:v>376.687060021215</c:v>
                </c:pt>
                <c:pt idx="250">
                  <c:v>379.3105173059671</c:v>
                </c:pt>
                <c:pt idx="251">
                  <c:v>381.9461272062049</c:v>
                </c:pt>
                <c:pt idx="252">
                  <c:v>384.5939178041563</c:v>
                </c:pt>
                <c:pt idx="253">
                  <c:v>387.2539171820505</c:v>
                </c:pt>
                <c:pt idx="254">
                  <c:v>389.9261534221153</c:v>
                </c:pt>
                <c:pt idx="255">
                  <c:v>392.6106546065794</c:v>
                </c:pt>
                <c:pt idx="256">
                  <c:v>395.3074488176715</c:v>
                </c:pt>
                <c:pt idx="257">
                  <c:v>398.01656413762</c:v>
                </c:pt>
                <c:pt idx="258">
                  <c:v>400.7380286486526</c:v>
                </c:pt>
                <c:pt idx="259">
                  <c:v>403.4718704329984</c:v>
                </c:pt>
                <c:pt idx="260">
                  <c:v>406.2181175728854</c:v>
                </c:pt>
                <c:pt idx="261">
                  <c:v>408.9767981505425</c:v>
                </c:pt>
                <c:pt idx="262">
                  <c:v>411.7479402481981</c:v>
                </c:pt>
                <c:pt idx="263">
                  <c:v>414.5315719480801</c:v>
                </c:pt>
                <c:pt idx="264">
                  <c:v>417.3277213324175</c:v>
                </c:pt>
                <c:pt idx="265">
                  <c:v>420.1364164834386</c:v>
                </c:pt>
                <c:pt idx="266">
                  <c:v>422.957685483372</c:v>
                </c:pt>
                <c:pt idx="267">
                  <c:v>425.7915564144449</c:v>
                </c:pt>
                <c:pt idx="268">
                  <c:v>428.6380573588871</c:v>
                </c:pt>
                <c:pt idx="269">
                  <c:v>431.4972163989262</c:v>
                </c:pt>
                <c:pt idx="270">
                  <c:v>434.3690616167913</c:v>
                </c:pt>
                <c:pt idx="271">
                  <c:v>437.253621094711</c:v>
                </c:pt>
                <c:pt idx="272">
                  <c:v>440.1509229149131</c:v>
                </c:pt>
                <c:pt idx="273">
                  <c:v>443.0609951596261</c:v>
                </c:pt>
                <c:pt idx="274">
                  <c:v>445.9838659110786</c:v>
                </c:pt>
                <c:pt idx="275">
                  <c:v>448.9195632514991</c:v>
                </c:pt>
                <c:pt idx="276">
                  <c:v>451.8681152631161</c:v>
                </c:pt>
                <c:pt idx="277">
                  <c:v>454.8295500281577</c:v>
                </c:pt>
                <c:pt idx="278">
                  <c:v>457.8038956288523</c:v>
                </c:pt>
                <c:pt idx="279">
                  <c:v>460.7911801474289</c:v>
                </c:pt>
                <c:pt idx="280">
                  <c:v>463.791431666115</c:v>
                </c:pt>
                <c:pt idx="281">
                  <c:v>466.8046782671394</c:v>
                </c:pt>
                <c:pt idx="282">
                  <c:v>469.8309480327312</c:v>
                </c:pt>
                <c:pt idx="283">
                  <c:v>472.8702690451178</c:v>
                </c:pt>
                <c:pt idx="284">
                  <c:v>475.9226693865284</c:v>
                </c:pt>
                <c:pt idx="285">
                  <c:v>478.988177139191</c:v>
                </c:pt>
                <c:pt idx="286">
                  <c:v>482.066820385334</c:v>
                </c:pt>
                <c:pt idx="287">
                  <c:v>485.1586272071867</c:v>
                </c:pt>
                <c:pt idx="288">
                  <c:v>488.2636256869767</c:v>
                </c:pt>
                <c:pt idx="289">
                  <c:v>491.3818439069323</c:v>
                </c:pt>
                <c:pt idx="290">
                  <c:v>494.5133099492817</c:v>
                </c:pt>
                <c:pt idx="291">
                  <c:v>497.6580518962543</c:v>
                </c:pt>
                <c:pt idx="292">
                  <c:v>500.8160978300783</c:v>
                </c:pt>
                <c:pt idx="293">
                  <c:v>503.9874758329815</c:v>
                </c:pt>
                <c:pt idx="294">
                  <c:v>507.1722139871932</c:v>
                </c:pt>
                <c:pt idx="295">
                  <c:v>510.3703403749412</c:v>
                </c:pt>
                <c:pt idx="296">
                  <c:v>513.5818830784544</c:v>
                </c:pt>
                <c:pt idx="297">
                  <c:v>516.8068701799601</c:v>
                </c:pt>
                <c:pt idx="298">
                  <c:v>520.0453297616877</c:v>
                </c:pt>
                <c:pt idx="299">
                  <c:v>523.2972899058667</c:v>
                </c:pt>
                <c:pt idx="300">
                  <c:v>526.5627786947239</c:v>
                </c:pt>
                <c:pt idx="301">
                  <c:v>529.8418242104881</c:v>
                </c:pt>
                <c:pt idx="302">
                  <c:v>533.1344545353872</c:v>
                </c:pt>
                <c:pt idx="303">
                  <c:v>536.4406977516502</c:v>
                </c:pt>
                <c:pt idx="304">
                  <c:v>539.7605819415058</c:v>
                </c:pt>
                <c:pt idx="305">
                  <c:v>543.0941351871822</c:v>
                </c:pt>
                <c:pt idx="306">
                  <c:v>546.441385570908</c:v>
                </c:pt>
                <c:pt idx="307">
                  <c:v>549.8023611749114</c:v>
                </c:pt>
                <c:pt idx="308">
                  <c:v>553.1770900814212</c:v>
                </c:pt>
                <c:pt idx="309">
                  <c:v>556.565600372665</c:v>
                </c:pt>
                <c:pt idx="310">
                  <c:v>559.9679201308713</c:v>
                </c:pt>
                <c:pt idx="311">
                  <c:v>563.3840774382695</c:v>
                </c:pt>
                <c:pt idx="312">
                  <c:v>566.814100377087</c:v>
                </c:pt>
                <c:pt idx="313">
                  <c:v>570.2580170295537</c:v>
                </c:pt>
                <c:pt idx="314">
                  <c:v>573.7158554778955</c:v>
                </c:pt>
                <c:pt idx="315">
                  <c:v>577.1876438043437</c:v>
                </c:pt>
                <c:pt idx="316">
                  <c:v>580.673410091125</c:v>
                </c:pt>
                <c:pt idx="317">
                  <c:v>584.1731824204681</c:v>
                </c:pt>
                <c:pt idx="318">
                  <c:v>587.6869888746007</c:v>
                </c:pt>
                <c:pt idx="319">
                  <c:v>591.2148575357532</c:v>
                </c:pt>
                <c:pt idx="320">
                  <c:v>594.7568164861523</c:v>
                </c:pt>
                <c:pt idx="321">
                  <c:v>598.3128938080274</c:v>
                </c:pt>
                <c:pt idx="322">
                  <c:v>601.883117583606</c:v>
                </c:pt>
                <c:pt idx="323">
                  <c:v>605.4675158951178</c:v>
                </c:pt>
                <c:pt idx="324">
                  <c:v>609.06611682479</c:v>
                </c:pt>
                <c:pt idx="325">
                  <c:v>612.6789484548517</c:v>
                </c:pt>
                <c:pt idx="326">
                  <c:v>616.3060388675303</c:v>
                </c:pt>
                <c:pt idx="327">
                  <c:v>619.9474161450561</c:v>
                </c:pt>
                <c:pt idx="328">
                  <c:v>623.6031083696562</c:v>
                </c:pt>
                <c:pt idx="329">
                  <c:v>627.27314362356</c:v>
                </c:pt>
                <c:pt idx="330">
                  <c:v>630.9575499889945</c:v>
                </c:pt>
                <c:pt idx="331">
                  <c:v>634.6563555481887</c:v>
                </c:pt>
                <c:pt idx="332">
                  <c:v>638.3695883833717</c:v>
                </c:pt>
                <c:pt idx="333">
                  <c:v>642.0972765767716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'Salmon Growth (RAS) '!$S$19</c:f>
              <c:strCache>
                <c:ptCount val="1"/>
                <c:pt idx="0">
                  <c:v>Aeration Energy (kWh/ day)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'Salmon Growth (RAS) '!$S$20:$S$353</c:f>
              <c:numCache>
                <c:formatCode>0.000</c:formatCode>
                <c:ptCount val="334"/>
                <c:pt idx="0">
                  <c:v>18.17882181818182</c:v>
                </c:pt>
                <c:pt idx="1">
                  <c:v>18.47887706552675</c:v>
                </c:pt>
                <c:pt idx="2">
                  <c:v>18.7822160387124</c:v>
                </c:pt>
                <c:pt idx="3">
                  <c:v>19.08885660824776</c:v>
                </c:pt>
                <c:pt idx="4">
                  <c:v>19.39881664464182</c:v>
                </c:pt>
                <c:pt idx="5">
                  <c:v>19.7121140184036</c:v>
                </c:pt>
                <c:pt idx="6">
                  <c:v>20.02876660004208</c:v>
                </c:pt>
                <c:pt idx="7">
                  <c:v>20.34879226006625</c:v>
                </c:pt>
                <c:pt idx="8">
                  <c:v>20.67220886898514</c:v>
                </c:pt>
                <c:pt idx="9">
                  <c:v>20.99903429730774</c:v>
                </c:pt>
                <c:pt idx="10">
                  <c:v>21.32928641554306</c:v>
                </c:pt>
                <c:pt idx="11">
                  <c:v>21.66298309420007</c:v>
                </c:pt>
                <c:pt idx="12">
                  <c:v>22.00014220378781</c:v>
                </c:pt>
                <c:pt idx="13">
                  <c:v>22.34078161481525</c:v>
                </c:pt>
                <c:pt idx="14">
                  <c:v>22.6849191977914</c:v>
                </c:pt>
                <c:pt idx="15">
                  <c:v>23.03257282322524</c:v>
                </c:pt>
                <c:pt idx="16">
                  <c:v>23.38376036162582</c:v>
                </c:pt>
                <c:pt idx="17">
                  <c:v>23.73849968350208</c:v>
                </c:pt>
                <c:pt idx="18">
                  <c:v>24.09680865936307</c:v>
                </c:pt>
                <c:pt idx="19">
                  <c:v>24.45870515971776</c:v>
                </c:pt>
                <c:pt idx="20">
                  <c:v>24.82420705507516</c:v>
                </c:pt>
                <c:pt idx="21">
                  <c:v>25.19333221594426</c:v>
                </c:pt>
                <c:pt idx="22">
                  <c:v>25.5660985128341</c:v>
                </c:pt>
                <c:pt idx="23">
                  <c:v>25.94252381625364</c:v>
                </c:pt>
                <c:pt idx="24">
                  <c:v>26.32262599671188</c:v>
                </c:pt>
                <c:pt idx="25">
                  <c:v>26.70642292471783</c:v>
                </c:pt>
                <c:pt idx="26">
                  <c:v>27.09393247078049</c:v>
                </c:pt>
                <c:pt idx="27">
                  <c:v>27.48517250540886</c:v>
                </c:pt>
                <c:pt idx="28">
                  <c:v>27.88016089911194</c:v>
                </c:pt>
                <c:pt idx="29">
                  <c:v>28.27891552239874</c:v>
                </c:pt>
                <c:pt idx="30">
                  <c:v>28.68145424577825</c:v>
                </c:pt>
                <c:pt idx="31">
                  <c:v>29.08779493975947</c:v>
                </c:pt>
                <c:pt idx="32">
                  <c:v>29.4979554748514</c:v>
                </c:pt>
                <c:pt idx="33">
                  <c:v>29.91195372156305</c:v>
                </c:pt>
                <c:pt idx="34">
                  <c:v>30.32980755040341</c:v>
                </c:pt>
                <c:pt idx="35">
                  <c:v>30.75153483188146</c:v>
                </c:pt>
                <c:pt idx="36">
                  <c:v>31.17715343650625</c:v>
                </c:pt>
                <c:pt idx="37">
                  <c:v>31.60668123478675</c:v>
                </c:pt>
                <c:pt idx="38">
                  <c:v>32.04013609723194</c:v>
                </c:pt>
                <c:pt idx="39">
                  <c:v>32.47753589435083</c:v>
                </c:pt>
                <c:pt idx="40">
                  <c:v>32.91889849665247</c:v>
                </c:pt>
                <c:pt idx="41">
                  <c:v>33.36424177464582</c:v>
                </c:pt>
                <c:pt idx="42">
                  <c:v>33.8135835988399</c:v>
                </c:pt>
                <c:pt idx="43">
                  <c:v>34.26694183974369</c:v>
                </c:pt>
                <c:pt idx="44">
                  <c:v>34.72433436786618</c:v>
                </c:pt>
                <c:pt idx="45">
                  <c:v>35.18577905371634</c:v>
                </c:pt>
                <c:pt idx="46">
                  <c:v>35.65129376780325</c:v>
                </c:pt>
                <c:pt idx="47">
                  <c:v>36.12089638063587</c:v>
                </c:pt>
                <c:pt idx="48">
                  <c:v>36.59460476272321</c:v>
                </c:pt>
                <c:pt idx="49">
                  <c:v>37.07243678457426</c:v>
                </c:pt>
                <c:pt idx="50">
                  <c:v>37.55441031669807</c:v>
                </c:pt>
                <c:pt idx="51">
                  <c:v>38.04054322960355</c:v>
                </c:pt>
                <c:pt idx="52">
                  <c:v>38.53085339379976</c:v>
                </c:pt>
                <c:pt idx="53">
                  <c:v>39.02535867979567</c:v>
                </c:pt>
                <c:pt idx="54">
                  <c:v>39.5240769581003</c:v>
                </c:pt>
                <c:pt idx="55">
                  <c:v>40.02702609922267</c:v>
                </c:pt>
                <c:pt idx="56">
                  <c:v>40.53422397367173</c:v>
                </c:pt>
                <c:pt idx="57">
                  <c:v>41.04568845195652</c:v>
                </c:pt>
                <c:pt idx="58">
                  <c:v>41.561437404586</c:v>
                </c:pt>
                <c:pt idx="59">
                  <c:v>42.08148870206923</c:v>
                </c:pt>
                <c:pt idx="60">
                  <c:v>42.60586021491512</c:v>
                </c:pt>
                <c:pt idx="61">
                  <c:v>43.13456981363275</c:v>
                </c:pt>
                <c:pt idx="62">
                  <c:v>43.66763536873107</c:v>
                </c:pt>
                <c:pt idx="63">
                  <c:v>44.20507475071914</c:v>
                </c:pt>
                <c:pt idx="64">
                  <c:v>44.74690583010594</c:v>
                </c:pt>
                <c:pt idx="65">
                  <c:v>45.29314647740046</c:v>
                </c:pt>
                <c:pt idx="66">
                  <c:v>45.84381456311168</c:v>
                </c:pt>
                <c:pt idx="67">
                  <c:v>46.39892795774863</c:v>
                </c:pt>
                <c:pt idx="68">
                  <c:v>46.95850453182028</c:v>
                </c:pt>
                <c:pt idx="69">
                  <c:v>47.52256215583566</c:v>
                </c:pt>
                <c:pt idx="70">
                  <c:v>48.09111870030371</c:v>
                </c:pt>
                <c:pt idx="71">
                  <c:v>48.6641920357335</c:v>
                </c:pt>
                <c:pt idx="72">
                  <c:v>49.24180003263398</c:v>
                </c:pt>
                <c:pt idx="73">
                  <c:v>49.82396056151421</c:v>
                </c:pt>
                <c:pt idx="74">
                  <c:v>50.41069149288315</c:v>
                </c:pt>
                <c:pt idx="75">
                  <c:v>51.0020106972498</c:v>
                </c:pt>
                <c:pt idx="76">
                  <c:v>51.59793604512314</c:v>
                </c:pt>
                <c:pt idx="77">
                  <c:v>52.1984854070122</c:v>
                </c:pt>
                <c:pt idx="78">
                  <c:v>52.80367665342605</c:v>
                </c:pt>
                <c:pt idx="79">
                  <c:v>53.41352765487359</c:v>
                </c:pt>
                <c:pt idx="80">
                  <c:v>54.02805628186384</c:v>
                </c:pt>
                <c:pt idx="81">
                  <c:v>54.64728040490583</c:v>
                </c:pt>
                <c:pt idx="82">
                  <c:v>55.27121789450851</c:v>
                </c:pt>
                <c:pt idx="83">
                  <c:v>55.8998866211809</c:v>
                </c:pt>
                <c:pt idx="84">
                  <c:v>56.53330445543207</c:v>
                </c:pt>
                <c:pt idx="85">
                  <c:v>57.17148926777093</c:v>
                </c:pt>
                <c:pt idx="86">
                  <c:v>57.81445892870649</c:v>
                </c:pt>
                <c:pt idx="87">
                  <c:v>58.4622313087478</c:v>
                </c:pt>
                <c:pt idx="88">
                  <c:v>59.11482427840379</c:v>
                </c:pt>
                <c:pt idx="89">
                  <c:v>59.77225570818347</c:v>
                </c:pt>
                <c:pt idx="90">
                  <c:v>60.4345434685959</c:v>
                </c:pt>
                <c:pt idx="91">
                  <c:v>61.10170543015005</c:v>
                </c:pt>
                <c:pt idx="92">
                  <c:v>61.77375946335493</c:v>
                </c:pt>
                <c:pt idx="93">
                  <c:v>62.4507234387196</c:v>
                </c:pt>
                <c:pt idx="94">
                  <c:v>63.13261522675287</c:v>
                </c:pt>
                <c:pt idx="95">
                  <c:v>63.81945269796388</c:v>
                </c:pt>
                <c:pt idx="96">
                  <c:v>64.51125372286163</c:v>
                </c:pt>
                <c:pt idx="97">
                  <c:v>65.20803617195513</c:v>
                </c:pt>
                <c:pt idx="98">
                  <c:v>65.90981791575335</c:v>
                </c:pt>
                <c:pt idx="99">
                  <c:v>66.6166168247653</c:v>
                </c:pt>
                <c:pt idx="100">
                  <c:v>67.32845076949991</c:v>
                </c:pt>
                <c:pt idx="101">
                  <c:v>68.0453376204663</c:v>
                </c:pt>
                <c:pt idx="102">
                  <c:v>68.7672952481734</c:v>
                </c:pt>
                <c:pt idx="103">
                  <c:v>69.49434152313018</c:v>
                </c:pt>
                <c:pt idx="104">
                  <c:v>70.2264943158457</c:v>
                </c:pt>
                <c:pt idx="105">
                  <c:v>70.96377149682903</c:v>
                </c:pt>
                <c:pt idx="106">
                  <c:v>71.70619093658904</c:v>
                </c:pt>
                <c:pt idx="107">
                  <c:v>72.45377050563479</c:v>
                </c:pt>
                <c:pt idx="108">
                  <c:v>73.2065280744752</c:v>
                </c:pt>
                <c:pt idx="109">
                  <c:v>73.96448151361943</c:v>
                </c:pt>
                <c:pt idx="110">
                  <c:v>74.72764869357627</c:v>
                </c:pt>
                <c:pt idx="111">
                  <c:v>75.49604748485481</c:v>
                </c:pt>
                <c:pt idx="112">
                  <c:v>76.26969575796414</c:v>
                </c:pt>
                <c:pt idx="113">
                  <c:v>77.04861138341323</c:v>
                </c:pt>
                <c:pt idx="114">
                  <c:v>77.83281223171102</c:v>
                </c:pt>
                <c:pt idx="115">
                  <c:v>78.62231617336651</c:v>
                </c:pt>
                <c:pt idx="116">
                  <c:v>79.41714107888877</c:v>
                </c:pt>
                <c:pt idx="117">
                  <c:v>80.21730481878664</c:v>
                </c:pt>
                <c:pt idx="118">
                  <c:v>81.02282526356935</c:v>
                </c:pt>
                <c:pt idx="119">
                  <c:v>81.8337202837458</c:v>
                </c:pt>
                <c:pt idx="120">
                  <c:v>82.65000774982485</c:v>
                </c:pt>
                <c:pt idx="121">
                  <c:v>83.47170553231571</c:v>
                </c:pt>
                <c:pt idx="122">
                  <c:v>84.29883150172728</c:v>
                </c:pt>
                <c:pt idx="123">
                  <c:v>85.13140352856858</c:v>
                </c:pt>
                <c:pt idx="124">
                  <c:v>85.96943948334853</c:v>
                </c:pt>
                <c:pt idx="125">
                  <c:v>86.81295723657625</c:v>
                </c:pt>
                <c:pt idx="126">
                  <c:v>87.66197465876075</c:v>
                </c:pt>
                <c:pt idx="127">
                  <c:v>88.51650962041097</c:v>
                </c:pt>
                <c:pt idx="128">
                  <c:v>89.3765799920358</c:v>
                </c:pt>
                <c:pt idx="129">
                  <c:v>90.2422036441444</c:v>
                </c:pt>
                <c:pt idx="130">
                  <c:v>91.11339844724587</c:v>
                </c:pt>
                <c:pt idx="131">
                  <c:v>91.99018227184892</c:v>
                </c:pt>
                <c:pt idx="132">
                  <c:v>92.87257298846279</c:v>
                </c:pt>
                <c:pt idx="133">
                  <c:v>93.76058846759631</c:v>
                </c:pt>
                <c:pt idx="134">
                  <c:v>94.65424657975855</c:v>
                </c:pt>
                <c:pt idx="135">
                  <c:v>95.55356519545862</c:v>
                </c:pt>
                <c:pt idx="136">
                  <c:v>96.45856218520532</c:v>
                </c:pt>
                <c:pt idx="137">
                  <c:v>97.36925541950772</c:v>
                </c:pt>
                <c:pt idx="138">
                  <c:v>98.28566276887494</c:v>
                </c:pt>
                <c:pt idx="139">
                  <c:v>99.20780210381575</c:v>
                </c:pt>
                <c:pt idx="140">
                  <c:v>100.1356912948394</c:v>
                </c:pt>
                <c:pt idx="141">
                  <c:v>101.0693482124547</c:v>
                </c:pt>
                <c:pt idx="142">
                  <c:v>102.0087907271708</c:v>
                </c:pt>
                <c:pt idx="143">
                  <c:v>102.9540367094965</c:v>
                </c:pt>
                <c:pt idx="144">
                  <c:v>103.905104029941</c:v>
                </c:pt>
                <c:pt idx="145">
                  <c:v>104.8620105590132</c:v>
                </c:pt>
                <c:pt idx="146">
                  <c:v>105.8247741672223</c:v>
                </c:pt>
                <c:pt idx="147">
                  <c:v>106.7934127250771</c:v>
                </c:pt>
                <c:pt idx="148">
                  <c:v>107.7679441030866</c:v>
                </c:pt>
                <c:pt idx="149">
                  <c:v>108.7483861717597</c:v>
                </c:pt>
                <c:pt idx="150">
                  <c:v>109.7347568016056</c:v>
                </c:pt>
                <c:pt idx="151">
                  <c:v>110.7270738631331</c:v>
                </c:pt>
                <c:pt idx="152">
                  <c:v>111.7253552268514</c:v>
                </c:pt>
                <c:pt idx="153">
                  <c:v>112.7296187632695</c:v>
                </c:pt>
                <c:pt idx="154">
                  <c:v>113.7398823428963</c:v>
                </c:pt>
                <c:pt idx="155">
                  <c:v>114.7561638362408</c:v>
                </c:pt>
                <c:pt idx="156">
                  <c:v>115.778481113812</c:v>
                </c:pt>
                <c:pt idx="157">
                  <c:v>116.806852046119</c:v>
                </c:pt>
                <c:pt idx="158">
                  <c:v>117.8412945036709</c:v>
                </c:pt>
                <c:pt idx="159">
                  <c:v>118.8818263569762</c:v>
                </c:pt>
                <c:pt idx="160">
                  <c:v>119.9284654765444</c:v>
                </c:pt>
                <c:pt idx="161">
                  <c:v>120.9812297328843</c:v>
                </c:pt>
                <c:pt idx="162">
                  <c:v>122.0401369965049</c:v>
                </c:pt>
                <c:pt idx="163">
                  <c:v>123.1052051379154</c:v>
                </c:pt>
                <c:pt idx="164">
                  <c:v>124.1764520276245</c:v>
                </c:pt>
                <c:pt idx="165">
                  <c:v>125.2538955361415</c:v>
                </c:pt>
                <c:pt idx="166">
                  <c:v>126.3375535339751</c:v>
                </c:pt>
                <c:pt idx="167">
                  <c:v>127.4274438916343</c:v>
                </c:pt>
                <c:pt idx="168">
                  <c:v>128.5235844796283</c:v>
                </c:pt>
                <c:pt idx="169">
                  <c:v>129.6259931684659</c:v>
                </c:pt>
                <c:pt idx="170">
                  <c:v>130.7346878286564</c:v>
                </c:pt>
                <c:pt idx="171">
                  <c:v>131.8496863307086</c:v>
                </c:pt>
                <c:pt idx="172">
                  <c:v>132.9710065451315</c:v>
                </c:pt>
                <c:pt idx="173">
                  <c:v>134.0986663424343</c:v>
                </c:pt>
                <c:pt idx="174">
                  <c:v>135.2326835931256</c:v>
                </c:pt>
                <c:pt idx="175">
                  <c:v>136.3730761677147</c:v>
                </c:pt>
                <c:pt idx="176">
                  <c:v>137.5198619367106</c:v>
                </c:pt>
                <c:pt idx="177">
                  <c:v>138.6730587706222</c:v>
                </c:pt>
                <c:pt idx="178">
                  <c:v>139.8326845399586</c:v>
                </c:pt>
                <c:pt idx="179">
                  <c:v>140.9987571152287</c:v>
                </c:pt>
                <c:pt idx="180">
                  <c:v>142.1712943669415</c:v>
                </c:pt>
                <c:pt idx="181">
                  <c:v>143.350314165606</c:v>
                </c:pt>
                <c:pt idx="182">
                  <c:v>144.5358343817313</c:v>
                </c:pt>
                <c:pt idx="183">
                  <c:v>145.7278728858263</c:v>
                </c:pt>
                <c:pt idx="184">
                  <c:v>146.9264475484001</c:v>
                </c:pt>
                <c:pt idx="185">
                  <c:v>148.1315762399616</c:v>
                </c:pt>
                <c:pt idx="186">
                  <c:v>149.3432768310198</c:v>
                </c:pt>
                <c:pt idx="187">
                  <c:v>150.5615671920838</c:v>
                </c:pt>
                <c:pt idx="188">
                  <c:v>151.7864651936625</c:v>
                </c:pt>
                <c:pt idx="189">
                  <c:v>153.0179887062649</c:v>
                </c:pt>
                <c:pt idx="190">
                  <c:v>154.2561556004001</c:v>
                </c:pt>
                <c:pt idx="191">
                  <c:v>155.500983746577</c:v>
                </c:pt>
                <c:pt idx="192">
                  <c:v>156.7524910153046</c:v>
                </c:pt>
                <c:pt idx="193">
                  <c:v>158.0106952770919</c:v>
                </c:pt>
                <c:pt idx="194">
                  <c:v>159.275614402448</c:v>
                </c:pt>
                <c:pt idx="195">
                  <c:v>160.5472662618818</c:v>
                </c:pt>
                <c:pt idx="196">
                  <c:v>161.8256687259024</c:v>
                </c:pt>
                <c:pt idx="197">
                  <c:v>163.1108396650186</c:v>
                </c:pt>
                <c:pt idx="198">
                  <c:v>164.4027969497397</c:v>
                </c:pt>
                <c:pt idx="199">
                  <c:v>165.7015584505746</c:v>
                </c:pt>
                <c:pt idx="200">
                  <c:v>167.0071420380319</c:v>
                </c:pt>
                <c:pt idx="201">
                  <c:v>168.319565582621</c:v>
                </c:pt>
                <c:pt idx="202">
                  <c:v>169.6388469548509</c:v>
                </c:pt>
                <c:pt idx="203">
                  <c:v>170.9650040252306</c:v>
                </c:pt>
                <c:pt idx="204">
                  <c:v>172.298054664269</c:v>
                </c:pt>
                <c:pt idx="205">
                  <c:v>173.6380167424751</c:v>
                </c:pt>
                <c:pt idx="206">
                  <c:v>174.9849081303579</c:v>
                </c:pt>
                <c:pt idx="207">
                  <c:v>176.3387466984267</c:v>
                </c:pt>
                <c:pt idx="208">
                  <c:v>177.6995503171901</c:v>
                </c:pt>
                <c:pt idx="209">
                  <c:v>179.0673368571573</c:v>
                </c:pt>
                <c:pt idx="210">
                  <c:v>180.4421241888372</c:v>
                </c:pt>
                <c:pt idx="211">
                  <c:v>181.8239301827387</c:v>
                </c:pt>
                <c:pt idx="212">
                  <c:v>183.2127727093712</c:v>
                </c:pt>
                <c:pt idx="213">
                  <c:v>184.6086696392433</c:v>
                </c:pt>
                <c:pt idx="214">
                  <c:v>186.011638842864</c:v>
                </c:pt>
                <c:pt idx="215">
                  <c:v>187.4216981907425</c:v>
                </c:pt>
                <c:pt idx="216">
                  <c:v>188.8388655533878</c:v>
                </c:pt>
                <c:pt idx="217">
                  <c:v>190.2631588013089</c:v>
                </c:pt>
                <c:pt idx="218">
                  <c:v>191.6945958050148</c:v>
                </c:pt>
                <c:pt idx="219">
                  <c:v>193.1331944350143</c:v>
                </c:pt>
                <c:pt idx="220">
                  <c:v>194.5789725618165</c:v>
                </c:pt>
                <c:pt idx="221">
                  <c:v>196.0319480559303</c:v>
                </c:pt>
                <c:pt idx="222">
                  <c:v>197.4921387878652</c:v>
                </c:pt>
                <c:pt idx="223">
                  <c:v>198.9595626281298</c:v>
                </c:pt>
                <c:pt idx="224">
                  <c:v>200.4342374472328</c:v>
                </c:pt>
                <c:pt idx="225">
                  <c:v>201.9161811156839</c:v>
                </c:pt>
                <c:pt idx="226">
                  <c:v>203.4054115039916</c:v>
                </c:pt>
                <c:pt idx="227">
                  <c:v>204.9019464826648</c:v>
                </c:pt>
                <c:pt idx="228">
                  <c:v>206.4058039222128</c:v>
                </c:pt>
                <c:pt idx="229">
                  <c:v>207.9170016931449</c:v>
                </c:pt>
                <c:pt idx="230">
                  <c:v>209.4355576659696</c:v>
                </c:pt>
                <c:pt idx="231">
                  <c:v>210.961489711196</c:v>
                </c:pt>
                <c:pt idx="232">
                  <c:v>212.494815699333</c:v>
                </c:pt>
                <c:pt idx="233">
                  <c:v>214.0355535008899</c:v>
                </c:pt>
                <c:pt idx="234">
                  <c:v>215.5837209863754</c:v>
                </c:pt>
                <c:pt idx="235">
                  <c:v>217.1393360262987</c:v>
                </c:pt>
                <c:pt idx="236">
                  <c:v>218.7024164911687</c:v>
                </c:pt>
                <c:pt idx="237">
                  <c:v>220.2729802514945</c:v>
                </c:pt>
                <c:pt idx="238">
                  <c:v>221.851045177785</c:v>
                </c:pt>
                <c:pt idx="239">
                  <c:v>223.4366291405493</c:v>
                </c:pt>
                <c:pt idx="240">
                  <c:v>225.0297500102962</c:v>
                </c:pt>
                <c:pt idx="241">
                  <c:v>226.6304256575348</c:v>
                </c:pt>
                <c:pt idx="242">
                  <c:v>228.2386739527741</c:v>
                </c:pt>
                <c:pt idx="243">
                  <c:v>229.8545127665236</c:v>
                </c:pt>
                <c:pt idx="244">
                  <c:v>231.4779599692914</c:v>
                </c:pt>
                <c:pt idx="245">
                  <c:v>233.1090334315872</c:v>
                </c:pt>
                <c:pt idx="246">
                  <c:v>234.7477510239196</c:v>
                </c:pt>
                <c:pt idx="247">
                  <c:v>236.394130616798</c:v>
                </c:pt>
                <c:pt idx="248">
                  <c:v>238.0481900807309</c:v>
                </c:pt>
                <c:pt idx="249">
                  <c:v>239.7099472862276</c:v>
                </c:pt>
                <c:pt idx="250">
                  <c:v>241.3794201037972</c:v>
                </c:pt>
                <c:pt idx="251">
                  <c:v>243.0566264039485</c:v>
                </c:pt>
                <c:pt idx="252">
                  <c:v>244.7415840571903</c:v>
                </c:pt>
                <c:pt idx="253">
                  <c:v>246.4343109340321</c:v>
                </c:pt>
                <c:pt idx="254">
                  <c:v>248.1348249049825</c:v>
                </c:pt>
                <c:pt idx="255">
                  <c:v>249.8431438405505</c:v>
                </c:pt>
                <c:pt idx="256">
                  <c:v>251.5592856112455</c:v>
                </c:pt>
                <c:pt idx="257">
                  <c:v>253.2832680875764</c:v>
                </c:pt>
                <c:pt idx="258">
                  <c:v>255.0151091400517</c:v>
                </c:pt>
                <c:pt idx="259">
                  <c:v>256.7548266391807</c:v>
                </c:pt>
                <c:pt idx="260">
                  <c:v>258.5024384554725</c:v>
                </c:pt>
                <c:pt idx="261">
                  <c:v>260.2579624594361</c:v>
                </c:pt>
                <c:pt idx="262">
                  <c:v>262.0214165215806</c:v>
                </c:pt>
                <c:pt idx="263">
                  <c:v>263.7928185124146</c:v>
                </c:pt>
                <c:pt idx="264">
                  <c:v>265.5721863024474</c:v>
                </c:pt>
                <c:pt idx="265">
                  <c:v>267.3595377621882</c:v>
                </c:pt>
                <c:pt idx="266">
                  <c:v>269.1548907621458</c:v>
                </c:pt>
                <c:pt idx="267">
                  <c:v>270.9582631728285</c:v>
                </c:pt>
                <c:pt idx="268">
                  <c:v>272.7696728647462</c:v>
                </c:pt>
                <c:pt idx="269">
                  <c:v>274.5891377084076</c:v>
                </c:pt>
                <c:pt idx="270">
                  <c:v>276.4166755743217</c:v>
                </c:pt>
                <c:pt idx="271">
                  <c:v>278.2523043329978</c:v>
                </c:pt>
                <c:pt idx="272">
                  <c:v>280.0960418549447</c:v>
                </c:pt>
                <c:pt idx="273">
                  <c:v>281.9479060106711</c:v>
                </c:pt>
                <c:pt idx="274">
                  <c:v>283.8079146706864</c:v>
                </c:pt>
                <c:pt idx="275">
                  <c:v>285.6760857054994</c:v>
                </c:pt>
                <c:pt idx="276">
                  <c:v>287.5524369856193</c:v>
                </c:pt>
                <c:pt idx="277">
                  <c:v>289.4369863815548</c:v>
                </c:pt>
                <c:pt idx="278">
                  <c:v>291.3297517638151</c:v>
                </c:pt>
                <c:pt idx="279">
                  <c:v>293.2307510029093</c:v>
                </c:pt>
                <c:pt idx="280">
                  <c:v>295.140001969346</c:v>
                </c:pt>
                <c:pt idx="281">
                  <c:v>297.0575225336341</c:v>
                </c:pt>
                <c:pt idx="282">
                  <c:v>298.9833305662835</c:v>
                </c:pt>
                <c:pt idx="283">
                  <c:v>300.9174439378022</c:v>
                </c:pt>
                <c:pt idx="284">
                  <c:v>302.8598805186999</c:v>
                </c:pt>
                <c:pt idx="285">
                  <c:v>304.8106581794851</c:v>
                </c:pt>
                <c:pt idx="286">
                  <c:v>306.769794790667</c:v>
                </c:pt>
                <c:pt idx="287">
                  <c:v>308.7373082227551</c:v>
                </c:pt>
                <c:pt idx="288">
                  <c:v>310.7132163462579</c:v>
                </c:pt>
                <c:pt idx="289">
                  <c:v>312.6975370316842</c:v>
                </c:pt>
                <c:pt idx="290">
                  <c:v>314.6902881495429</c:v>
                </c:pt>
                <c:pt idx="291">
                  <c:v>316.6914875703436</c:v>
                </c:pt>
                <c:pt idx="292">
                  <c:v>318.7011531645953</c:v>
                </c:pt>
                <c:pt idx="293">
                  <c:v>320.7193028028064</c:v>
                </c:pt>
                <c:pt idx="294">
                  <c:v>322.7459543554865</c:v>
                </c:pt>
                <c:pt idx="295">
                  <c:v>324.7811256931444</c:v>
                </c:pt>
                <c:pt idx="296">
                  <c:v>326.8248346862892</c:v>
                </c:pt>
                <c:pt idx="297">
                  <c:v>328.8770992054291</c:v>
                </c:pt>
                <c:pt idx="298">
                  <c:v>330.937937121074</c:v>
                </c:pt>
                <c:pt idx="299">
                  <c:v>333.0073663037333</c:v>
                </c:pt>
                <c:pt idx="300">
                  <c:v>335.0854046239151</c:v>
                </c:pt>
                <c:pt idx="301">
                  <c:v>337.1720699521287</c:v>
                </c:pt>
                <c:pt idx="302">
                  <c:v>339.2673801588828</c:v>
                </c:pt>
                <c:pt idx="303">
                  <c:v>341.3713531146865</c:v>
                </c:pt>
                <c:pt idx="304">
                  <c:v>343.4840066900492</c:v>
                </c:pt>
                <c:pt idx="305">
                  <c:v>345.6053587554796</c:v>
                </c:pt>
                <c:pt idx="306">
                  <c:v>347.7354271814869</c:v>
                </c:pt>
                <c:pt idx="307">
                  <c:v>349.87422983858</c:v>
                </c:pt>
                <c:pt idx="308">
                  <c:v>352.021784597268</c:v>
                </c:pt>
                <c:pt idx="309">
                  <c:v>354.1781093280595</c:v>
                </c:pt>
                <c:pt idx="310">
                  <c:v>356.3432219014635</c:v>
                </c:pt>
                <c:pt idx="311">
                  <c:v>358.5171401879896</c:v>
                </c:pt>
                <c:pt idx="312">
                  <c:v>360.6998820581462</c:v>
                </c:pt>
                <c:pt idx="313">
                  <c:v>362.8914653824432</c:v>
                </c:pt>
                <c:pt idx="314">
                  <c:v>365.091908031388</c:v>
                </c:pt>
                <c:pt idx="315">
                  <c:v>367.3012278754914</c:v>
                </c:pt>
                <c:pt idx="316">
                  <c:v>369.5194427852613</c:v>
                </c:pt>
                <c:pt idx="317">
                  <c:v>371.746570631207</c:v>
                </c:pt>
                <c:pt idx="318">
                  <c:v>373.9826292838368</c:v>
                </c:pt>
                <c:pt idx="319">
                  <c:v>376.2276366136611</c:v>
                </c:pt>
                <c:pt idx="320">
                  <c:v>378.4816104911878</c:v>
                </c:pt>
                <c:pt idx="321">
                  <c:v>380.7445687869265</c:v>
                </c:pt>
                <c:pt idx="322">
                  <c:v>383.0165293713856</c:v>
                </c:pt>
                <c:pt idx="323">
                  <c:v>385.2975101150749</c:v>
                </c:pt>
                <c:pt idx="324">
                  <c:v>387.5875288885027</c:v>
                </c:pt>
                <c:pt idx="325">
                  <c:v>389.8866035621783</c:v>
                </c:pt>
                <c:pt idx="326">
                  <c:v>392.1947520066101</c:v>
                </c:pt>
                <c:pt idx="327">
                  <c:v>394.5119920923084</c:v>
                </c:pt>
                <c:pt idx="328">
                  <c:v>396.8383416897812</c:v>
                </c:pt>
                <c:pt idx="329">
                  <c:v>399.1738186695381</c:v>
                </c:pt>
                <c:pt idx="330">
                  <c:v>401.5184409020874</c:v>
                </c:pt>
                <c:pt idx="331">
                  <c:v>403.8722262579383</c:v>
                </c:pt>
                <c:pt idx="332">
                  <c:v>406.2351926076001</c:v>
                </c:pt>
                <c:pt idx="333">
                  <c:v>408.6073578215819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'Salmon Growth (RAS) '!$T$19</c:f>
              <c:strCache>
                <c:ptCount val="1"/>
                <c:pt idx="0">
                  <c:v>Heating/ Cooling (kWh/ day)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'Salmon Growth (RAS) '!$T$20:$T$353</c:f>
              <c:numCache>
                <c:formatCode>0.000</c:formatCode>
                <c:ptCount val="334"/>
                <c:pt idx="0">
                  <c:v>34.62632727272728</c:v>
                </c:pt>
                <c:pt idx="1">
                  <c:v>35.1978610771938</c:v>
                </c:pt>
                <c:pt idx="2">
                  <c:v>35.77564959754743</c:v>
                </c:pt>
                <c:pt idx="3">
                  <c:v>36.35972687285287</c:v>
                </c:pt>
                <c:pt idx="4">
                  <c:v>36.9501269421749</c:v>
                </c:pt>
                <c:pt idx="5">
                  <c:v>37.54688384457828</c:v>
                </c:pt>
                <c:pt idx="6">
                  <c:v>38.15003161912777</c:v>
                </c:pt>
                <c:pt idx="7">
                  <c:v>38.75960430488811</c:v>
                </c:pt>
                <c:pt idx="8">
                  <c:v>39.37563594092407</c:v>
                </c:pt>
                <c:pt idx="9">
                  <c:v>39.99816056630046</c:v>
                </c:pt>
                <c:pt idx="10">
                  <c:v>40.62721222008202</c:v>
                </c:pt>
                <c:pt idx="11">
                  <c:v>41.26282494133348</c:v>
                </c:pt>
                <c:pt idx="12">
                  <c:v>41.90503276911965</c:v>
                </c:pt>
                <c:pt idx="13">
                  <c:v>42.55386974250523</c:v>
                </c:pt>
                <c:pt idx="14">
                  <c:v>43.20936990055505</c:v>
                </c:pt>
                <c:pt idx="15">
                  <c:v>43.8715672823338</c:v>
                </c:pt>
                <c:pt idx="16">
                  <c:v>44.54049592690632</c:v>
                </c:pt>
                <c:pt idx="17">
                  <c:v>45.2161898733373</c:v>
                </c:pt>
                <c:pt idx="18">
                  <c:v>45.89868316069156</c:v>
                </c:pt>
                <c:pt idx="19">
                  <c:v>46.58800982803382</c:v>
                </c:pt>
                <c:pt idx="20">
                  <c:v>47.28420391442887</c:v>
                </c:pt>
                <c:pt idx="21">
                  <c:v>47.98729945894146</c:v>
                </c:pt>
                <c:pt idx="22">
                  <c:v>48.69733050063638</c:v>
                </c:pt>
                <c:pt idx="23">
                  <c:v>49.41433107857836</c:v>
                </c:pt>
                <c:pt idx="24">
                  <c:v>50.13833523183217</c:v>
                </c:pt>
                <c:pt idx="25">
                  <c:v>50.86937699946255</c:v>
                </c:pt>
                <c:pt idx="26">
                  <c:v>51.60749042053426</c:v>
                </c:pt>
                <c:pt idx="27">
                  <c:v>52.35270953411212</c:v>
                </c:pt>
                <c:pt idx="28">
                  <c:v>53.10506837926084</c:v>
                </c:pt>
                <c:pt idx="29">
                  <c:v>53.86460099504522</c:v>
                </c:pt>
                <c:pt idx="30">
                  <c:v>54.63134142053001</c:v>
                </c:pt>
                <c:pt idx="31">
                  <c:v>55.40532369477994</c:v>
                </c:pt>
                <c:pt idx="32">
                  <c:v>56.18658185685981</c:v>
                </c:pt>
                <c:pt idx="33">
                  <c:v>56.97514994583438</c:v>
                </c:pt>
                <c:pt idx="34">
                  <c:v>57.7710620007684</c:v>
                </c:pt>
                <c:pt idx="35">
                  <c:v>58.57435206072661</c:v>
                </c:pt>
                <c:pt idx="36">
                  <c:v>59.3850541647738</c:v>
                </c:pt>
                <c:pt idx="37">
                  <c:v>60.20320235197476</c:v>
                </c:pt>
                <c:pt idx="38">
                  <c:v>61.02883066139417</c:v>
                </c:pt>
                <c:pt idx="39">
                  <c:v>61.86197313209684</c:v>
                </c:pt>
                <c:pt idx="40">
                  <c:v>62.70266380314757</c:v>
                </c:pt>
                <c:pt idx="41">
                  <c:v>63.55093671361109</c:v>
                </c:pt>
                <c:pt idx="42">
                  <c:v>64.40682590255218</c:v>
                </c:pt>
                <c:pt idx="43">
                  <c:v>65.2703654090356</c:v>
                </c:pt>
                <c:pt idx="44">
                  <c:v>66.14158927212604</c:v>
                </c:pt>
                <c:pt idx="45">
                  <c:v>67.02053153088828</c:v>
                </c:pt>
                <c:pt idx="46">
                  <c:v>67.90722622438717</c:v>
                </c:pt>
                <c:pt idx="47">
                  <c:v>68.80170739168739</c:v>
                </c:pt>
                <c:pt idx="48">
                  <c:v>69.70400907185374</c:v>
                </c:pt>
                <c:pt idx="49">
                  <c:v>70.61416530395098</c:v>
                </c:pt>
                <c:pt idx="50">
                  <c:v>71.53221012704392</c:v>
                </c:pt>
                <c:pt idx="51">
                  <c:v>72.45817758019724</c:v>
                </c:pt>
                <c:pt idx="52">
                  <c:v>73.39210170247573</c:v>
                </c:pt>
                <c:pt idx="53">
                  <c:v>74.33401653294415</c:v>
                </c:pt>
                <c:pt idx="54">
                  <c:v>75.28395611066723</c:v>
                </c:pt>
                <c:pt idx="55">
                  <c:v>76.24195447470985</c:v>
                </c:pt>
                <c:pt idx="56">
                  <c:v>77.20804566413664</c:v>
                </c:pt>
                <c:pt idx="57">
                  <c:v>78.18226371801242</c:v>
                </c:pt>
                <c:pt idx="58">
                  <c:v>79.16464267540191</c:v>
                </c:pt>
                <c:pt idx="59">
                  <c:v>80.15521657536998</c:v>
                </c:pt>
                <c:pt idx="60">
                  <c:v>81.15401945698119</c:v>
                </c:pt>
                <c:pt idx="61">
                  <c:v>82.16108535930047</c:v>
                </c:pt>
                <c:pt idx="62">
                  <c:v>83.17644832139253</c:v>
                </c:pt>
                <c:pt idx="63">
                  <c:v>84.20014238232218</c:v>
                </c:pt>
                <c:pt idx="64">
                  <c:v>85.2322015811542</c:v>
                </c:pt>
                <c:pt idx="65">
                  <c:v>86.27265995695326</c:v>
                </c:pt>
                <c:pt idx="66">
                  <c:v>87.32155154878416</c:v>
                </c:pt>
                <c:pt idx="67">
                  <c:v>88.37891039571169</c:v>
                </c:pt>
                <c:pt idx="68">
                  <c:v>89.44477053680053</c:v>
                </c:pt>
                <c:pt idx="69">
                  <c:v>90.51916601111554</c:v>
                </c:pt>
                <c:pt idx="70">
                  <c:v>91.60213085772138</c:v>
                </c:pt>
                <c:pt idx="71">
                  <c:v>92.69369911568285</c:v>
                </c:pt>
                <c:pt idx="72">
                  <c:v>93.79390482406474</c:v>
                </c:pt>
                <c:pt idx="73">
                  <c:v>94.90278202193184</c:v>
                </c:pt>
                <c:pt idx="74">
                  <c:v>96.02036474834888</c:v>
                </c:pt>
                <c:pt idx="75">
                  <c:v>97.14668704238058</c:v>
                </c:pt>
                <c:pt idx="76">
                  <c:v>98.28178294309171</c:v>
                </c:pt>
                <c:pt idx="77">
                  <c:v>99.42568648954704</c:v>
                </c:pt>
                <c:pt idx="78">
                  <c:v>100.5784317208115</c:v>
                </c:pt>
                <c:pt idx="79">
                  <c:v>101.7400526759497</c:v>
                </c:pt>
                <c:pt idx="80">
                  <c:v>102.9105833940264</c:v>
                </c:pt>
                <c:pt idx="81">
                  <c:v>104.0900579141064</c:v>
                </c:pt>
                <c:pt idx="82">
                  <c:v>105.2785102752543</c:v>
                </c:pt>
                <c:pt idx="83">
                  <c:v>106.4759745165351</c:v>
                </c:pt>
                <c:pt idx="84">
                  <c:v>107.6824846770135</c:v>
                </c:pt>
                <c:pt idx="85">
                  <c:v>108.8980747957542</c:v>
                </c:pt>
                <c:pt idx="86">
                  <c:v>110.1227789118219</c:v>
                </c:pt>
                <c:pt idx="87">
                  <c:v>111.3566310642815</c:v>
                </c:pt>
                <c:pt idx="88">
                  <c:v>112.5996652921977</c:v>
                </c:pt>
                <c:pt idx="89">
                  <c:v>113.8519156346352</c:v>
                </c:pt>
                <c:pt idx="90">
                  <c:v>115.1134161306588</c:v>
                </c:pt>
                <c:pt idx="91">
                  <c:v>116.3842008193335</c:v>
                </c:pt>
                <c:pt idx="92">
                  <c:v>117.6643037397237</c:v>
                </c:pt>
                <c:pt idx="93">
                  <c:v>118.9537589308945</c:v>
                </c:pt>
                <c:pt idx="94">
                  <c:v>120.2526004319102</c:v>
                </c:pt>
                <c:pt idx="95">
                  <c:v>121.560862281836</c:v>
                </c:pt>
                <c:pt idx="96">
                  <c:v>122.8785785197365</c:v>
                </c:pt>
                <c:pt idx="97">
                  <c:v>124.2057831846764</c:v>
                </c:pt>
                <c:pt idx="98">
                  <c:v>125.5425103157206</c:v>
                </c:pt>
                <c:pt idx="99">
                  <c:v>126.8887939519339</c:v>
                </c:pt>
                <c:pt idx="100">
                  <c:v>128.2446681323808</c:v>
                </c:pt>
                <c:pt idx="101">
                  <c:v>129.6101668961263</c:v>
                </c:pt>
                <c:pt idx="102">
                  <c:v>130.985324282235</c:v>
                </c:pt>
                <c:pt idx="103">
                  <c:v>132.3701743297718</c:v>
                </c:pt>
                <c:pt idx="104">
                  <c:v>133.7647510778013</c:v>
                </c:pt>
                <c:pt idx="105">
                  <c:v>135.1690885653886</c:v>
                </c:pt>
                <c:pt idx="106">
                  <c:v>136.5832208315982</c:v>
                </c:pt>
                <c:pt idx="107">
                  <c:v>138.0071819154948</c:v>
                </c:pt>
                <c:pt idx="108">
                  <c:v>139.4410058561433</c:v>
                </c:pt>
                <c:pt idx="109">
                  <c:v>140.8847266926085</c:v>
                </c:pt>
                <c:pt idx="110">
                  <c:v>142.3383784639548</c:v>
                </c:pt>
                <c:pt idx="111">
                  <c:v>143.8019952092473</c:v>
                </c:pt>
                <c:pt idx="112">
                  <c:v>145.2756109675508</c:v>
                </c:pt>
                <c:pt idx="113">
                  <c:v>146.75925977793</c:v>
                </c:pt>
                <c:pt idx="114">
                  <c:v>148.2529756794496</c:v>
                </c:pt>
                <c:pt idx="115">
                  <c:v>149.7567927111743</c:v>
                </c:pt>
                <c:pt idx="116">
                  <c:v>151.2707449121691</c:v>
                </c:pt>
                <c:pt idx="117">
                  <c:v>152.7948663214984</c:v>
                </c:pt>
                <c:pt idx="118">
                  <c:v>154.3291909782274</c:v>
                </c:pt>
                <c:pt idx="119">
                  <c:v>155.8737529214206</c:v>
                </c:pt>
                <c:pt idx="120">
                  <c:v>157.4285861901426</c:v>
                </c:pt>
                <c:pt idx="121">
                  <c:v>158.9937248234585</c:v>
                </c:pt>
                <c:pt idx="122">
                  <c:v>160.569202860433</c:v>
                </c:pt>
                <c:pt idx="123">
                  <c:v>162.1550543401306</c:v>
                </c:pt>
                <c:pt idx="124">
                  <c:v>163.7513133016163</c:v>
                </c:pt>
                <c:pt idx="125">
                  <c:v>165.3580137839548</c:v>
                </c:pt>
                <c:pt idx="126">
                  <c:v>166.975189826211</c:v>
                </c:pt>
                <c:pt idx="127">
                  <c:v>168.6028754674495</c:v>
                </c:pt>
                <c:pt idx="128">
                  <c:v>170.2411047467349</c:v>
                </c:pt>
                <c:pt idx="129">
                  <c:v>171.8899117031322</c:v>
                </c:pt>
                <c:pt idx="130">
                  <c:v>173.5493303757065</c:v>
                </c:pt>
                <c:pt idx="131">
                  <c:v>175.2193948035218</c:v>
                </c:pt>
                <c:pt idx="132">
                  <c:v>176.9001390256434</c:v>
                </c:pt>
                <c:pt idx="133">
                  <c:v>178.5915970811358</c:v>
                </c:pt>
                <c:pt idx="134">
                  <c:v>180.2938030090639</c:v>
                </c:pt>
                <c:pt idx="135">
                  <c:v>182.0067908484926</c:v>
                </c:pt>
                <c:pt idx="136">
                  <c:v>183.7305946384864</c:v>
                </c:pt>
                <c:pt idx="137">
                  <c:v>185.46524841811</c:v>
                </c:pt>
                <c:pt idx="138">
                  <c:v>187.2107862264285</c:v>
                </c:pt>
                <c:pt idx="139">
                  <c:v>188.9672421025062</c:v>
                </c:pt>
                <c:pt idx="140">
                  <c:v>190.7346500854083</c:v>
                </c:pt>
                <c:pt idx="141">
                  <c:v>192.5130442141995</c:v>
                </c:pt>
                <c:pt idx="142">
                  <c:v>194.3024585279443</c:v>
                </c:pt>
                <c:pt idx="143">
                  <c:v>196.1029270657077</c:v>
                </c:pt>
                <c:pt idx="144">
                  <c:v>197.9144838665543</c:v>
                </c:pt>
                <c:pt idx="145">
                  <c:v>199.737162969549</c:v>
                </c:pt>
                <c:pt idx="146">
                  <c:v>201.5709984137568</c:v>
                </c:pt>
                <c:pt idx="147">
                  <c:v>203.4160242382421</c:v>
                </c:pt>
                <c:pt idx="148">
                  <c:v>205.2722744820697</c:v>
                </c:pt>
                <c:pt idx="149">
                  <c:v>207.1397831843042</c:v>
                </c:pt>
                <c:pt idx="150">
                  <c:v>209.0185843840106</c:v>
                </c:pt>
                <c:pt idx="151">
                  <c:v>210.9087121202537</c:v>
                </c:pt>
                <c:pt idx="152">
                  <c:v>212.810200432098</c:v>
                </c:pt>
                <c:pt idx="153">
                  <c:v>214.7230833586086</c:v>
                </c:pt>
                <c:pt idx="154">
                  <c:v>216.6473949388501</c:v>
                </c:pt>
                <c:pt idx="155">
                  <c:v>218.5831692118873</c:v>
                </c:pt>
                <c:pt idx="156">
                  <c:v>220.5304402167847</c:v>
                </c:pt>
                <c:pt idx="157">
                  <c:v>222.4892419926077</c:v>
                </c:pt>
                <c:pt idx="158">
                  <c:v>224.4596085784207</c:v>
                </c:pt>
                <c:pt idx="159">
                  <c:v>226.4415740132881</c:v>
                </c:pt>
                <c:pt idx="160">
                  <c:v>228.435172336275</c:v>
                </c:pt>
                <c:pt idx="161">
                  <c:v>230.4404375864463</c:v>
                </c:pt>
                <c:pt idx="162">
                  <c:v>232.4574038028666</c:v>
                </c:pt>
                <c:pt idx="163">
                  <c:v>234.4861050246008</c:v>
                </c:pt>
                <c:pt idx="164">
                  <c:v>236.5265752907135</c:v>
                </c:pt>
                <c:pt idx="165">
                  <c:v>238.5788486402696</c:v>
                </c:pt>
                <c:pt idx="166">
                  <c:v>240.6429591123335</c:v>
                </c:pt>
                <c:pt idx="167">
                  <c:v>242.7189407459701</c:v>
                </c:pt>
                <c:pt idx="168">
                  <c:v>244.8068275802443</c:v>
                </c:pt>
                <c:pt idx="169">
                  <c:v>246.9066536542207</c:v>
                </c:pt>
                <c:pt idx="170">
                  <c:v>249.0184530069646</c:v>
                </c:pt>
                <c:pt idx="171">
                  <c:v>251.1422596775403</c:v>
                </c:pt>
                <c:pt idx="172">
                  <c:v>253.2781077050125</c:v>
                </c:pt>
                <c:pt idx="173">
                  <c:v>255.4260311284463</c:v>
                </c:pt>
                <c:pt idx="174">
                  <c:v>257.5860639869059</c:v>
                </c:pt>
                <c:pt idx="175">
                  <c:v>259.7582403194566</c:v>
                </c:pt>
                <c:pt idx="176">
                  <c:v>261.9425941651631</c:v>
                </c:pt>
                <c:pt idx="177">
                  <c:v>264.1391595630899</c:v>
                </c:pt>
                <c:pt idx="178">
                  <c:v>266.3479705523021</c:v>
                </c:pt>
                <c:pt idx="179">
                  <c:v>268.5690611718641</c:v>
                </c:pt>
                <c:pt idx="180">
                  <c:v>270.802465460841</c:v>
                </c:pt>
                <c:pt idx="181">
                  <c:v>273.0482174582971</c:v>
                </c:pt>
                <c:pt idx="182">
                  <c:v>275.3063512032977</c:v>
                </c:pt>
                <c:pt idx="183">
                  <c:v>277.5769007349072</c:v>
                </c:pt>
                <c:pt idx="184">
                  <c:v>279.8599000921907</c:v>
                </c:pt>
                <c:pt idx="185">
                  <c:v>282.1553833142125</c:v>
                </c:pt>
                <c:pt idx="186">
                  <c:v>284.4633844400378</c:v>
                </c:pt>
                <c:pt idx="187">
                  <c:v>286.7839375087311</c:v>
                </c:pt>
                <c:pt idx="188">
                  <c:v>289.1170765593572</c:v>
                </c:pt>
                <c:pt idx="189">
                  <c:v>291.4628356309807</c:v>
                </c:pt>
                <c:pt idx="190">
                  <c:v>293.8212487626669</c:v>
                </c:pt>
                <c:pt idx="191">
                  <c:v>296.1923499934801</c:v>
                </c:pt>
                <c:pt idx="192">
                  <c:v>298.5761733624849</c:v>
                </c:pt>
                <c:pt idx="193">
                  <c:v>300.9727529087465</c:v>
                </c:pt>
                <c:pt idx="194">
                  <c:v>303.3821226713295</c:v>
                </c:pt>
                <c:pt idx="195">
                  <c:v>305.8043166892987</c:v>
                </c:pt>
                <c:pt idx="196">
                  <c:v>308.2393690017188</c:v>
                </c:pt>
                <c:pt idx="197">
                  <c:v>310.6873136476545</c:v>
                </c:pt>
                <c:pt idx="198">
                  <c:v>313.148184666171</c:v>
                </c:pt>
                <c:pt idx="199">
                  <c:v>315.6220160963326</c:v>
                </c:pt>
                <c:pt idx="200">
                  <c:v>318.1088419772036</c:v>
                </c:pt>
                <c:pt idx="201">
                  <c:v>320.6086963478496</c:v>
                </c:pt>
                <c:pt idx="202">
                  <c:v>323.1216132473352</c:v>
                </c:pt>
                <c:pt idx="203">
                  <c:v>325.647626714725</c:v>
                </c:pt>
                <c:pt idx="204">
                  <c:v>328.1867707890838</c:v>
                </c:pt>
                <c:pt idx="205">
                  <c:v>330.7390795094764</c:v>
                </c:pt>
                <c:pt idx="206">
                  <c:v>333.3045869149675</c:v>
                </c:pt>
                <c:pt idx="207">
                  <c:v>335.8833270446223</c:v>
                </c:pt>
                <c:pt idx="208">
                  <c:v>338.475333937505</c:v>
                </c:pt>
                <c:pt idx="209">
                  <c:v>341.0806416326807</c:v>
                </c:pt>
                <c:pt idx="210">
                  <c:v>343.6992841692138</c:v>
                </c:pt>
                <c:pt idx="211">
                  <c:v>346.3312955861691</c:v>
                </c:pt>
                <c:pt idx="212">
                  <c:v>348.9767099226119</c:v>
                </c:pt>
                <c:pt idx="213">
                  <c:v>351.6355612176063</c:v>
                </c:pt>
                <c:pt idx="214">
                  <c:v>354.3078835102171</c:v>
                </c:pt>
                <c:pt idx="215">
                  <c:v>356.9937108395097</c:v>
                </c:pt>
                <c:pt idx="216">
                  <c:v>359.6930772445483</c:v>
                </c:pt>
                <c:pt idx="217">
                  <c:v>362.406016764398</c:v>
                </c:pt>
                <c:pt idx="218">
                  <c:v>365.1325634381236</c:v>
                </c:pt>
                <c:pt idx="219">
                  <c:v>367.8727513047893</c:v>
                </c:pt>
                <c:pt idx="220">
                  <c:v>370.6266144034599</c:v>
                </c:pt>
                <c:pt idx="221">
                  <c:v>373.3941867732007</c:v>
                </c:pt>
                <c:pt idx="222">
                  <c:v>376.1755024530766</c:v>
                </c:pt>
                <c:pt idx="223">
                  <c:v>378.970595482152</c:v>
                </c:pt>
                <c:pt idx="224">
                  <c:v>381.7794998994911</c:v>
                </c:pt>
                <c:pt idx="225">
                  <c:v>384.6022497441598</c:v>
                </c:pt>
                <c:pt idx="226">
                  <c:v>387.4388790552221</c:v>
                </c:pt>
                <c:pt idx="227">
                  <c:v>390.2894218717426</c:v>
                </c:pt>
                <c:pt idx="228">
                  <c:v>393.1539122327864</c:v>
                </c:pt>
                <c:pt idx="229">
                  <c:v>396.032384177419</c:v>
                </c:pt>
                <c:pt idx="230">
                  <c:v>398.924871744704</c:v>
                </c:pt>
                <c:pt idx="231">
                  <c:v>401.8314089737066</c:v>
                </c:pt>
                <c:pt idx="232">
                  <c:v>404.7520299034915</c:v>
                </c:pt>
                <c:pt idx="233">
                  <c:v>407.6867685731237</c:v>
                </c:pt>
                <c:pt idx="234">
                  <c:v>410.6356590216674</c:v>
                </c:pt>
                <c:pt idx="235">
                  <c:v>413.598735288188</c:v>
                </c:pt>
                <c:pt idx="236">
                  <c:v>416.5760314117501</c:v>
                </c:pt>
                <c:pt idx="237">
                  <c:v>419.5675814314182</c:v>
                </c:pt>
                <c:pt idx="238">
                  <c:v>422.5734193862572</c:v>
                </c:pt>
                <c:pt idx="239">
                  <c:v>425.593579315332</c:v>
                </c:pt>
                <c:pt idx="240">
                  <c:v>428.6280952577071</c:v>
                </c:pt>
                <c:pt idx="241">
                  <c:v>431.6770012524474</c:v>
                </c:pt>
                <c:pt idx="242">
                  <c:v>434.7403313386174</c:v>
                </c:pt>
                <c:pt idx="243">
                  <c:v>437.818119555283</c:v>
                </c:pt>
                <c:pt idx="244">
                  <c:v>440.9103999415075</c:v>
                </c:pt>
                <c:pt idx="245">
                  <c:v>444.0172065363565</c:v>
                </c:pt>
                <c:pt idx="246">
                  <c:v>447.1385733788946</c:v>
                </c:pt>
                <c:pt idx="247">
                  <c:v>450.2745345081866</c:v>
                </c:pt>
                <c:pt idx="248">
                  <c:v>453.4251239632969</c:v>
                </c:pt>
                <c:pt idx="249">
                  <c:v>456.5903757832908</c:v>
                </c:pt>
                <c:pt idx="250">
                  <c:v>459.7703240072329</c:v>
                </c:pt>
                <c:pt idx="251">
                  <c:v>462.9650026741878</c:v>
                </c:pt>
                <c:pt idx="252">
                  <c:v>466.1744458232197</c:v>
                </c:pt>
                <c:pt idx="253">
                  <c:v>469.3986874933946</c:v>
                </c:pt>
                <c:pt idx="254">
                  <c:v>472.6377617237761</c:v>
                </c:pt>
                <c:pt idx="255">
                  <c:v>475.8917025534296</c:v>
                </c:pt>
                <c:pt idx="256">
                  <c:v>479.16054402142</c:v>
                </c:pt>
                <c:pt idx="257">
                  <c:v>482.4443201668121</c:v>
                </c:pt>
                <c:pt idx="258">
                  <c:v>485.7430650286698</c:v>
                </c:pt>
                <c:pt idx="259">
                  <c:v>489.0568126460586</c:v>
                </c:pt>
                <c:pt idx="260">
                  <c:v>492.3855970580429</c:v>
                </c:pt>
                <c:pt idx="261">
                  <c:v>495.729452303688</c:v>
                </c:pt>
                <c:pt idx="262">
                  <c:v>499.0884124220584</c:v>
                </c:pt>
                <c:pt idx="263">
                  <c:v>502.4625114522183</c:v>
                </c:pt>
                <c:pt idx="264">
                  <c:v>505.8517834332333</c:v>
                </c:pt>
                <c:pt idx="265">
                  <c:v>509.256262404168</c:v>
                </c:pt>
                <c:pt idx="266">
                  <c:v>512.6759824040872</c:v>
                </c:pt>
                <c:pt idx="267">
                  <c:v>516.1109774720544</c:v>
                </c:pt>
                <c:pt idx="268">
                  <c:v>519.5612816471358</c:v>
                </c:pt>
                <c:pt idx="269">
                  <c:v>523.0269289683953</c:v>
                </c:pt>
                <c:pt idx="270">
                  <c:v>526.5079534748986</c:v>
                </c:pt>
                <c:pt idx="271">
                  <c:v>530.0043892057101</c:v>
                </c:pt>
                <c:pt idx="272">
                  <c:v>533.5162701998947</c:v>
                </c:pt>
                <c:pt idx="273">
                  <c:v>537.0436304965164</c:v>
                </c:pt>
                <c:pt idx="274">
                  <c:v>540.5865041346408</c:v>
                </c:pt>
                <c:pt idx="275">
                  <c:v>544.1449251533322</c:v>
                </c:pt>
                <c:pt idx="276">
                  <c:v>547.7189275916558</c:v>
                </c:pt>
                <c:pt idx="277">
                  <c:v>551.308545488676</c:v>
                </c:pt>
                <c:pt idx="278">
                  <c:v>554.9138128834574</c:v>
                </c:pt>
                <c:pt idx="279">
                  <c:v>558.5347638150654</c:v>
                </c:pt>
                <c:pt idx="280">
                  <c:v>562.1714323225636</c:v>
                </c:pt>
                <c:pt idx="281">
                  <c:v>565.8238524450173</c:v>
                </c:pt>
                <c:pt idx="282">
                  <c:v>569.4920582214923</c:v>
                </c:pt>
                <c:pt idx="283">
                  <c:v>573.1760836910517</c:v>
                </c:pt>
                <c:pt idx="284">
                  <c:v>576.8759628927617</c:v>
                </c:pt>
                <c:pt idx="285">
                  <c:v>580.591729865686</c:v>
                </c:pt>
                <c:pt idx="286">
                  <c:v>584.3234186488896</c:v>
                </c:pt>
                <c:pt idx="287">
                  <c:v>588.0710632814385</c:v>
                </c:pt>
                <c:pt idx="288">
                  <c:v>591.834697802396</c:v>
                </c:pt>
                <c:pt idx="289">
                  <c:v>595.614356250827</c:v>
                </c:pt>
                <c:pt idx="290">
                  <c:v>599.410072665796</c:v>
                </c:pt>
                <c:pt idx="291">
                  <c:v>603.221881086369</c:v>
                </c:pt>
                <c:pt idx="292">
                  <c:v>607.04981555161</c:v>
                </c:pt>
                <c:pt idx="293">
                  <c:v>610.8939101005838</c:v>
                </c:pt>
                <c:pt idx="294">
                  <c:v>614.7541987723553</c:v>
                </c:pt>
                <c:pt idx="295">
                  <c:v>618.6307156059894</c:v>
                </c:pt>
                <c:pt idx="296">
                  <c:v>622.5234946405507</c:v>
                </c:pt>
                <c:pt idx="297">
                  <c:v>626.4325699151032</c:v>
                </c:pt>
                <c:pt idx="298">
                  <c:v>630.3579754687124</c:v>
                </c:pt>
                <c:pt idx="299">
                  <c:v>634.2997453404444</c:v>
                </c:pt>
                <c:pt idx="300">
                  <c:v>638.2579135693622</c:v>
                </c:pt>
                <c:pt idx="301">
                  <c:v>642.2325141945311</c:v>
                </c:pt>
                <c:pt idx="302">
                  <c:v>646.2235812550147</c:v>
                </c:pt>
                <c:pt idx="303">
                  <c:v>650.2311487898791</c:v>
                </c:pt>
                <c:pt idx="304">
                  <c:v>654.2552508381889</c:v>
                </c:pt>
                <c:pt idx="305">
                  <c:v>658.2959214390088</c:v>
                </c:pt>
                <c:pt idx="306">
                  <c:v>662.3531946314035</c:v>
                </c:pt>
                <c:pt idx="307">
                  <c:v>666.4271044544381</c:v>
                </c:pt>
                <c:pt idx="308">
                  <c:v>670.517684947177</c:v>
                </c:pt>
                <c:pt idx="309">
                  <c:v>674.6249701486848</c:v>
                </c:pt>
                <c:pt idx="310">
                  <c:v>678.7489940980258</c:v>
                </c:pt>
                <c:pt idx="311">
                  <c:v>682.8897908342661</c:v>
                </c:pt>
                <c:pt idx="312">
                  <c:v>687.047394396469</c:v>
                </c:pt>
                <c:pt idx="313">
                  <c:v>691.2218388237014</c:v>
                </c:pt>
                <c:pt idx="314">
                  <c:v>695.4131581550248</c:v>
                </c:pt>
                <c:pt idx="315">
                  <c:v>699.6213864295075</c:v>
                </c:pt>
                <c:pt idx="316">
                  <c:v>703.8465576862121</c:v>
                </c:pt>
                <c:pt idx="317">
                  <c:v>708.0887059642037</c:v>
                </c:pt>
                <c:pt idx="318">
                  <c:v>712.3478653025463</c:v>
                </c:pt>
                <c:pt idx="319">
                  <c:v>716.624069740307</c:v>
                </c:pt>
                <c:pt idx="320">
                  <c:v>720.9173533165483</c:v>
                </c:pt>
                <c:pt idx="321">
                  <c:v>725.2277500703362</c:v>
                </c:pt>
                <c:pt idx="322">
                  <c:v>729.5552940407346</c:v>
                </c:pt>
                <c:pt idx="323">
                  <c:v>733.9000192668095</c:v>
                </c:pt>
                <c:pt idx="324">
                  <c:v>738.2619597876243</c:v>
                </c:pt>
                <c:pt idx="325">
                  <c:v>742.6411496422445</c:v>
                </c:pt>
                <c:pt idx="326">
                  <c:v>747.0376228697337</c:v>
                </c:pt>
                <c:pt idx="327">
                  <c:v>751.4514135091589</c:v>
                </c:pt>
                <c:pt idx="328">
                  <c:v>755.8825555995834</c:v>
                </c:pt>
                <c:pt idx="329">
                  <c:v>760.3310831800727</c:v>
                </c:pt>
                <c:pt idx="330">
                  <c:v>764.7970302896902</c:v>
                </c:pt>
                <c:pt idx="331">
                  <c:v>769.2804309675015</c:v>
                </c:pt>
                <c:pt idx="332">
                  <c:v>773.7813192525717</c:v>
                </c:pt>
                <c:pt idx="333">
                  <c:v>778.2997291839656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'Salmon Growth (RAS) '!$U$19</c:f>
              <c:strCache>
                <c:ptCount val="1"/>
                <c:pt idx="0">
                  <c:v>Miscellaneous Power (kWh/day)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'Salmon Growth (RAS) '!$U$20:$U$353</c:f>
              <c:numCache>
                <c:formatCode>0.000</c:formatCode>
                <c:ptCount val="334"/>
                <c:pt idx="0">
                  <c:v>5.193949090909091</c:v>
                </c:pt>
                <c:pt idx="1">
                  <c:v>5.27967916157907</c:v>
                </c:pt>
                <c:pt idx="2">
                  <c:v>5.366347439632113</c:v>
                </c:pt>
                <c:pt idx="3">
                  <c:v>5.453959030927931</c:v>
                </c:pt>
                <c:pt idx="4">
                  <c:v>5.542519041326235</c:v>
                </c:pt>
                <c:pt idx="5">
                  <c:v>5.632032576686742</c:v>
                </c:pt>
                <c:pt idx="6">
                  <c:v>5.722504742869165</c:v>
                </c:pt>
                <c:pt idx="7">
                  <c:v>5.813940645733215</c:v>
                </c:pt>
                <c:pt idx="8">
                  <c:v>5.90634539113861</c:v>
                </c:pt>
                <c:pt idx="9">
                  <c:v>5.999724084945067</c:v>
                </c:pt>
                <c:pt idx="10">
                  <c:v>6.094081833012304</c:v>
                </c:pt>
                <c:pt idx="11">
                  <c:v>6.189423741200021</c:v>
                </c:pt>
                <c:pt idx="12">
                  <c:v>6.285754915367947</c:v>
                </c:pt>
                <c:pt idx="13">
                  <c:v>6.383080461375786</c:v>
                </c:pt>
                <c:pt idx="14">
                  <c:v>6.481405485083257</c:v>
                </c:pt>
                <c:pt idx="15">
                  <c:v>6.58073509235007</c:v>
                </c:pt>
                <c:pt idx="16">
                  <c:v>6.681074389035948</c:v>
                </c:pt>
                <c:pt idx="17">
                  <c:v>6.782428481000593</c:v>
                </c:pt>
                <c:pt idx="18">
                  <c:v>6.884802474103733</c:v>
                </c:pt>
                <c:pt idx="19">
                  <c:v>6.988201474205073</c:v>
                </c:pt>
                <c:pt idx="20">
                  <c:v>7.09263058716433</c:v>
                </c:pt>
                <c:pt idx="21">
                  <c:v>7.198094918841218</c:v>
                </c:pt>
                <c:pt idx="22">
                  <c:v>7.304599575095458</c:v>
                </c:pt>
                <c:pt idx="23">
                  <c:v>7.412149661786755</c:v>
                </c:pt>
                <c:pt idx="24">
                  <c:v>7.520750284774824</c:v>
                </c:pt>
                <c:pt idx="25">
                  <c:v>7.63040654991938</c:v>
                </c:pt>
                <c:pt idx="26">
                  <c:v>7.74112356308014</c:v>
                </c:pt>
                <c:pt idx="27">
                  <c:v>7.852906430116818</c:v>
                </c:pt>
                <c:pt idx="28">
                  <c:v>7.965760256889124</c:v>
                </c:pt>
                <c:pt idx="29">
                  <c:v>8.079690149256782</c:v>
                </c:pt>
                <c:pt idx="30">
                  <c:v>8.194701213079501</c:v>
                </c:pt>
                <c:pt idx="31">
                  <c:v>8.31079855421699</c:v>
                </c:pt>
                <c:pt idx="32">
                  <c:v>8.42798727852897</c:v>
                </c:pt>
                <c:pt idx="33">
                  <c:v>8.546272491875158</c:v>
                </c:pt>
                <c:pt idx="34">
                  <c:v>8.665659300115258</c:v>
                </c:pt>
                <c:pt idx="35">
                  <c:v>8.78615280910899</c:v>
                </c:pt>
                <c:pt idx="36">
                  <c:v>8.90775812471607</c:v>
                </c:pt>
                <c:pt idx="37">
                  <c:v>9.030480352796214</c:v>
                </c:pt>
                <c:pt idx="38">
                  <c:v>9.154324599209123</c:v>
                </c:pt>
                <c:pt idx="39">
                  <c:v>9.279295969814525</c:v>
                </c:pt>
                <c:pt idx="40">
                  <c:v>9.405399570472132</c:v>
                </c:pt>
                <c:pt idx="41">
                  <c:v>9.53264050704166</c:v>
                </c:pt>
                <c:pt idx="42">
                  <c:v>9.661023885382827</c:v>
                </c:pt>
                <c:pt idx="43">
                  <c:v>9.79055481135534</c:v>
                </c:pt>
                <c:pt idx="44">
                  <c:v>9.921238390818907</c:v>
                </c:pt>
                <c:pt idx="45">
                  <c:v>10.05307972963324</c:v>
                </c:pt>
                <c:pt idx="46">
                  <c:v>10.18608393365807</c:v>
                </c:pt>
                <c:pt idx="47">
                  <c:v>10.32025610875311</c:v>
                </c:pt>
                <c:pt idx="48">
                  <c:v>10.45560136077806</c:v>
                </c:pt>
                <c:pt idx="49">
                  <c:v>10.59212479559265</c:v>
                </c:pt>
                <c:pt idx="50">
                  <c:v>10.72983151905659</c:v>
                </c:pt>
                <c:pt idx="51">
                  <c:v>10.86872663702959</c:v>
                </c:pt>
                <c:pt idx="52">
                  <c:v>11.00881525537136</c:v>
                </c:pt>
                <c:pt idx="53">
                  <c:v>11.15010247994162</c:v>
                </c:pt>
                <c:pt idx="54">
                  <c:v>11.29259341660008</c:v>
                </c:pt>
                <c:pt idx="55">
                  <c:v>11.43629317120648</c:v>
                </c:pt>
                <c:pt idx="56">
                  <c:v>11.5812068496205</c:v>
                </c:pt>
                <c:pt idx="57">
                  <c:v>11.72733955770186</c:v>
                </c:pt>
                <c:pt idx="58">
                  <c:v>11.87469640131029</c:v>
                </c:pt>
                <c:pt idx="59">
                  <c:v>12.0232824863055</c:v>
                </c:pt>
                <c:pt idx="60">
                  <c:v>12.17310291854718</c:v>
                </c:pt>
                <c:pt idx="61">
                  <c:v>12.32416280389507</c:v>
                </c:pt>
                <c:pt idx="62">
                  <c:v>12.47646724820888</c:v>
                </c:pt>
                <c:pt idx="63">
                  <c:v>12.63002135734833</c:v>
                </c:pt>
                <c:pt idx="64">
                  <c:v>12.78483023717313</c:v>
                </c:pt>
                <c:pt idx="65">
                  <c:v>12.94089899354299</c:v>
                </c:pt>
                <c:pt idx="66">
                  <c:v>13.09823273231762</c:v>
                </c:pt>
                <c:pt idx="67">
                  <c:v>13.25683655935675</c:v>
                </c:pt>
                <c:pt idx="68">
                  <c:v>13.41671558052008</c:v>
                </c:pt>
                <c:pt idx="69">
                  <c:v>13.57787490166733</c:v>
                </c:pt>
                <c:pt idx="70">
                  <c:v>13.7403196286582</c:v>
                </c:pt>
                <c:pt idx="71">
                  <c:v>13.90405486735243</c:v>
                </c:pt>
                <c:pt idx="72">
                  <c:v>14.06908572360971</c:v>
                </c:pt>
                <c:pt idx="73">
                  <c:v>14.23541730328978</c:v>
                </c:pt>
                <c:pt idx="74">
                  <c:v>14.40305471225233</c:v>
                </c:pt>
                <c:pt idx="75">
                  <c:v>14.57200305635708</c:v>
                </c:pt>
                <c:pt idx="76">
                  <c:v>14.74226744146376</c:v>
                </c:pt>
                <c:pt idx="77">
                  <c:v>14.91385297343206</c:v>
                </c:pt>
                <c:pt idx="78">
                  <c:v>15.08676475812173</c:v>
                </c:pt>
                <c:pt idx="79">
                  <c:v>15.26100790139246</c:v>
                </c:pt>
                <c:pt idx="80">
                  <c:v>15.43658750910395</c:v>
                </c:pt>
                <c:pt idx="81">
                  <c:v>15.61350868711595</c:v>
                </c:pt>
                <c:pt idx="82">
                  <c:v>15.79177654128815</c:v>
                </c:pt>
                <c:pt idx="83">
                  <c:v>15.97139617748026</c:v>
                </c:pt>
                <c:pt idx="84">
                  <c:v>16.15237270155202</c:v>
                </c:pt>
                <c:pt idx="85">
                  <c:v>16.33471121936312</c:v>
                </c:pt>
                <c:pt idx="86">
                  <c:v>16.51841683677328</c:v>
                </c:pt>
                <c:pt idx="87">
                  <c:v>16.70349465964223</c:v>
                </c:pt>
                <c:pt idx="88">
                  <c:v>16.88994979382965</c:v>
                </c:pt>
                <c:pt idx="89">
                  <c:v>17.07778734519528</c:v>
                </c:pt>
                <c:pt idx="90">
                  <c:v>17.26701241959883</c:v>
                </c:pt>
                <c:pt idx="91">
                  <c:v>17.45763012290002</c:v>
                </c:pt>
                <c:pt idx="92">
                  <c:v>17.64964556095855</c:v>
                </c:pt>
                <c:pt idx="93">
                  <c:v>17.84306383963417</c:v>
                </c:pt>
                <c:pt idx="94">
                  <c:v>18.03789006478653</c:v>
                </c:pt>
                <c:pt idx="95">
                  <c:v>18.23412934227539</c:v>
                </c:pt>
                <c:pt idx="96">
                  <c:v>18.43178677796047</c:v>
                </c:pt>
                <c:pt idx="97">
                  <c:v>18.63086747770146</c:v>
                </c:pt>
                <c:pt idx="98">
                  <c:v>18.8313765473581</c:v>
                </c:pt>
                <c:pt idx="99">
                  <c:v>19.03331909279009</c:v>
                </c:pt>
                <c:pt idx="100">
                  <c:v>19.23670021985712</c:v>
                </c:pt>
                <c:pt idx="101">
                  <c:v>19.44152503441894</c:v>
                </c:pt>
                <c:pt idx="102">
                  <c:v>19.64779864233526</c:v>
                </c:pt>
                <c:pt idx="103">
                  <c:v>19.85552614946577</c:v>
                </c:pt>
                <c:pt idx="104">
                  <c:v>20.0647126616702</c:v>
                </c:pt>
                <c:pt idx="105">
                  <c:v>20.27536328480829</c:v>
                </c:pt>
                <c:pt idx="106">
                  <c:v>20.48748312473973</c:v>
                </c:pt>
                <c:pt idx="107">
                  <c:v>20.70107728732422</c:v>
                </c:pt>
                <c:pt idx="108">
                  <c:v>20.91615087842149</c:v>
                </c:pt>
                <c:pt idx="109">
                  <c:v>21.13270900389127</c:v>
                </c:pt>
                <c:pt idx="110">
                  <c:v>21.35075676959322</c:v>
                </c:pt>
                <c:pt idx="111">
                  <c:v>21.57029928138709</c:v>
                </c:pt>
                <c:pt idx="112">
                  <c:v>21.79134164513261</c:v>
                </c:pt>
                <c:pt idx="113">
                  <c:v>22.0138889666895</c:v>
                </c:pt>
                <c:pt idx="114">
                  <c:v>22.23794635191743</c:v>
                </c:pt>
                <c:pt idx="115">
                  <c:v>22.46351890667615</c:v>
                </c:pt>
                <c:pt idx="116">
                  <c:v>22.69061173682536</c:v>
                </c:pt>
                <c:pt idx="117">
                  <c:v>22.91922994822476</c:v>
                </c:pt>
                <c:pt idx="118">
                  <c:v>23.1493786467341</c:v>
                </c:pt>
                <c:pt idx="119">
                  <c:v>23.38106293821309</c:v>
                </c:pt>
                <c:pt idx="120">
                  <c:v>23.61428792852139</c:v>
                </c:pt>
                <c:pt idx="121">
                  <c:v>23.84905872351877</c:v>
                </c:pt>
                <c:pt idx="122">
                  <c:v>24.08538042906494</c:v>
                </c:pt>
                <c:pt idx="123">
                  <c:v>24.3232581510196</c:v>
                </c:pt>
                <c:pt idx="124">
                  <c:v>24.56269699524244</c:v>
                </c:pt>
                <c:pt idx="125">
                  <c:v>24.80370206759322</c:v>
                </c:pt>
                <c:pt idx="126">
                  <c:v>25.04627847393165</c:v>
                </c:pt>
                <c:pt idx="127">
                  <c:v>25.29043132011742</c:v>
                </c:pt>
                <c:pt idx="128">
                  <c:v>25.53616571201022</c:v>
                </c:pt>
                <c:pt idx="129">
                  <c:v>25.78348675546983</c:v>
                </c:pt>
                <c:pt idx="130">
                  <c:v>26.03239955635597</c:v>
                </c:pt>
                <c:pt idx="131">
                  <c:v>26.28290922052827</c:v>
                </c:pt>
                <c:pt idx="132">
                  <c:v>26.53502085384651</c:v>
                </c:pt>
                <c:pt idx="133">
                  <c:v>26.78873956217037</c:v>
                </c:pt>
                <c:pt idx="134">
                  <c:v>27.04407045135959</c:v>
                </c:pt>
                <c:pt idx="135">
                  <c:v>27.30101862727389</c:v>
                </c:pt>
                <c:pt idx="136">
                  <c:v>27.55958919577295</c:v>
                </c:pt>
                <c:pt idx="137">
                  <c:v>27.81978726271649</c:v>
                </c:pt>
                <c:pt idx="138">
                  <c:v>28.08161793396427</c:v>
                </c:pt>
                <c:pt idx="139">
                  <c:v>28.34508631537593</c:v>
                </c:pt>
                <c:pt idx="140">
                  <c:v>28.61019751281125</c:v>
                </c:pt>
                <c:pt idx="141">
                  <c:v>28.87695663212993</c:v>
                </c:pt>
                <c:pt idx="142">
                  <c:v>29.14536877919165</c:v>
                </c:pt>
                <c:pt idx="143">
                  <c:v>29.41543905985615</c:v>
                </c:pt>
                <c:pt idx="144">
                  <c:v>29.68717257998315</c:v>
                </c:pt>
                <c:pt idx="145">
                  <c:v>29.96057444543235</c:v>
                </c:pt>
                <c:pt idx="146">
                  <c:v>30.23564976206351</c:v>
                </c:pt>
                <c:pt idx="147">
                  <c:v>30.51240363573632</c:v>
                </c:pt>
                <c:pt idx="148">
                  <c:v>30.79084117231046</c:v>
                </c:pt>
                <c:pt idx="149">
                  <c:v>31.07096747764563</c:v>
                </c:pt>
                <c:pt idx="150">
                  <c:v>31.35278765760159</c:v>
                </c:pt>
                <c:pt idx="151">
                  <c:v>31.63630681803804</c:v>
                </c:pt>
                <c:pt idx="152">
                  <c:v>31.9215300648147</c:v>
                </c:pt>
                <c:pt idx="153">
                  <c:v>32.20846250379129</c:v>
                </c:pt>
                <c:pt idx="154">
                  <c:v>32.49710924082752</c:v>
                </c:pt>
                <c:pt idx="155">
                  <c:v>32.78747538178309</c:v>
                </c:pt>
                <c:pt idx="156">
                  <c:v>33.0795660325177</c:v>
                </c:pt>
                <c:pt idx="157">
                  <c:v>33.37338629889116</c:v>
                </c:pt>
                <c:pt idx="158">
                  <c:v>33.6689412867631</c:v>
                </c:pt>
                <c:pt idx="159">
                  <c:v>33.9662361019932</c:v>
                </c:pt>
                <c:pt idx="160">
                  <c:v>34.26527585044124</c:v>
                </c:pt>
                <c:pt idx="161">
                  <c:v>34.56606563796695</c:v>
                </c:pt>
                <c:pt idx="162">
                  <c:v>34.86861057042998</c:v>
                </c:pt>
                <c:pt idx="163">
                  <c:v>35.17291575369011</c:v>
                </c:pt>
                <c:pt idx="164">
                  <c:v>35.47898629360702</c:v>
                </c:pt>
                <c:pt idx="165">
                  <c:v>35.78682729604043</c:v>
                </c:pt>
                <c:pt idx="166">
                  <c:v>36.09644386685002</c:v>
                </c:pt>
                <c:pt idx="167">
                  <c:v>36.40784111189551</c:v>
                </c:pt>
                <c:pt idx="168">
                  <c:v>36.72102413703664</c:v>
                </c:pt>
                <c:pt idx="169">
                  <c:v>37.0359980481331</c:v>
                </c:pt>
                <c:pt idx="170">
                  <c:v>37.3527679510447</c:v>
                </c:pt>
                <c:pt idx="171">
                  <c:v>37.67133895163104</c:v>
                </c:pt>
                <c:pt idx="172">
                  <c:v>37.99171615575187</c:v>
                </c:pt>
                <c:pt idx="173">
                  <c:v>38.31390466926695</c:v>
                </c:pt>
                <c:pt idx="174">
                  <c:v>38.63790959803588</c:v>
                </c:pt>
                <c:pt idx="175">
                  <c:v>38.9637360479185</c:v>
                </c:pt>
                <c:pt idx="176">
                  <c:v>39.29138912477446</c:v>
                </c:pt>
                <c:pt idx="177">
                  <c:v>39.62087393446349</c:v>
                </c:pt>
                <c:pt idx="178">
                  <c:v>39.95219558284531</c:v>
                </c:pt>
                <c:pt idx="179">
                  <c:v>40.28535917577962</c:v>
                </c:pt>
                <c:pt idx="180">
                  <c:v>40.62036981912615</c:v>
                </c:pt>
                <c:pt idx="181">
                  <c:v>40.95723261874456</c:v>
                </c:pt>
                <c:pt idx="182">
                  <c:v>41.29595268049465</c:v>
                </c:pt>
                <c:pt idx="183">
                  <c:v>41.63653511023608</c:v>
                </c:pt>
                <c:pt idx="184">
                  <c:v>41.97898501382861</c:v>
                </c:pt>
                <c:pt idx="185">
                  <c:v>42.32330749713187</c:v>
                </c:pt>
                <c:pt idx="186">
                  <c:v>42.66950766600567</c:v>
                </c:pt>
                <c:pt idx="187">
                  <c:v>43.01759062630966</c:v>
                </c:pt>
                <c:pt idx="188">
                  <c:v>43.36756148390357</c:v>
                </c:pt>
                <c:pt idx="189">
                  <c:v>43.71942534464711</c:v>
                </c:pt>
                <c:pt idx="190">
                  <c:v>44.07318731440004</c:v>
                </c:pt>
                <c:pt idx="191">
                  <c:v>44.42885249902201</c:v>
                </c:pt>
                <c:pt idx="192">
                  <c:v>44.78642600437273</c:v>
                </c:pt>
                <c:pt idx="193">
                  <c:v>45.14591293631196</c:v>
                </c:pt>
                <c:pt idx="194">
                  <c:v>45.50731840069943</c:v>
                </c:pt>
                <c:pt idx="195">
                  <c:v>45.87064750339481</c:v>
                </c:pt>
                <c:pt idx="196">
                  <c:v>46.23590535025781</c:v>
                </c:pt>
                <c:pt idx="197">
                  <c:v>46.60309704714818</c:v>
                </c:pt>
                <c:pt idx="198">
                  <c:v>46.97222769992565</c:v>
                </c:pt>
                <c:pt idx="199">
                  <c:v>47.34330241444989</c:v>
                </c:pt>
                <c:pt idx="200">
                  <c:v>47.71632629658054</c:v>
                </c:pt>
                <c:pt idx="201">
                  <c:v>48.09130445217744</c:v>
                </c:pt>
                <c:pt idx="202">
                  <c:v>48.46824198710027</c:v>
                </c:pt>
                <c:pt idx="203">
                  <c:v>48.84714400720875</c:v>
                </c:pt>
                <c:pt idx="204">
                  <c:v>49.22801561836257</c:v>
                </c:pt>
                <c:pt idx="205">
                  <c:v>49.61086192642145</c:v>
                </c:pt>
                <c:pt idx="206">
                  <c:v>49.99568803724512</c:v>
                </c:pt>
                <c:pt idx="207">
                  <c:v>50.38249905669334</c:v>
                </c:pt>
                <c:pt idx="208">
                  <c:v>50.77130009062574</c:v>
                </c:pt>
                <c:pt idx="209">
                  <c:v>51.16209624490208</c:v>
                </c:pt>
                <c:pt idx="210">
                  <c:v>51.55489262538207</c:v>
                </c:pt>
                <c:pt idx="211">
                  <c:v>51.94969433792536</c:v>
                </c:pt>
                <c:pt idx="212">
                  <c:v>52.34650648839177</c:v>
                </c:pt>
                <c:pt idx="213">
                  <c:v>52.74533418264094</c:v>
                </c:pt>
                <c:pt idx="214">
                  <c:v>53.14618252653256</c:v>
                </c:pt>
                <c:pt idx="215">
                  <c:v>53.54905662592644</c:v>
                </c:pt>
                <c:pt idx="216">
                  <c:v>53.95396158668224</c:v>
                </c:pt>
                <c:pt idx="217">
                  <c:v>54.3609025146597</c:v>
                </c:pt>
                <c:pt idx="218">
                  <c:v>54.76988451571852</c:v>
                </c:pt>
                <c:pt idx="219">
                  <c:v>55.1809126957184</c:v>
                </c:pt>
                <c:pt idx="220">
                  <c:v>55.593992160519</c:v>
                </c:pt>
                <c:pt idx="221">
                  <c:v>56.0091280159801</c:v>
                </c:pt>
                <c:pt idx="222">
                  <c:v>56.42632536796148</c:v>
                </c:pt>
                <c:pt idx="223">
                  <c:v>56.84558932232278</c:v>
                </c:pt>
                <c:pt idx="224">
                  <c:v>57.26692498492366</c:v>
                </c:pt>
                <c:pt idx="225">
                  <c:v>57.69033746162396</c:v>
                </c:pt>
                <c:pt idx="226">
                  <c:v>58.11583185828331</c:v>
                </c:pt>
                <c:pt idx="227">
                  <c:v>58.54341328076138</c:v>
                </c:pt>
                <c:pt idx="228">
                  <c:v>58.97308683491796</c:v>
                </c:pt>
                <c:pt idx="229">
                  <c:v>59.40485762661283</c:v>
                </c:pt>
                <c:pt idx="230">
                  <c:v>59.83873076170561</c:v>
                </c:pt>
                <c:pt idx="231">
                  <c:v>60.274711346056</c:v>
                </c:pt>
                <c:pt idx="232">
                  <c:v>60.71280448552373</c:v>
                </c:pt>
                <c:pt idx="233">
                  <c:v>61.15301528596854</c:v>
                </c:pt>
                <c:pt idx="234">
                  <c:v>61.59534885325011</c:v>
                </c:pt>
                <c:pt idx="235">
                  <c:v>62.03981029322821</c:v>
                </c:pt>
                <c:pt idx="236">
                  <c:v>62.4864047117625</c:v>
                </c:pt>
                <c:pt idx="237">
                  <c:v>62.93513721471273</c:v>
                </c:pt>
                <c:pt idx="238">
                  <c:v>63.38601290793857</c:v>
                </c:pt>
                <c:pt idx="239">
                  <c:v>63.83903689729978</c:v>
                </c:pt>
                <c:pt idx="240">
                  <c:v>64.29421428865606</c:v>
                </c:pt>
                <c:pt idx="241">
                  <c:v>64.7515501878671</c:v>
                </c:pt>
                <c:pt idx="242">
                  <c:v>65.2110497007926</c:v>
                </c:pt>
                <c:pt idx="243">
                  <c:v>65.67271793329245</c:v>
                </c:pt>
                <c:pt idx="244">
                  <c:v>66.13655999122612</c:v>
                </c:pt>
                <c:pt idx="245">
                  <c:v>66.60258098045348</c:v>
                </c:pt>
                <c:pt idx="246">
                  <c:v>67.07078600683418</c:v>
                </c:pt>
                <c:pt idx="247">
                  <c:v>67.54118017622798</c:v>
                </c:pt>
                <c:pt idx="248">
                  <c:v>68.01376859449454</c:v>
                </c:pt>
                <c:pt idx="249">
                  <c:v>68.48855636749362</c:v>
                </c:pt>
                <c:pt idx="250">
                  <c:v>68.96554860108492</c:v>
                </c:pt>
                <c:pt idx="251">
                  <c:v>69.44475040112814</c:v>
                </c:pt>
                <c:pt idx="252">
                  <c:v>69.92616687348296</c:v>
                </c:pt>
                <c:pt idx="253">
                  <c:v>70.40980312400917</c:v>
                </c:pt>
                <c:pt idx="254">
                  <c:v>70.89566425856641</c:v>
                </c:pt>
                <c:pt idx="255">
                  <c:v>71.38375538301443</c:v>
                </c:pt>
                <c:pt idx="256">
                  <c:v>71.87408160321298</c:v>
                </c:pt>
                <c:pt idx="257">
                  <c:v>72.36664802502182</c:v>
                </c:pt>
                <c:pt idx="258">
                  <c:v>72.86145975430048</c:v>
                </c:pt>
                <c:pt idx="259">
                  <c:v>73.3585218969088</c:v>
                </c:pt>
                <c:pt idx="260">
                  <c:v>73.85783955870643</c:v>
                </c:pt>
                <c:pt idx="261">
                  <c:v>74.35941784555318</c:v>
                </c:pt>
                <c:pt idx="262">
                  <c:v>74.86326186330873</c:v>
                </c:pt>
                <c:pt idx="263">
                  <c:v>75.36937671783274</c:v>
                </c:pt>
                <c:pt idx="264">
                  <c:v>75.87776751498498</c:v>
                </c:pt>
                <c:pt idx="265">
                  <c:v>76.38843936062518</c:v>
                </c:pt>
                <c:pt idx="266">
                  <c:v>76.90139736061307</c:v>
                </c:pt>
                <c:pt idx="267">
                  <c:v>77.41664662080816</c:v>
                </c:pt>
                <c:pt idx="268">
                  <c:v>77.93419224707037</c:v>
                </c:pt>
                <c:pt idx="269">
                  <c:v>78.4540393452593</c:v>
                </c:pt>
                <c:pt idx="270">
                  <c:v>78.9761930212348</c:v>
                </c:pt>
                <c:pt idx="271">
                  <c:v>79.50065838085652</c:v>
                </c:pt>
                <c:pt idx="272">
                  <c:v>80.0274405299842</c:v>
                </c:pt>
                <c:pt idx="273">
                  <c:v>80.55654457447747</c:v>
                </c:pt>
                <c:pt idx="274">
                  <c:v>81.0879756201961</c:v>
                </c:pt>
                <c:pt idx="275">
                  <c:v>81.62173877299983</c:v>
                </c:pt>
                <c:pt idx="276">
                  <c:v>82.15783913874837</c:v>
                </c:pt>
                <c:pt idx="277">
                  <c:v>82.69628182330138</c:v>
                </c:pt>
                <c:pt idx="278">
                  <c:v>83.2370719325186</c:v>
                </c:pt>
                <c:pt idx="279">
                  <c:v>83.78021457225979</c:v>
                </c:pt>
                <c:pt idx="280">
                  <c:v>84.32571484838455</c:v>
                </c:pt>
                <c:pt idx="281">
                  <c:v>84.87357786675261</c:v>
                </c:pt>
                <c:pt idx="282">
                  <c:v>85.42380873322385</c:v>
                </c:pt>
                <c:pt idx="283">
                  <c:v>85.97641255365777</c:v>
                </c:pt>
                <c:pt idx="284">
                  <c:v>86.53139443391424</c:v>
                </c:pt>
                <c:pt idx="285">
                  <c:v>87.08875947985288</c:v>
                </c:pt>
                <c:pt idx="286">
                  <c:v>87.64851279733344</c:v>
                </c:pt>
                <c:pt idx="287">
                  <c:v>88.21065949221575</c:v>
                </c:pt>
                <c:pt idx="288">
                  <c:v>88.77520467035938</c:v>
                </c:pt>
                <c:pt idx="289">
                  <c:v>89.34215343762405</c:v>
                </c:pt>
                <c:pt idx="290">
                  <c:v>89.9115108998694</c:v>
                </c:pt>
                <c:pt idx="291">
                  <c:v>90.48328216295532</c:v>
                </c:pt>
                <c:pt idx="292">
                  <c:v>91.0574723327415</c:v>
                </c:pt>
                <c:pt idx="293">
                  <c:v>91.63408651508755</c:v>
                </c:pt>
                <c:pt idx="294">
                  <c:v>92.2131298158533</c:v>
                </c:pt>
                <c:pt idx="295">
                  <c:v>92.7946073408984</c:v>
                </c:pt>
                <c:pt idx="296">
                  <c:v>93.37852419608262</c:v>
                </c:pt>
                <c:pt idx="297">
                  <c:v>93.96488548726546</c:v>
                </c:pt>
                <c:pt idx="298">
                  <c:v>94.55369632030685</c:v>
                </c:pt>
                <c:pt idx="299">
                  <c:v>95.14496180106667</c:v>
                </c:pt>
                <c:pt idx="300">
                  <c:v>95.73868703540433</c:v>
                </c:pt>
                <c:pt idx="301">
                  <c:v>96.33487712917965</c:v>
                </c:pt>
                <c:pt idx="302">
                  <c:v>96.93353718825221</c:v>
                </c:pt>
                <c:pt idx="303">
                  <c:v>97.53467231848185</c:v>
                </c:pt>
                <c:pt idx="304">
                  <c:v>98.13828762572832</c:v>
                </c:pt>
                <c:pt idx="305">
                  <c:v>98.7443882158513</c:v>
                </c:pt>
                <c:pt idx="306">
                  <c:v>99.35297919471053</c:v>
                </c:pt>
                <c:pt idx="307">
                  <c:v>99.9640656681657</c:v>
                </c:pt>
                <c:pt idx="308">
                  <c:v>100.5776527420766</c:v>
                </c:pt>
                <c:pt idx="309">
                  <c:v>101.1937455223027</c:v>
                </c:pt>
                <c:pt idx="310">
                  <c:v>101.8123491147039</c:v>
                </c:pt>
                <c:pt idx="311">
                  <c:v>102.43346862514</c:v>
                </c:pt>
                <c:pt idx="312">
                  <c:v>103.0571091594704</c:v>
                </c:pt>
                <c:pt idx="313">
                  <c:v>103.6832758235552</c:v>
                </c:pt>
                <c:pt idx="314">
                  <c:v>104.3119737232537</c:v>
                </c:pt>
                <c:pt idx="315">
                  <c:v>104.9432079644261</c:v>
                </c:pt>
                <c:pt idx="316">
                  <c:v>105.5769836529318</c:v>
                </c:pt>
                <c:pt idx="317">
                  <c:v>106.2133058946306</c:v>
                </c:pt>
                <c:pt idx="318">
                  <c:v>106.852179795382</c:v>
                </c:pt>
                <c:pt idx="319">
                  <c:v>107.493610461046</c:v>
                </c:pt>
                <c:pt idx="320">
                  <c:v>108.1376029974822</c:v>
                </c:pt>
                <c:pt idx="321">
                  <c:v>108.7841625105504</c:v>
                </c:pt>
                <c:pt idx="322">
                  <c:v>109.4332941061102</c:v>
                </c:pt>
                <c:pt idx="323">
                  <c:v>110.0850028900214</c:v>
                </c:pt>
                <c:pt idx="324">
                  <c:v>110.7392939681436</c:v>
                </c:pt>
                <c:pt idx="325">
                  <c:v>111.3961724463367</c:v>
                </c:pt>
                <c:pt idx="326">
                  <c:v>112.05564343046</c:v>
                </c:pt>
                <c:pt idx="327">
                  <c:v>112.7177120263738</c:v>
                </c:pt>
                <c:pt idx="328">
                  <c:v>113.3823833399375</c:v>
                </c:pt>
                <c:pt idx="329">
                  <c:v>114.049662477011</c:v>
                </c:pt>
                <c:pt idx="330">
                  <c:v>114.7195545434535</c:v>
                </c:pt>
                <c:pt idx="331">
                  <c:v>115.3920646451252</c:v>
                </c:pt>
                <c:pt idx="332">
                  <c:v>116.0671978878858</c:v>
                </c:pt>
                <c:pt idx="333">
                  <c:v>116.7449593775948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04759008"/>
        <c:axId val="-304756688"/>
      </c:lineChart>
      <c:catAx>
        <c:axId val="-304759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4756688"/>
        <c:crosses val="autoZero"/>
        <c:auto val="1"/>
        <c:lblAlgn val="ctr"/>
        <c:lblOffset val="100"/>
        <c:noMultiLvlLbl val="0"/>
      </c:catAx>
      <c:valAx>
        <c:axId val="-3047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475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 Use for</a:t>
            </a:r>
            <a:r>
              <a:rPr lang="en-US" baseline="0"/>
              <a:t> Feed Mill and On-Farm (kWh)</a:t>
            </a:r>
            <a:endParaRPr lang="en-US"/>
          </a:p>
        </c:rich>
      </c:tx>
      <c:layout>
        <c:manualLayout>
          <c:xMode val="edge"/>
          <c:yMode val="edge"/>
          <c:x val="0.33823113187937"/>
          <c:y val="0.04391217564870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'Pre-Farm'!$A$19</c:f>
              <c:strCache>
                <c:ptCount val="1"/>
                <c:pt idx="0">
                  <c:v>Feed Mill Energy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'Pre-Farm'!$B$19:$E$19</c:f>
              <c:numCache>
                <c:formatCode>_(* #,##0_);_(* \(#,##0\);_(* "-"??_);_(@_)</c:formatCode>
                <c:ptCount val="4"/>
                <c:pt idx="0">
                  <c:v>33806.84113865931</c:v>
                </c:pt>
                <c:pt idx="1">
                  <c:v>33761.3406795225</c:v>
                </c:pt>
                <c:pt idx="2">
                  <c:v>32328.07621671258</c:v>
                </c:pt>
                <c:pt idx="3">
                  <c:v>28119.28374655647</c:v>
                </c:pt>
              </c:numCache>
            </c:numRef>
          </c:val>
        </c:ser>
        <c:ser>
          <c:idx val="2"/>
          <c:order val="1"/>
          <c:tx>
            <c:strRef>
              <c:f>'Pre-Farm'!$A$20</c:f>
              <c:strCache>
                <c:ptCount val="1"/>
                <c:pt idx="0">
                  <c:v>Total Energy Use On Farm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'Pre-Farm'!$B$20:$E$20</c:f>
              <c:numCache>
                <c:formatCode>_(* #,##0_);_(* \(#,##0\);_(* "-"??_);_(@_)</c:formatCode>
                <c:ptCount val="4"/>
                <c:pt idx="0">
                  <c:v>29379.0</c:v>
                </c:pt>
                <c:pt idx="1">
                  <c:v>30780.0</c:v>
                </c:pt>
                <c:pt idx="2">
                  <c:v>35625.0</c:v>
                </c:pt>
                <c:pt idx="3">
                  <c:v>226245.0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10122752"/>
        <c:axId val="-310120000"/>
      </c:barChart>
      <c:catAx>
        <c:axId val="-310122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120000"/>
        <c:crosses val="autoZero"/>
        <c:auto val="1"/>
        <c:lblAlgn val="ctr"/>
        <c:lblOffset val="100"/>
        <c:noMultiLvlLbl val="0"/>
      </c:catAx>
      <c:valAx>
        <c:axId val="-31012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1227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Temperatures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v>Isle of Lewis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'Location Data '!$C$5:$O$5</c:f>
              <c:strCache>
                <c:ptCount val="13"/>
                <c:pt idx="0">
                  <c:v>Jan</c:v>
                </c:pt>
                <c:pt idx="1">
                  <c:v>Feb 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Average </c:v>
                </c:pt>
              </c:strCache>
            </c:strRef>
          </c:cat>
          <c:val>
            <c:numRef>
              <c:f>'Location Data '!$C$8:$O$8</c:f>
              <c:numCache>
                <c:formatCode>General</c:formatCode>
                <c:ptCount val="13"/>
                <c:pt idx="0">
                  <c:v>8.55</c:v>
                </c:pt>
                <c:pt idx="1">
                  <c:v>7.95</c:v>
                </c:pt>
                <c:pt idx="2">
                  <c:v>7.6</c:v>
                </c:pt>
                <c:pt idx="3">
                  <c:v>8.3</c:v>
                </c:pt>
                <c:pt idx="4">
                  <c:v>9.45</c:v>
                </c:pt>
                <c:pt idx="5">
                  <c:v>11.05</c:v>
                </c:pt>
                <c:pt idx="6">
                  <c:v>12.7</c:v>
                </c:pt>
                <c:pt idx="7">
                  <c:v>13.35</c:v>
                </c:pt>
                <c:pt idx="8">
                  <c:v>13.15</c:v>
                </c:pt>
                <c:pt idx="9">
                  <c:v>12.3</c:v>
                </c:pt>
                <c:pt idx="10">
                  <c:v>11.25</c:v>
                </c:pt>
                <c:pt idx="11">
                  <c:v>9.8</c:v>
                </c:pt>
                <c:pt idx="12" formatCode="0.00">
                  <c:v>10.45416666666667</c:v>
                </c:pt>
              </c:numCache>
            </c:numRef>
          </c:val>
          <c:smooth val="0"/>
        </c:ser>
        <c:ser>
          <c:idx val="5"/>
          <c:order val="1"/>
          <c:tx>
            <c:v>Oban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'Location Data '!$C$5:$O$5</c:f>
              <c:strCache>
                <c:ptCount val="13"/>
                <c:pt idx="0">
                  <c:v>Jan</c:v>
                </c:pt>
                <c:pt idx="1">
                  <c:v>Feb 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Average </c:v>
                </c:pt>
              </c:strCache>
            </c:strRef>
          </c:cat>
          <c:val>
            <c:numRef>
              <c:f>'Location Data '!$C$11:$O$11</c:f>
              <c:numCache>
                <c:formatCode>General</c:formatCode>
                <c:ptCount val="13"/>
                <c:pt idx="0">
                  <c:v>8.2</c:v>
                </c:pt>
                <c:pt idx="1">
                  <c:v>7.55</c:v>
                </c:pt>
                <c:pt idx="2">
                  <c:v>7.45</c:v>
                </c:pt>
                <c:pt idx="3">
                  <c:v>8.25</c:v>
                </c:pt>
                <c:pt idx="4">
                  <c:v>9.65</c:v>
                </c:pt>
                <c:pt idx="5">
                  <c:v>11.35</c:v>
                </c:pt>
                <c:pt idx="6">
                  <c:v>13.15</c:v>
                </c:pt>
                <c:pt idx="7">
                  <c:v>13.75</c:v>
                </c:pt>
                <c:pt idx="8">
                  <c:v>13.65</c:v>
                </c:pt>
                <c:pt idx="9">
                  <c:v>12.85</c:v>
                </c:pt>
                <c:pt idx="10">
                  <c:v>11.75</c:v>
                </c:pt>
                <c:pt idx="11">
                  <c:v>9.85</c:v>
                </c:pt>
                <c:pt idx="12" formatCode="0.00">
                  <c:v>10.62083333</c:v>
                </c:pt>
              </c:numCache>
            </c:numRef>
          </c:val>
          <c:smooth val="0"/>
        </c:ser>
        <c:ser>
          <c:idx val="8"/>
          <c:order val="2"/>
          <c:tx>
            <c:v>Ayr </c:v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'Location Data '!$C$5:$O$5</c:f>
              <c:strCache>
                <c:ptCount val="13"/>
                <c:pt idx="0">
                  <c:v>Jan</c:v>
                </c:pt>
                <c:pt idx="1">
                  <c:v>Feb 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Average </c:v>
                </c:pt>
              </c:strCache>
            </c:strRef>
          </c:cat>
          <c:val>
            <c:numRef>
              <c:f>'Location Data '!$C$14:$O$14</c:f>
              <c:numCache>
                <c:formatCode>General</c:formatCode>
                <c:ptCount val="13"/>
                <c:pt idx="0">
                  <c:v>8.4</c:v>
                </c:pt>
                <c:pt idx="1">
                  <c:v>7.75</c:v>
                </c:pt>
                <c:pt idx="2">
                  <c:v>7.7</c:v>
                </c:pt>
                <c:pt idx="3">
                  <c:v>8.600000000000001</c:v>
                </c:pt>
                <c:pt idx="4">
                  <c:v>9.95</c:v>
                </c:pt>
                <c:pt idx="5">
                  <c:v>11.9</c:v>
                </c:pt>
                <c:pt idx="6">
                  <c:v>13.7</c:v>
                </c:pt>
                <c:pt idx="7">
                  <c:v>14.35</c:v>
                </c:pt>
                <c:pt idx="8">
                  <c:v>14.25</c:v>
                </c:pt>
                <c:pt idx="9">
                  <c:v>13.45</c:v>
                </c:pt>
                <c:pt idx="10">
                  <c:v>12.2</c:v>
                </c:pt>
                <c:pt idx="11">
                  <c:v>10.25</c:v>
                </c:pt>
                <c:pt idx="12" formatCode="0.00">
                  <c:v>11.04166666666667</c:v>
                </c:pt>
              </c:numCache>
            </c:numRef>
          </c:val>
          <c:smooth val="0"/>
        </c:ser>
        <c:ser>
          <c:idx val="9"/>
          <c:order val="3"/>
          <c:tx>
            <c:strRef>
              <c:f>'Location Data '!$B$15</c:f>
              <c:strCache>
                <c:ptCount val="1"/>
                <c:pt idx="0">
                  <c:v>Overall Average 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'Location Data '!$C$5:$O$5</c:f>
              <c:strCache>
                <c:ptCount val="13"/>
                <c:pt idx="0">
                  <c:v>Jan</c:v>
                </c:pt>
                <c:pt idx="1">
                  <c:v>Feb 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Average </c:v>
                </c:pt>
              </c:strCache>
            </c:strRef>
          </c:cat>
          <c:val>
            <c:numRef>
              <c:f>'Location Data '!$C$15:$O$15</c:f>
              <c:numCache>
                <c:formatCode>0.00</c:formatCode>
                <c:ptCount val="13"/>
                <c:pt idx="0">
                  <c:v>8.383333333333332</c:v>
                </c:pt>
                <c:pt idx="1">
                  <c:v>7.75</c:v>
                </c:pt>
                <c:pt idx="2">
                  <c:v>7.583333333333333</c:v>
                </c:pt>
                <c:pt idx="3">
                  <c:v>8.383333333333334</c:v>
                </c:pt>
                <c:pt idx="4">
                  <c:v>9.683333333333333</c:v>
                </c:pt>
                <c:pt idx="5">
                  <c:v>11.43333333333333</c:v>
                </c:pt>
                <c:pt idx="6">
                  <c:v>13.18333333333333</c:v>
                </c:pt>
                <c:pt idx="7">
                  <c:v>13.81666666666667</c:v>
                </c:pt>
                <c:pt idx="8">
                  <c:v>13.68333333333333</c:v>
                </c:pt>
                <c:pt idx="9">
                  <c:v>12.86666666666667</c:v>
                </c:pt>
                <c:pt idx="10">
                  <c:v>11.73333333333333</c:v>
                </c:pt>
                <c:pt idx="11">
                  <c:v>9.966666666666666</c:v>
                </c:pt>
                <c:pt idx="12">
                  <c:v>10.70555555444444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0061088"/>
        <c:axId val="-310057824"/>
      </c:lineChart>
      <c:catAx>
        <c:axId val="-31006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057824"/>
        <c:crosses val="autoZero"/>
        <c:auto val="1"/>
        <c:lblAlgn val="ctr"/>
        <c:lblOffset val="100"/>
        <c:noMultiLvlLbl val="0"/>
      </c:catAx>
      <c:valAx>
        <c:axId val="-31005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006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24</xdr:row>
      <xdr:rowOff>31750</xdr:rowOff>
    </xdr:from>
    <xdr:to>
      <xdr:col>15</xdr:col>
      <xdr:colOff>355600</xdr:colOff>
      <xdr:row>29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292100</xdr:colOff>
      <xdr:row>72</xdr:row>
      <xdr:rowOff>12700</xdr:rowOff>
    </xdr:from>
    <xdr:to>
      <xdr:col>14</xdr:col>
      <xdr:colOff>482600</xdr:colOff>
      <xdr:row>88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69021</xdr:colOff>
      <xdr:row>258</xdr:row>
      <xdr:rowOff>1</xdr:rowOff>
    </xdr:from>
    <xdr:to>
      <xdr:col>18</xdr:col>
      <xdr:colOff>538369</xdr:colOff>
      <xdr:row>279</xdr:row>
      <xdr:rowOff>122307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387350</xdr:colOff>
      <xdr:row>8</xdr:row>
      <xdr:rowOff>95250</xdr:rowOff>
    </xdr:from>
    <xdr:to>
      <xdr:col>13</xdr:col>
      <xdr:colOff>533400</xdr:colOff>
      <xdr:row>24</xdr:row>
      <xdr:rowOff>25400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635000</xdr:colOff>
      <xdr:row>7</xdr:row>
      <xdr:rowOff>120650</xdr:rowOff>
    </xdr:from>
    <xdr:to>
      <xdr:col>13</xdr:col>
      <xdr:colOff>228600</xdr:colOff>
      <xdr:row>20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lanareid-mcconnell/Downloads/Conversion_Factors_2018_-_Full_set__for_advanced_users__v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P50"/>
  <sheetViews>
    <sheetView tabSelected="1" workbookViewId="0">
      <selection activeCell="E30" sqref="E30"/>
    </sheetView>
  </sheetViews>
  <sheetFormatPr baseColWidth="10" defaultColWidth="11" defaultRowHeight="16" x14ac:dyDescent="0.2"/>
  <cols>
    <col min="1" max="1" width="28.1640625" customWidth="1"/>
    <col min="2" max="2" width="13" customWidth="1"/>
    <col min="3" max="3" width="20.1640625" customWidth="1"/>
    <col min="4" max="4" width="12.6640625" customWidth="1"/>
    <col min="5" max="5" width="18.6640625" customWidth="1"/>
    <col min="6" max="6" width="13.83203125" customWidth="1"/>
    <col min="7" max="7" width="14" customWidth="1"/>
    <col min="8" max="8" width="12.6640625" customWidth="1"/>
    <col min="9" max="9" width="18.83203125" customWidth="1"/>
    <col min="10" max="10" width="13.33203125" customWidth="1"/>
    <col min="11" max="11" width="14.1640625" customWidth="1"/>
  </cols>
  <sheetData>
    <row r="1" spans="1:16" s="14" customFormat="1" ht="21" thickBot="1" x14ac:dyDescent="0.3">
      <c r="A1" s="14" t="s">
        <v>354</v>
      </c>
    </row>
    <row r="2" spans="1:16" s="5" customFormat="1" ht="33" thickTop="1" x14ac:dyDescent="0.2">
      <c r="A2" s="1" t="s">
        <v>298</v>
      </c>
      <c r="B2" s="1" t="s">
        <v>300</v>
      </c>
      <c r="C2" s="1" t="s">
        <v>299</v>
      </c>
      <c r="D2" s="1" t="s">
        <v>297</v>
      </c>
      <c r="E2" s="1" t="s">
        <v>63</v>
      </c>
      <c r="F2" s="1"/>
      <c r="I2" s="1"/>
      <c r="J2" s="1"/>
      <c r="K2" s="1"/>
      <c r="L2" s="1"/>
      <c r="M2" s="1"/>
    </row>
    <row r="3" spans="1:16" x14ac:dyDescent="0.2">
      <c r="A3">
        <v>117000</v>
      </c>
      <c r="B3">
        <v>200</v>
      </c>
      <c r="C3">
        <v>4.5</v>
      </c>
      <c r="D3">
        <v>26000</v>
      </c>
      <c r="E3" t="s">
        <v>245</v>
      </c>
    </row>
    <row r="7" spans="1:16" s="14" customFormat="1" ht="21" thickBot="1" x14ac:dyDescent="0.3">
      <c r="A7" s="14" t="s">
        <v>360</v>
      </c>
    </row>
    <row r="8" spans="1:16" s="1" customFormat="1" ht="65" thickTop="1" x14ac:dyDescent="0.2">
      <c r="B8" s="1" t="s">
        <v>329</v>
      </c>
      <c r="C8" s="1" t="s">
        <v>426</v>
      </c>
      <c r="D8" s="1" t="s">
        <v>330</v>
      </c>
      <c r="E8" s="1" t="s">
        <v>428</v>
      </c>
      <c r="F8" s="1" t="s">
        <v>443</v>
      </c>
      <c r="G8" s="1" t="s">
        <v>444</v>
      </c>
      <c r="L8" s="1" t="s">
        <v>329</v>
      </c>
      <c r="M8" s="1" t="s">
        <v>426</v>
      </c>
      <c r="N8" s="1" t="s">
        <v>330</v>
      </c>
      <c r="O8" s="1" t="s">
        <v>428</v>
      </c>
      <c r="P8"/>
    </row>
    <row r="9" spans="1:16" x14ac:dyDescent="0.2">
      <c r="A9" s="1" t="s">
        <v>296</v>
      </c>
      <c r="B9" s="64">
        <f>'Smolt Growth (ONP)'!B15</f>
        <v>507</v>
      </c>
      <c r="C9" s="64">
        <f>'Salmon Growth (ONP)'!B16</f>
        <v>604</v>
      </c>
      <c r="D9" s="64">
        <f>'Smolt Growth (RAS)'!B17</f>
        <v>314</v>
      </c>
      <c r="E9" s="64">
        <f>'Salmon Growth (RAS) '!B18</f>
        <v>334</v>
      </c>
      <c r="F9" s="66">
        <f>D9/B9</f>
        <v>0.61932938856015785</v>
      </c>
      <c r="G9" s="66">
        <f>E9/C9</f>
        <v>0.55298013245033117</v>
      </c>
      <c r="H9" s="64"/>
      <c r="I9" s="64"/>
      <c r="K9" s="1"/>
      <c r="L9" s="64"/>
      <c r="M9" s="64"/>
      <c r="N9" s="64"/>
      <c r="O9" s="64"/>
    </row>
    <row r="10" spans="1:16" x14ac:dyDescent="0.2">
      <c r="A10" s="1" t="s">
        <v>445</v>
      </c>
      <c r="B10" s="64">
        <f>'Smolt Growth (ONP)'!B3/1000</f>
        <v>5.1947999999999999</v>
      </c>
      <c r="C10" s="64">
        <f>'Salmon Growth (ONP)'!B3/1000</f>
        <v>111.8</v>
      </c>
      <c r="D10" s="64">
        <f>'Smolt Growth (RAS)'!B3/1000</f>
        <v>5.1947999999999999</v>
      </c>
      <c r="E10" s="64">
        <f>'Salmon Growth (RAS) '!B3/1000</f>
        <v>111.8</v>
      </c>
      <c r="F10" s="66">
        <f>D10/B10</f>
        <v>1</v>
      </c>
      <c r="G10" s="66">
        <f t="shared" ref="G10:G16" si="0">E10/C10</f>
        <v>1</v>
      </c>
      <c r="H10" s="64"/>
      <c r="I10" s="64"/>
      <c r="K10" s="1"/>
      <c r="L10" s="64"/>
      <c r="M10" s="64"/>
      <c r="N10" s="64"/>
      <c r="O10" s="64"/>
    </row>
    <row r="11" spans="1:16" ht="32" x14ac:dyDescent="0.2">
      <c r="A11" s="1" t="s">
        <v>446</v>
      </c>
      <c r="B11" s="87">
        <f>'Smolt Growth (ONP)'!G15/1000</f>
        <v>5.2346696764129224</v>
      </c>
      <c r="C11" s="87">
        <f>'Salmon Growth (ONP)'!G16/1000</f>
        <v>142.11799723656515</v>
      </c>
      <c r="D11" s="87">
        <f>'Smolt Growth (RAS)'!F17/1000</f>
        <v>4.7041118624937956</v>
      </c>
      <c r="E11" s="87">
        <f>'Salmon Growth (RAS) '!H18/1000</f>
        <v>123.59836919900916</v>
      </c>
      <c r="F11" s="66">
        <f t="shared" ref="F11:F16" si="1">D11/B11</f>
        <v>0.89864540711904217</v>
      </c>
      <c r="G11" s="66">
        <f t="shared" si="0"/>
        <v>0.8696883688367153</v>
      </c>
      <c r="H11" s="64"/>
      <c r="I11" s="64"/>
      <c r="K11" s="1" t="s">
        <v>446</v>
      </c>
      <c r="L11" s="64">
        <f>B11/($A$3/1000)</f>
        <v>4.4740766465067715E-2</v>
      </c>
      <c r="M11" s="64">
        <f t="shared" ref="M11:O17" si="2">C11/($A$3/1000)</f>
        <v>1.2146837370646593</v>
      </c>
      <c r="N11" s="64">
        <f t="shared" si="2"/>
        <v>4.020608429481877E-2</v>
      </c>
      <c r="O11" s="64">
        <f t="shared" si="2"/>
        <v>1.0563963179402491</v>
      </c>
    </row>
    <row r="12" spans="1:16" ht="32" x14ac:dyDescent="0.2">
      <c r="A12" s="1" t="s">
        <v>447</v>
      </c>
      <c r="B12" s="13">
        <f>'Smolt Growth (ONP)'!B4</f>
        <v>26000</v>
      </c>
      <c r="C12" t="s">
        <v>211</v>
      </c>
      <c r="D12">
        <f>'Smolt Growth (RAS)'!B4</f>
        <v>26000</v>
      </c>
      <c r="F12" s="66">
        <f t="shared" si="1"/>
        <v>1</v>
      </c>
      <c r="G12" s="66">
        <v>0</v>
      </c>
      <c r="K12" s="1" t="s">
        <v>447</v>
      </c>
      <c r="L12" s="64">
        <f t="shared" ref="L12:L17" si="3">B12/($A$3/1000)</f>
        <v>222.22222222222223</v>
      </c>
      <c r="M12" s="64" t="e">
        <f t="shared" si="2"/>
        <v>#VALUE!</v>
      </c>
      <c r="N12" s="64">
        <f t="shared" si="2"/>
        <v>222.22222222222223</v>
      </c>
      <c r="O12" s="64">
        <f t="shared" si="2"/>
        <v>0</v>
      </c>
    </row>
    <row r="13" spans="1:16" ht="34" thickBot="1" x14ac:dyDescent="0.3">
      <c r="A13" s="1" t="s">
        <v>448</v>
      </c>
      <c r="B13" s="64" t="s">
        <v>211</v>
      </c>
      <c r="C13" s="64" t="s">
        <v>211</v>
      </c>
      <c r="D13" s="87">
        <f>'Smolt Growth (RAS)'!J17/1000</f>
        <v>0.46261154765809848</v>
      </c>
      <c r="E13" s="64">
        <f>'Salmon Growth (RAS) '!L18/1000</f>
        <v>5.2399801851099062</v>
      </c>
      <c r="F13" s="66">
        <v>0</v>
      </c>
      <c r="G13" s="66">
        <v>0</v>
      </c>
      <c r="H13" s="64"/>
      <c r="I13" s="64"/>
      <c r="K13" s="1" t="s">
        <v>448</v>
      </c>
      <c r="L13" s="64" t="s">
        <v>211</v>
      </c>
      <c r="M13" s="64" t="e">
        <f t="shared" si="2"/>
        <v>#VALUE!</v>
      </c>
      <c r="N13" s="64">
        <f t="shared" si="2"/>
        <v>3.953944851778619E-3</v>
      </c>
      <c r="O13" s="64">
        <f t="shared" si="2"/>
        <v>4.4786155428289794E-2</v>
      </c>
      <c r="P13" s="14"/>
    </row>
    <row r="14" spans="1:16" ht="33" thickTop="1" x14ac:dyDescent="0.2">
      <c r="A14" s="1" t="s">
        <v>301</v>
      </c>
      <c r="B14" s="64">
        <f>'Smolt Growth (ONP)'!B10</f>
        <v>208</v>
      </c>
      <c r="C14" s="64">
        <f>'Salmon Growth (ONP)'!B10</f>
        <v>14444.444444444445</v>
      </c>
      <c r="D14" s="64">
        <f>'Smolt Growth (RAS)'!B11</f>
        <v>130</v>
      </c>
      <c r="E14" s="64">
        <f>'Salmon Growth (RAS) '!B11</f>
        <v>1560</v>
      </c>
      <c r="F14" s="66">
        <f t="shared" si="1"/>
        <v>0.625</v>
      </c>
      <c r="G14" s="66">
        <f t="shared" si="0"/>
        <v>0.108</v>
      </c>
      <c r="H14" s="64"/>
      <c r="I14" s="64"/>
      <c r="K14" s="1" t="s">
        <v>301</v>
      </c>
      <c r="L14" s="64">
        <f t="shared" si="3"/>
        <v>1.7777777777777777</v>
      </c>
      <c r="M14" s="64">
        <f t="shared" si="2"/>
        <v>123.4567901234568</v>
      </c>
      <c r="N14" s="64">
        <f t="shared" si="2"/>
        <v>1.1111111111111112</v>
      </c>
      <c r="O14" s="64">
        <f t="shared" si="2"/>
        <v>13.333333333333334</v>
      </c>
    </row>
    <row r="15" spans="1:16" ht="64" x14ac:dyDescent="0.2">
      <c r="A15" s="1" t="s">
        <v>305</v>
      </c>
      <c r="B15" s="64" t="s">
        <v>211</v>
      </c>
      <c r="C15" s="64" t="s">
        <v>211</v>
      </c>
      <c r="D15" s="64" t="s">
        <v>451</v>
      </c>
      <c r="E15" s="64">
        <f>'Salmon Growth (RAS) '!P18</f>
        <v>40805.165955414785</v>
      </c>
      <c r="F15" s="66">
        <v>0</v>
      </c>
      <c r="G15" s="66">
        <v>0</v>
      </c>
      <c r="H15" s="64"/>
      <c r="I15" s="64"/>
      <c r="J15" s="1"/>
      <c r="K15" s="1" t="s">
        <v>305</v>
      </c>
      <c r="L15" s="64" t="e">
        <f t="shared" si="3"/>
        <v>#VALUE!</v>
      </c>
      <c r="M15" s="64" t="e">
        <f t="shared" si="2"/>
        <v>#VALUE!</v>
      </c>
      <c r="N15" s="64" t="e">
        <f t="shared" si="2"/>
        <v>#VALUE!</v>
      </c>
      <c r="O15" s="64">
        <f t="shared" si="2"/>
        <v>348.76210218303237</v>
      </c>
    </row>
    <row r="16" spans="1:16" ht="32" x14ac:dyDescent="0.2">
      <c r="A16" s="1" t="s">
        <v>337</v>
      </c>
      <c r="B16" s="64">
        <f>'Smolt Growth (ONP)'!B3*'Energy Usage '!C7</f>
        <v>1304.472</v>
      </c>
      <c r="C16" s="64">
        <f>'Energy Usage '!C7*'Salmon Growth (ONP)'!B3</f>
        <v>28074.222222222223</v>
      </c>
      <c r="D16" s="64">
        <f>'Smolt Growth (RAS)'!P17+'Smolt Growth (RAS)'!Q17+'Smolt Growth (RAS)'!S17</f>
        <v>4530.5959850103218</v>
      </c>
      <c r="E16" s="64">
        <f>'Salmon Growth (RAS) '!R18+'Salmon Growth (RAS) '!S18+'Salmon Growth (RAS) '!U18</f>
        <v>148765.54506876966</v>
      </c>
      <c r="F16" s="66">
        <f t="shared" si="1"/>
        <v>3.4731262802193701</v>
      </c>
      <c r="G16" s="66">
        <f t="shared" si="0"/>
        <v>5.2990086026680343</v>
      </c>
      <c r="H16" s="64"/>
      <c r="I16" s="64"/>
      <c r="K16" s="1" t="s">
        <v>337</v>
      </c>
      <c r="L16" s="64">
        <f t="shared" si="3"/>
        <v>11.149333333333333</v>
      </c>
      <c r="M16" s="64">
        <f t="shared" si="2"/>
        <v>239.95061728395063</v>
      </c>
      <c r="N16" s="64">
        <f t="shared" si="2"/>
        <v>38.72304260692583</v>
      </c>
      <c r="O16" s="64">
        <f t="shared" si="2"/>
        <v>1271.5003852031596</v>
      </c>
      <c r="P16" s="1"/>
    </row>
    <row r="17" spans="1:16" ht="48" x14ac:dyDescent="0.2">
      <c r="A17" s="1" t="s">
        <v>425</v>
      </c>
      <c r="B17" s="64" t="s">
        <v>211</v>
      </c>
      <c r="C17" s="64" t="s">
        <v>211</v>
      </c>
      <c r="D17" s="64">
        <f>'Smolt Growth (RAS)'!R17</f>
        <v>3020.3973233402135</v>
      </c>
      <c r="E17" s="64">
        <f>'Salmon Growth (RAS) '!T18</f>
        <v>99177.030045846463</v>
      </c>
      <c r="F17" s="66">
        <v>0</v>
      </c>
      <c r="G17" s="66">
        <v>0</v>
      </c>
      <c r="H17" s="64"/>
      <c r="I17" s="64"/>
      <c r="K17" s="1" t="s">
        <v>425</v>
      </c>
      <c r="L17" s="64" t="e">
        <f t="shared" si="3"/>
        <v>#VALUE!</v>
      </c>
      <c r="M17" s="64" t="e">
        <f t="shared" si="2"/>
        <v>#VALUE!</v>
      </c>
      <c r="N17" s="64">
        <f t="shared" si="2"/>
        <v>25.815361737950543</v>
      </c>
      <c r="O17" s="64">
        <f t="shared" si="2"/>
        <v>847.66692346877323</v>
      </c>
    </row>
    <row r="18" spans="1:16" x14ac:dyDescent="0.2">
      <c r="A18" s="1" t="s">
        <v>449</v>
      </c>
      <c r="B18" s="67">
        <f>SUM(B16:B17)</f>
        <v>1304.472</v>
      </c>
      <c r="C18" s="67">
        <f t="shared" ref="C18:E18" si="4">SUM(C16:C17)</f>
        <v>28074.222222222223</v>
      </c>
      <c r="D18" s="67">
        <f t="shared" si="4"/>
        <v>7550.9933083505348</v>
      </c>
      <c r="E18" s="67">
        <f t="shared" si="4"/>
        <v>247942.57511461613</v>
      </c>
      <c r="L18" s="13"/>
    </row>
    <row r="19" spans="1:16" x14ac:dyDescent="0.2">
      <c r="L19" s="13"/>
    </row>
    <row r="20" spans="1:16" x14ac:dyDescent="0.2">
      <c r="A20" s="1"/>
      <c r="C20" s="13"/>
      <c r="D20" s="13"/>
      <c r="E20" s="13"/>
      <c r="F20" s="13"/>
      <c r="G20" s="13"/>
      <c r="H20" s="13"/>
      <c r="I20" s="13"/>
      <c r="J20" s="13"/>
    </row>
    <row r="22" spans="1:16" ht="21" thickBot="1" x14ac:dyDescent="0.3">
      <c r="P22" s="14"/>
    </row>
    <row r="23" spans="1:16" s="14" customFormat="1" ht="22" thickTop="1" thickBot="1" x14ac:dyDescent="0.3">
      <c r="A23" s="14" t="s">
        <v>474</v>
      </c>
      <c r="P23"/>
    </row>
    <row r="24" spans="1:16" ht="17" thickTop="1" x14ac:dyDescent="0.2">
      <c r="P24" s="1"/>
    </row>
    <row r="25" spans="1:16" ht="32" x14ac:dyDescent="0.2">
      <c r="A25" s="1" t="s">
        <v>433</v>
      </c>
      <c r="B25" s="1" t="s">
        <v>329</v>
      </c>
      <c r="C25" s="1" t="s">
        <v>426</v>
      </c>
      <c r="D25" s="1" t="s">
        <v>330</v>
      </c>
      <c r="E25" s="1" t="s">
        <v>428</v>
      </c>
      <c r="G25" s="1" t="s">
        <v>427</v>
      </c>
      <c r="H25" s="1" t="s">
        <v>429</v>
      </c>
    </row>
    <row r="26" spans="1:16" s="1" customFormat="1" x14ac:dyDescent="0.2">
      <c r="A26" s="1" t="s">
        <v>432</v>
      </c>
      <c r="B26" s="87">
        <f>'Smolt Growth (ONP)'!H15/1000</f>
        <v>1.5128195364833363</v>
      </c>
      <c r="C26" s="87">
        <f>'Salmon Growth (ONP)'!H16/1000</f>
        <v>41.072101201367289</v>
      </c>
      <c r="D26" s="87">
        <f>'Smolt Growth (RAS)'!T17/1000</f>
        <v>1.3594883282607073</v>
      </c>
      <c r="E26" s="87">
        <f>('Salmon Growth (RAS) '!V18+'Salmon Growth (RAS) '!W18)/1000</f>
        <v>38.686289559289897</v>
      </c>
      <c r="G26" s="65">
        <f>SUM(B26:C26)</f>
        <v>42.584920737850624</v>
      </c>
      <c r="H26" s="65">
        <f>SUM(D26:E26)</f>
        <v>40.045777887550607</v>
      </c>
      <c r="P26"/>
    </row>
    <row r="27" spans="1:16" x14ac:dyDescent="0.2">
      <c r="A27" s="1" t="s">
        <v>431</v>
      </c>
      <c r="B27" s="87">
        <f>'Smolt Growth (ONP)'!J15/1000</f>
        <v>8.4801648757889397E-2</v>
      </c>
      <c r="C27" s="87">
        <f>'Salmon Growth (ONP)'!J16/1000</f>
        <v>2.302311555232353</v>
      </c>
      <c r="D27" s="87">
        <f>'Smolt Growth (RAS)'!V17/1000</f>
        <v>7.6206612172399435E-2</v>
      </c>
      <c r="E27" s="87">
        <f>'Salmon Growth (RAS) '!X18/1000</f>
        <v>2.0022935810239479</v>
      </c>
      <c r="G27" s="65">
        <f>SUM(B27:C27)</f>
        <v>2.3871132039902423</v>
      </c>
      <c r="H27" s="65">
        <f>SUM(D27:E27)</f>
        <v>2.0785001931963474</v>
      </c>
    </row>
    <row r="28" spans="1:16" x14ac:dyDescent="0.2">
      <c r="A28" s="1" t="s">
        <v>430</v>
      </c>
      <c r="B28" s="87">
        <f>'Smolt Growth (ONP)'!K15/1000</f>
        <v>2.722028231734722</v>
      </c>
      <c r="C28" s="87">
        <f>'Salmon Growth (ONP)'!K16/1000</f>
        <v>73.901358563013815</v>
      </c>
      <c r="D28" s="87">
        <f>'Smolt Growth (RAS)'!W17/1000</f>
        <v>2.4461381684967738</v>
      </c>
      <c r="E28" s="87">
        <f>'Salmon Growth (RAS) '!Y18/1000</f>
        <v>64.271151983484785</v>
      </c>
      <c r="G28" s="65">
        <f>SUM(B28:C28)</f>
        <v>76.623386794748541</v>
      </c>
      <c r="H28" s="65">
        <f>SUM(D28:E28)</f>
        <v>66.717290151981558</v>
      </c>
    </row>
    <row r="29" spans="1:16" x14ac:dyDescent="0.2">
      <c r="A29" s="1"/>
      <c r="B29" s="7"/>
      <c r="C29" s="7"/>
      <c r="D29" s="65"/>
    </row>
    <row r="32" spans="1:16" s="14" customFormat="1" ht="21" thickBot="1" x14ac:dyDescent="0.3">
      <c r="A32" s="14" t="s">
        <v>434</v>
      </c>
      <c r="P32"/>
    </row>
    <row r="33" spans="1:16" ht="17" thickTop="1" x14ac:dyDescent="0.2"/>
    <row r="34" spans="1:16" s="1" customFormat="1" ht="32" x14ac:dyDescent="0.2">
      <c r="B34" s="1" t="s">
        <v>436</v>
      </c>
      <c r="C34" s="1" t="s">
        <v>437</v>
      </c>
      <c r="D34" s="1" t="s">
        <v>438</v>
      </c>
      <c r="P34"/>
    </row>
    <row r="35" spans="1:16" x14ac:dyDescent="0.2">
      <c r="A35" s="2" t="s">
        <v>435</v>
      </c>
      <c r="B35">
        <v>2.4</v>
      </c>
      <c r="C35">
        <v>1.3</v>
      </c>
      <c r="D35">
        <v>100</v>
      </c>
    </row>
    <row r="37" spans="1:16" ht="32" x14ac:dyDescent="0.2">
      <c r="B37" s="1" t="s">
        <v>330</v>
      </c>
      <c r="E37" s="1" t="s">
        <v>428</v>
      </c>
    </row>
    <row r="38" spans="1:16" x14ac:dyDescent="0.2">
      <c r="B38" s="72" t="s">
        <v>458</v>
      </c>
      <c r="C38" s="72" t="s">
        <v>461</v>
      </c>
      <c r="D38" t="s">
        <v>459</v>
      </c>
      <c r="E38" s="72" t="s">
        <v>458</v>
      </c>
      <c r="F38" s="72" t="s">
        <v>462</v>
      </c>
      <c r="G38" t="s">
        <v>459</v>
      </c>
    </row>
    <row r="39" spans="1:16" x14ac:dyDescent="0.2">
      <c r="A39" t="s">
        <v>460</v>
      </c>
      <c r="B39" s="66">
        <f>'Smolt Growth (RAS)'!G4</f>
        <v>0.41503325840404981</v>
      </c>
      <c r="C39" s="66">
        <f>(D39+B39)/2</f>
        <v>20.398919100452712</v>
      </c>
      <c r="D39" s="66">
        <f>'Smolt Growth (RAS)'!G5</f>
        <v>40.382804942501373</v>
      </c>
      <c r="E39" s="66">
        <f>'Salmon Growth (RAS) '!I4</f>
        <v>94.412940067237628</v>
      </c>
      <c r="F39" s="66">
        <f>(E39+G39)/2</f>
        <v>421.85959341610766</v>
      </c>
      <c r="G39" s="66">
        <f>'Salmon Growth (RAS) '!I5</f>
        <v>749.30624676497769</v>
      </c>
    </row>
    <row r="40" spans="1:16" x14ac:dyDescent="0.2">
      <c r="A40" t="s">
        <v>440</v>
      </c>
      <c r="B40" s="67">
        <f>B39/($C$35/1000)</f>
        <v>319.25635261849988</v>
      </c>
      <c r="C40" s="67">
        <f t="shared" ref="C40:G40" si="5">C39/($C$35/1000)</f>
        <v>15691.476231117471</v>
      </c>
      <c r="D40" s="67">
        <f t="shared" si="5"/>
        <v>31063.696109616441</v>
      </c>
      <c r="E40" s="67">
        <f t="shared" si="5"/>
        <v>72625.338513259718</v>
      </c>
      <c r="F40" s="67">
        <f t="shared" si="5"/>
        <v>324507.37955085206</v>
      </c>
      <c r="G40" s="67">
        <f t="shared" si="5"/>
        <v>576389.42058844445</v>
      </c>
    </row>
    <row r="41" spans="1:16" x14ac:dyDescent="0.2">
      <c r="A41" t="s">
        <v>454</v>
      </c>
      <c r="B41" s="66">
        <v>1</v>
      </c>
      <c r="C41" s="66">
        <v>1</v>
      </c>
      <c r="D41" s="66">
        <v>1</v>
      </c>
      <c r="E41" s="66">
        <v>1</v>
      </c>
      <c r="F41" s="66">
        <v>1</v>
      </c>
      <c r="G41" s="66">
        <v>1</v>
      </c>
    </row>
    <row r="42" spans="1:16" x14ac:dyDescent="0.2">
      <c r="A42" t="s">
        <v>455</v>
      </c>
      <c r="B42" s="66">
        <f>B41*0.45</f>
        <v>0.45</v>
      </c>
      <c r="C42" s="66">
        <f t="shared" ref="C42:G42" si="6">C41*0.45</f>
        <v>0.45</v>
      </c>
      <c r="D42" s="66">
        <f t="shared" si="6"/>
        <v>0.45</v>
      </c>
      <c r="E42" s="66">
        <f t="shared" si="6"/>
        <v>0.45</v>
      </c>
      <c r="F42" s="66">
        <f t="shared" si="6"/>
        <v>0.45</v>
      </c>
      <c r="G42" s="66">
        <f t="shared" si="6"/>
        <v>0.45</v>
      </c>
    </row>
    <row r="43" spans="1:16" x14ac:dyDescent="0.2">
      <c r="A43" t="s">
        <v>456</v>
      </c>
      <c r="B43" s="67">
        <f>B42*B40</f>
        <v>143.66535867832494</v>
      </c>
      <c r="C43" s="67">
        <f>C42*C40</f>
        <v>7061.1643040028621</v>
      </c>
      <c r="D43" s="67">
        <f t="shared" ref="D43:G43" si="7">D42*D40</f>
        <v>13978.663249327399</v>
      </c>
      <c r="E43" s="67">
        <f t="shared" si="7"/>
        <v>32681.402330966874</v>
      </c>
      <c r="F43" s="67">
        <f t="shared" si="7"/>
        <v>146028.32079788344</v>
      </c>
      <c r="G43" s="67">
        <f t="shared" si="7"/>
        <v>259375.23926480001</v>
      </c>
    </row>
    <row r="44" spans="1:16" x14ac:dyDescent="0.2">
      <c r="A44" t="s">
        <v>457</v>
      </c>
      <c r="B44" s="66">
        <f>B43/117000</f>
        <v>1.2279090485326917E-3</v>
      </c>
      <c r="C44" s="66">
        <f t="shared" ref="C44:G44" si="8">C43/117000</f>
        <v>6.0351831658144117E-2</v>
      </c>
      <c r="D44" s="66">
        <f t="shared" si="8"/>
        <v>0.11947575426775554</v>
      </c>
      <c r="E44" s="66">
        <f t="shared" si="8"/>
        <v>0.27932822505099891</v>
      </c>
      <c r="F44" s="66">
        <f t="shared" si="8"/>
        <v>1.2481053059648157</v>
      </c>
      <c r="G44" s="66">
        <f t="shared" si="8"/>
        <v>2.2168823868786327</v>
      </c>
    </row>
    <row r="47" spans="1:16" x14ac:dyDescent="0.2">
      <c r="A47" s="1" t="s">
        <v>441</v>
      </c>
      <c r="B47" s="1"/>
      <c r="C47" s="1"/>
    </row>
    <row r="48" spans="1:16" x14ac:dyDescent="0.2">
      <c r="A48" t="s">
        <v>442</v>
      </c>
      <c r="B48" t="s">
        <v>439</v>
      </c>
      <c r="C48" t="s">
        <v>453</v>
      </c>
    </row>
    <row r="49" spans="1:3" x14ac:dyDescent="0.2">
      <c r="A49">
        <v>4000</v>
      </c>
      <c r="B49">
        <v>20000</v>
      </c>
      <c r="C49">
        <f>B49/A49</f>
        <v>5</v>
      </c>
    </row>
    <row r="50" spans="1:3" x14ac:dyDescent="0.2">
      <c r="A50">
        <v>150</v>
      </c>
      <c r="B50">
        <v>435</v>
      </c>
      <c r="C50">
        <f>B50/A50</f>
        <v>2.9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K89"/>
  <sheetViews>
    <sheetView workbookViewId="0">
      <selection activeCell="F4" sqref="F4"/>
    </sheetView>
  </sheetViews>
  <sheetFormatPr baseColWidth="10" defaultColWidth="11" defaultRowHeight="16" x14ac:dyDescent="0.2"/>
  <cols>
    <col min="1" max="1" width="25.5" customWidth="1"/>
    <col min="2" max="2" width="12.6640625" customWidth="1"/>
    <col min="3" max="3" width="18.1640625" customWidth="1"/>
    <col min="4" max="4" width="14.1640625" customWidth="1"/>
    <col min="5" max="5" width="17.5" customWidth="1"/>
    <col min="6" max="6" width="15.33203125" customWidth="1"/>
    <col min="7" max="7" width="22.1640625" customWidth="1"/>
    <col min="8" max="8" width="12.5" bestFit="1" customWidth="1"/>
    <col min="9" max="9" width="24" customWidth="1"/>
  </cols>
  <sheetData>
    <row r="1" spans="1:9" s="14" customFormat="1" ht="21" thickBot="1" x14ac:dyDescent="0.3">
      <c r="A1" s="14" t="s">
        <v>395</v>
      </c>
    </row>
    <row r="2" spans="1:9" ht="17" thickTop="1" x14ac:dyDescent="0.2">
      <c r="A2" s="2" t="s">
        <v>463</v>
      </c>
      <c r="B2" s="2">
        <v>1</v>
      </c>
      <c r="C2" s="2" t="s">
        <v>470</v>
      </c>
      <c r="D2" s="2">
        <v>2</v>
      </c>
      <c r="E2" s="2" t="s">
        <v>470</v>
      </c>
      <c r="F2" s="2">
        <v>3</v>
      </c>
      <c r="G2" s="2" t="s">
        <v>470</v>
      </c>
      <c r="H2">
        <v>4</v>
      </c>
      <c r="I2" s="2" t="s">
        <v>470</v>
      </c>
    </row>
    <row r="3" spans="1:9" x14ac:dyDescent="0.2">
      <c r="A3" t="s">
        <v>465</v>
      </c>
      <c r="B3" s="7">
        <v>26000</v>
      </c>
      <c r="C3" s="60">
        <f>B3*$C$17</f>
        <v>1950</v>
      </c>
      <c r="D3" s="7">
        <v>26000</v>
      </c>
      <c r="E3" s="60">
        <f>D3*$C$17</f>
        <v>1950</v>
      </c>
      <c r="F3" s="73">
        <v>26000</v>
      </c>
      <c r="G3" s="60">
        <f>F3*$C$17</f>
        <v>1950</v>
      </c>
      <c r="H3" s="7">
        <v>26000</v>
      </c>
      <c r="I3" s="60">
        <f>H3*$C$17</f>
        <v>1950</v>
      </c>
    </row>
    <row r="4" spans="1:9" s="5" customFormat="1" x14ac:dyDescent="0.2">
      <c r="A4" s="5" t="s">
        <v>466</v>
      </c>
      <c r="B4" s="5">
        <v>148.6</v>
      </c>
      <c r="C4" s="88">
        <f>$C$18*B4*1000</f>
        <v>152092.09999999995</v>
      </c>
      <c r="D4" s="93">
        <f>148.4</f>
        <v>148.4</v>
      </c>
      <c r="E4" s="88">
        <f>$C$18*D4*1000</f>
        <v>151887.4</v>
      </c>
      <c r="F4" s="93">
        <v>142.1</v>
      </c>
      <c r="G4" s="88">
        <f>$C$18*F4*1000</f>
        <v>145439.34999999995</v>
      </c>
      <c r="H4" s="75">
        <v>123.6</v>
      </c>
      <c r="I4" s="88">
        <f>$C$18*H4*1000</f>
        <v>126504.59999999998</v>
      </c>
    </row>
    <row r="5" spans="1:9" x14ac:dyDescent="0.2">
      <c r="A5" t="s">
        <v>467</v>
      </c>
      <c r="B5">
        <v>29379</v>
      </c>
      <c r="C5" s="60">
        <f>B5*$C$26</f>
        <v>3672.0812100000003</v>
      </c>
      <c r="D5" s="13">
        <f>1114+28923</f>
        <v>30037</v>
      </c>
      <c r="E5" s="60">
        <f>D5*$C$26</f>
        <v>3754.3246300000001</v>
      </c>
      <c r="F5" s="13">
        <f>4531+28074</f>
        <v>32605</v>
      </c>
      <c r="G5" s="60">
        <f>F5*$C$26</f>
        <v>4075.2989500000003</v>
      </c>
      <c r="H5" s="13">
        <f>133028+4531</f>
        <v>137559</v>
      </c>
      <c r="I5" s="60">
        <f>H5*$C$26</f>
        <v>17193.49941</v>
      </c>
    </row>
    <row r="6" spans="1:9" x14ac:dyDescent="0.2">
      <c r="A6" t="s">
        <v>468</v>
      </c>
      <c r="B6" s="74" t="s">
        <v>464</v>
      </c>
      <c r="C6" s="89" t="s">
        <v>464</v>
      </c>
      <c r="D6">
        <v>743</v>
      </c>
      <c r="E6" s="60">
        <f>D6*$C$27</f>
        <v>20.6554</v>
      </c>
      <c r="F6" s="76">
        <f>3020</f>
        <v>3020</v>
      </c>
      <c r="G6" s="60">
        <f>F6*$C$27</f>
        <v>83.955999999999989</v>
      </c>
      <c r="H6" s="13">
        <f>88686</f>
        <v>88686</v>
      </c>
      <c r="I6" s="60">
        <f>H6*$C$27</f>
        <v>2465.4708000000001</v>
      </c>
    </row>
    <row r="7" spans="1:9" x14ac:dyDescent="0.2">
      <c r="A7" t="s">
        <v>469</v>
      </c>
      <c r="B7" s="74" t="s">
        <v>464</v>
      </c>
      <c r="C7" s="89" t="s">
        <v>464</v>
      </c>
      <c r="D7">
        <v>11</v>
      </c>
      <c r="E7" s="60">
        <f>D7*$C$19*1000</f>
        <v>1762.2</v>
      </c>
      <c r="F7" s="73">
        <v>38</v>
      </c>
      <c r="G7" s="60">
        <f>F7*$C$19*1000</f>
        <v>6087.6</v>
      </c>
      <c r="H7">
        <f>38+672</f>
        <v>710</v>
      </c>
      <c r="I7" s="60">
        <f>H7*$C$19*1000</f>
        <v>113742</v>
      </c>
    </row>
    <row r="8" spans="1:9" x14ac:dyDescent="0.2">
      <c r="A8" t="s">
        <v>178</v>
      </c>
      <c r="B8" s="74"/>
      <c r="C8" s="89">
        <f>$D$37</f>
        <v>7722</v>
      </c>
      <c r="E8" s="89">
        <f>$D$37</f>
        <v>7722</v>
      </c>
      <c r="F8" s="73"/>
      <c r="G8" s="89">
        <f>$D$37</f>
        <v>7722</v>
      </c>
      <c r="I8" s="60" t="s">
        <v>211</v>
      </c>
    </row>
    <row r="9" spans="1:9" x14ac:dyDescent="0.2">
      <c r="A9" t="s">
        <v>179</v>
      </c>
      <c r="B9" s="74"/>
      <c r="C9" s="89">
        <f>$D$38</f>
        <v>5850</v>
      </c>
      <c r="E9" s="89">
        <f>$D$38</f>
        <v>5850</v>
      </c>
      <c r="F9" s="73"/>
      <c r="G9" s="89">
        <f>$D$38</f>
        <v>5850</v>
      </c>
      <c r="I9" s="60">
        <f>E38</f>
        <v>2925</v>
      </c>
    </row>
    <row r="10" spans="1:9" x14ac:dyDescent="0.2">
      <c r="A10" t="s">
        <v>182</v>
      </c>
      <c r="B10" s="74"/>
      <c r="C10" s="89"/>
      <c r="E10" s="89"/>
      <c r="F10" s="73"/>
      <c r="G10" s="89"/>
      <c r="I10" s="60">
        <f>E43</f>
        <v>819.00000000000011</v>
      </c>
    </row>
    <row r="11" spans="1:9" x14ac:dyDescent="0.2">
      <c r="A11" t="s">
        <v>186</v>
      </c>
      <c r="C11" s="60">
        <f>SUM(C3:C9)</f>
        <v>171286.18120999995</v>
      </c>
      <c r="D11" s="77"/>
      <c r="E11" s="60">
        <f>SUM(E3:E9)</f>
        <v>172946.58002999998</v>
      </c>
      <c r="F11" s="78"/>
      <c r="G11" s="60">
        <f>SUM(G3:G9)</f>
        <v>171208.20494999996</v>
      </c>
      <c r="H11" s="77"/>
      <c r="I11" s="60">
        <f>SUM(I3:I9)</f>
        <v>264780.57020999998</v>
      </c>
    </row>
    <row r="12" spans="1:9" x14ac:dyDescent="0.2">
      <c r="A12" t="s">
        <v>471</v>
      </c>
      <c r="C12" s="79">
        <f>C11/117000</f>
        <v>1.4639844547863243</v>
      </c>
      <c r="D12" s="79"/>
      <c r="E12" s="79">
        <f t="shared" ref="E12:G12" si="0">E11/117000</f>
        <v>1.4781758976923076</v>
      </c>
      <c r="F12" s="79"/>
      <c r="G12" s="79">
        <f t="shared" si="0"/>
        <v>1.4633179910256406</v>
      </c>
      <c r="H12" s="79"/>
      <c r="I12" s="79">
        <f t="shared" ref="I12" si="1">I11/117000</f>
        <v>2.2630817966666665</v>
      </c>
    </row>
    <row r="13" spans="1:9" x14ac:dyDescent="0.2">
      <c r="F13" s="12"/>
    </row>
    <row r="14" spans="1:9" x14ac:dyDescent="0.2">
      <c r="E14" s="12"/>
    </row>
    <row r="15" spans="1:9" x14ac:dyDescent="0.2">
      <c r="E15" s="12"/>
    </row>
    <row r="16" spans="1:9" x14ac:dyDescent="0.2">
      <c r="A16" s="2" t="s">
        <v>313</v>
      </c>
      <c r="B16" s="2" t="s">
        <v>321</v>
      </c>
      <c r="C16" s="2" t="s">
        <v>322</v>
      </c>
      <c r="D16" s="2" t="s">
        <v>323</v>
      </c>
      <c r="E16" s="12"/>
    </row>
    <row r="17" spans="1:11" x14ac:dyDescent="0.2">
      <c r="A17" t="s">
        <v>320</v>
      </c>
      <c r="C17">
        <f>0.75/10</f>
        <v>7.4999999999999997E-2</v>
      </c>
      <c r="D17" t="s">
        <v>320</v>
      </c>
      <c r="E17" s="12"/>
    </row>
    <row r="18" spans="1:11" x14ac:dyDescent="0.2">
      <c r="A18" t="s">
        <v>95</v>
      </c>
      <c r="B18">
        <v>1.1499999999999999</v>
      </c>
      <c r="C18">
        <f>B18*0.89</f>
        <v>1.0234999999999999</v>
      </c>
      <c r="D18" t="s">
        <v>128</v>
      </c>
      <c r="E18" s="12"/>
    </row>
    <row r="19" spans="1:11" x14ac:dyDescent="0.2">
      <c r="A19" t="s">
        <v>314</v>
      </c>
      <c r="B19">
        <v>0.18</v>
      </c>
      <c r="C19">
        <f t="shared" ref="C19" si="2">B19*0.89</f>
        <v>0.16020000000000001</v>
      </c>
      <c r="D19" t="s">
        <v>128</v>
      </c>
      <c r="E19" s="12"/>
    </row>
    <row r="20" spans="1:11" x14ac:dyDescent="0.2">
      <c r="A20" t="s">
        <v>315</v>
      </c>
      <c r="B20">
        <v>0.26</v>
      </c>
      <c r="C20">
        <f>B20*0.89</f>
        <v>0.23140000000000002</v>
      </c>
      <c r="D20" t="s">
        <v>325</v>
      </c>
      <c r="E20" s="12"/>
    </row>
    <row r="21" spans="1:11" x14ac:dyDescent="0.2">
      <c r="A21" t="s">
        <v>316</v>
      </c>
      <c r="B21">
        <v>0.06</v>
      </c>
      <c r="C21">
        <f>B21*0.89</f>
        <v>5.3399999999999996E-2</v>
      </c>
      <c r="D21" t="s">
        <v>326</v>
      </c>
      <c r="E21" s="12"/>
    </row>
    <row r="22" spans="1:11" x14ac:dyDescent="0.2">
      <c r="A22" t="s">
        <v>317</v>
      </c>
      <c r="B22">
        <v>0.2</v>
      </c>
      <c r="C22">
        <f>B22*0.89</f>
        <v>0.17800000000000002</v>
      </c>
      <c r="D22" t="s">
        <v>326</v>
      </c>
      <c r="E22" s="12"/>
    </row>
    <row r="23" spans="1:11" x14ac:dyDescent="0.2">
      <c r="A23" t="s">
        <v>318</v>
      </c>
      <c r="B23">
        <v>0.09</v>
      </c>
      <c r="C23">
        <f>B23*0.89</f>
        <v>8.0100000000000005E-2</v>
      </c>
      <c r="D23" t="s">
        <v>327</v>
      </c>
      <c r="E23" s="12"/>
    </row>
    <row r="24" spans="1:11" x14ac:dyDescent="0.2">
      <c r="A24" t="s">
        <v>319</v>
      </c>
      <c r="B24">
        <v>0.08</v>
      </c>
      <c r="C24">
        <f>B24*0.89</f>
        <v>7.1199999999999999E-2</v>
      </c>
      <c r="D24" t="s">
        <v>328</v>
      </c>
      <c r="E24" s="12"/>
    </row>
    <row r="25" spans="1:11" x14ac:dyDescent="0.2">
      <c r="E25" s="12"/>
    </row>
    <row r="26" spans="1:11" x14ac:dyDescent="0.2">
      <c r="A26" t="s">
        <v>97</v>
      </c>
      <c r="C26">
        <v>0.12499</v>
      </c>
      <c r="D26" t="s">
        <v>324</v>
      </c>
      <c r="E26" s="12"/>
    </row>
    <row r="27" spans="1:11" x14ac:dyDescent="0.2">
      <c r="A27" t="s">
        <v>121</v>
      </c>
      <c r="C27">
        <v>2.7799999999999998E-2</v>
      </c>
      <c r="D27" t="s">
        <v>324</v>
      </c>
      <c r="E27" s="12"/>
    </row>
    <row r="28" spans="1:11" x14ac:dyDescent="0.2">
      <c r="E28" s="12"/>
    </row>
    <row r="29" spans="1:11" x14ac:dyDescent="0.2">
      <c r="A29" t="s">
        <v>476</v>
      </c>
      <c r="E29" s="12"/>
      <c r="G29" t="s">
        <v>477</v>
      </c>
    </row>
    <row r="30" spans="1:11" x14ac:dyDescent="0.2">
      <c r="A30" t="s">
        <v>397</v>
      </c>
      <c r="E30" s="11"/>
      <c r="G30" t="s">
        <v>478</v>
      </c>
    </row>
    <row r="31" spans="1:11" ht="32" x14ac:dyDescent="0.2">
      <c r="A31" s="2" t="s">
        <v>396</v>
      </c>
      <c r="B31" s="1" t="s">
        <v>213</v>
      </c>
      <c r="C31" s="1" t="s">
        <v>214</v>
      </c>
      <c r="D31" s="8" t="s">
        <v>331</v>
      </c>
      <c r="E31" s="2" t="s">
        <v>332</v>
      </c>
      <c r="G31" t="s">
        <v>396</v>
      </c>
      <c r="H31" t="s">
        <v>356</v>
      </c>
      <c r="I31" t="s">
        <v>357</v>
      </c>
      <c r="J31" t="s">
        <v>358</v>
      </c>
      <c r="K31" t="s">
        <v>359</v>
      </c>
    </row>
    <row r="32" spans="1:11" ht="17" x14ac:dyDescent="0.2">
      <c r="A32" t="s">
        <v>41</v>
      </c>
      <c r="B32">
        <f>'Costs '!B17/10</f>
        <v>0.219</v>
      </c>
      <c r="C32">
        <f>'Costs '!C17/10</f>
        <v>0.19400000000000001</v>
      </c>
      <c r="D32" s="11">
        <f>B32*Results!$A$3</f>
        <v>25623</v>
      </c>
      <c r="E32">
        <f>C32*Results!$A$3</f>
        <v>22698</v>
      </c>
      <c r="G32" s="41" t="s">
        <v>223</v>
      </c>
      <c r="H32">
        <f>'Costs '!C38/10</f>
        <v>1.4339999999999999</v>
      </c>
      <c r="I32">
        <f>'Costs '!E38/10</f>
        <v>1.333</v>
      </c>
      <c r="J32" s="11">
        <f>H32*Results!$A$3</f>
        <v>167778</v>
      </c>
      <c r="K32" s="11">
        <f>I32*Results!$A$3</f>
        <v>155961</v>
      </c>
    </row>
    <row r="33" spans="1:11" ht="17" x14ac:dyDescent="0.2">
      <c r="A33" t="s">
        <v>95</v>
      </c>
      <c r="B33">
        <f>'Costs '!B18/10</f>
        <v>1.119</v>
      </c>
      <c r="C33">
        <f>'Costs '!C18/10</f>
        <v>0.97699999999999998</v>
      </c>
      <c r="D33" s="11">
        <f>B33*Results!$A$3</f>
        <v>130923</v>
      </c>
      <c r="E33">
        <f>C33*Results!$A$3</f>
        <v>114309</v>
      </c>
      <c r="G33" s="41" t="s">
        <v>224</v>
      </c>
      <c r="H33">
        <f>'Costs '!C39/10</f>
        <v>0.32999999999999996</v>
      </c>
      <c r="I33">
        <f>'Costs '!E39/10</f>
        <v>0</v>
      </c>
      <c r="J33" s="11">
        <f>H33*Results!$A$3</f>
        <v>38609.999999999993</v>
      </c>
      <c r="K33" s="11">
        <f>I33*Results!$A$3</f>
        <v>0</v>
      </c>
    </row>
    <row r="34" spans="1:11" ht="17" x14ac:dyDescent="0.2">
      <c r="A34" t="s">
        <v>175</v>
      </c>
      <c r="B34">
        <f>'Costs '!B19/10</f>
        <v>1.3000000000000001E-2</v>
      </c>
      <c r="C34">
        <f>'Costs '!C19/10</f>
        <v>6.0000000000000001E-3</v>
      </c>
      <c r="D34" s="11">
        <f>B34*Results!$A$3</f>
        <v>1521.0000000000002</v>
      </c>
      <c r="E34">
        <f>C34*Results!$A$3</f>
        <v>702</v>
      </c>
      <c r="G34" s="41" t="s">
        <v>225</v>
      </c>
      <c r="H34">
        <f>'Costs '!C40/10</f>
        <v>0</v>
      </c>
      <c r="I34">
        <f>'Costs '!E40/10</f>
        <v>8.5999999999999993E-2</v>
      </c>
      <c r="J34" s="11">
        <f>H34*Results!$A$3</f>
        <v>0</v>
      </c>
      <c r="K34" s="11">
        <f>I34*Results!$A$3</f>
        <v>10062</v>
      </c>
    </row>
    <row r="35" spans="1:11" ht="17" x14ac:dyDescent="0.2">
      <c r="A35" t="s">
        <v>176</v>
      </c>
      <c r="B35">
        <f>'Costs '!B20/10</f>
        <v>0.161</v>
      </c>
      <c r="C35">
        <f>'Costs '!C20/10</f>
        <v>0.19700000000000001</v>
      </c>
      <c r="D35" s="11">
        <f>B35*Results!$A$3</f>
        <v>18837</v>
      </c>
      <c r="E35">
        <f>C35*Results!$A$3</f>
        <v>23049</v>
      </c>
      <c r="G35" s="41" t="s">
        <v>226</v>
      </c>
      <c r="H35">
        <f>'Costs '!C41/10</f>
        <v>0.215</v>
      </c>
      <c r="I35">
        <f>'Costs '!E41/10</f>
        <v>0.36499999999999999</v>
      </c>
      <c r="J35" s="11">
        <f>H35*Results!$A$3</f>
        <v>25155</v>
      </c>
      <c r="K35" s="11">
        <f>I35*Results!$A$3</f>
        <v>42705</v>
      </c>
    </row>
    <row r="36" spans="1:11" ht="17" x14ac:dyDescent="0.2">
      <c r="A36" t="s">
        <v>177</v>
      </c>
      <c r="B36">
        <f>'Costs '!B21/10</f>
        <v>0.10900000000000001</v>
      </c>
      <c r="C36">
        <f>'Costs '!C21/10</f>
        <v>0.27799999999999997</v>
      </c>
      <c r="D36" s="11">
        <f>B36*Results!$A$3</f>
        <v>12753.000000000002</v>
      </c>
      <c r="E36">
        <f>C36*Results!$A$3</f>
        <v>32525.999999999996</v>
      </c>
      <c r="G36" s="41" t="s">
        <v>227</v>
      </c>
      <c r="H36">
        <f>'Costs '!C42/10</f>
        <v>0.123</v>
      </c>
      <c r="I36">
        <f>'Costs '!E42/10</f>
        <v>0</v>
      </c>
      <c r="J36" s="11">
        <f>H36*Results!$A$3</f>
        <v>14391</v>
      </c>
      <c r="K36" s="11">
        <f>I36*Results!$A$3</f>
        <v>0</v>
      </c>
    </row>
    <row r="37" spans="1:11" ht="17" x14ac:dyDescent="0.2">
      <c r="A37" t="s">
        <v>178</v>
      </c>
      <c r="B37">
        <f>'Costs '!B22/10</f>
        <v>6.6000000000000003E-2</v>
      </c>
      <c r="D37" s="11">
        <f>B37*Results!$A$3</f>
        <v>7722</v>
      </c>
      <c r="E37">
        <f>C37*Results!$A$3</f>
        <v>0</v>
      </c>
      <c r="G37" s="41" t="s">
        <v>228</v>
      </c>
      <c r="H37">
        <f>'Costs '!C43/10</f>
        <v>1.7999999999999999E-2</v>
      </c>
      <c r="I37">
        <f>'Costs '!E43/10</f>
        <v>0</v>
      </c>
      <c r="J37" s="11">
        <f>H37*Results!$A$3</f>
        <v>2106</v>
      </c>
      <c r="K37" s="11">
        <f>I37*Results!$A$3</f>
        <v>0</v>
      </c>
    </row>
    <row r="38" spans="1:11" ht="17" x14ac:dyDescent="0.2">
      <c r="A38" t="s">
        <v>179</v>
      </c>
      <c r="B38">
        <f>'Costs '!B23/10</f>
        <v>0.05</v>
      </c>
      <c r="C38">
        <f>'Costs '!C23/10</f>
        <v>2.5000000000000001E-2</v>
      </c>
      <c r="D38" s="11">
        <f>B38*Results!$A$3</f>
        <v>5850</v>
      </c>
      <c r="E38">
        <f>C38*Results!$A$3</f>
        <v>2925</v>
      </c>
      <c r="G38" s="41" t="s">
        <v>229</v>
      </c>
      <c r="H38">
        <f>'Costs '!C44/10</f>
        <v>0</v>
      </c>
      <c r="I38">
        <f>'Costs '!E44/10</f>
        <v>0.23199999999999998</v>
      </c>
      <c r="J38" s="11">
        <f>H38*Results!$A$3</f>
        <v>0</v>
      </c>
      <c r="K38" s="11">
        <f>I38*Results!$A$3</f>
        <v>27143.999999999996</v>
      </c>
    </row>
    <row r="39" spans="1:11" ht="17" x14ac:dyDescent="0.2">
      <c r="A39" t="s">
        <v>180</v>
      </c>
      <c r="B39">
        <f>'Costs '!B24/10</f>
        <v>0.02</v>
      </c>
      <c r="C39">
        <f>'Costs '!C24/10</f>
        <v>0.04</v>
      </c>
      <c r="D39" s="11">
        <f>B39*Results!$A$3</f>
        <v>2340</v>
      </c>
      <c r="E39">
        <f>C39*Results!$A$3</f>
        <v>4680</v>
      </c>
      <c r="G39" s="41" t="s">
        <v>230</v>
      </c>
      <c r="H39">
        <f>'Costs '!C45/10</f>
        <v>0</v>
      </c>
      <c r="I39">
        <f>'Costs '!E45/10</f>
        <v>0.10700000000000001</v>
      </c>
      <c r="J39" s="11">
        <f>H39*Results!$A$3</f>
        <v>0</v>
      </c>
      <c r="K39" s="11">
        <f>I39*Results!$A$3</f>
        <v>12519.000000000002</v>
      </c>
    </row>
    <row r="40" spans="1:11" ht="17" x14ac:dyDescent="0.2">
      <c r="A40" t="s">
        <v>97</v>
      </c>
      <c r="C40">
        <f>'Costs '!C25/10</f>
        <v>0.16799999999999998</v>
      </c>
      <c r="D40" s="11">
        <f>B40*Results!$A$3</f>
        <v>0</v>
      </c>
      <c r="E40">
        <f>C40*Results!$A$3</f>
        <v>19655.999999999996</v>
      </c>
      <c r="G40" s="41" t="s">
        <v>231</v>
      </c>
      <c r="H40">
        <f>'Costs '!C46/10</f>
        <v>0</v>
      </c>
      <c r="I40">
        <f>'Costs '!E46/10</f>
        <v>6.2E-2</v>
      </c>
      <c r="J40" s="11">
        <f>H40*Results!$A$3</f>
        <v>0</v>
      </c>
      <c r="K40" s="11">
        <f>I40*Results!$A$3</f>
        <v>7254</v>
      </c>
    </row>
    <row r="41" spans="1:11" ht="17" x14ac:dyDescent="0.2">
      <c r="A41" t="s">
        <v>113</v>
      </c>
      <c r="C41">
        <f>'Costs '!C26/10</f>
        <v>7.6999999999999999E-2</v>
      </c>
      <c r="D41" s="11">
        <f>B41*Results!$A$3</f>
        <v>0</v>
      </c>
      <c r="E41">
        <f>C41*Results!$A$3</f>
        <v>9009</v>
      </c>
      <c r="G41" s="41" t="s">
        <v>232</v>
      </c>
      <c r="H41">
        <f>'Costs '!C47/10</f>
        <v>1.6E-2</v>
      </c>
      <c r="I41">
        <f>'Costs '!E47/10</f>
        <v>0.127</v>
      </c>
      <c r="J41" s="11">
        <f>H41*Results!$A$3</f>
        <v>1872</v>
      </c>
      <c r="K41" s="11">
        <f>I41*Results!$A$3</f>
        <v>14859</v>
      </c>
    </row>
    <row r="42" spans="1:11" ht="17" x14ac:dyDescent="0.2">
      <c r="A42" t="s">
        <v>181</v>
      </c>
      <c r="C42">
        <f>'Costs '!C27/10</f>
        <v>1.4000000000000002E-2</v>
      </c>
      <c r="D42" s="11">
        <f>B42*Results!$A$3</f>
        <v>0</v>
      </c>
      <c r="E42">
        <f>C42*Results!$A$3</f>
        <v>1638.0000000000002</v>
      </c>
      <c r="G42" s="41" t="s">
        <v>233</v>
      </c>
      <c r="H42">
        <f>'Costs '!C48/10</f>
        <v>0.30299999999999999</v>
      </c>
      <c r="I42">
        <f>'Costs '!E48/10</f>
        <v>8.299999999999999E-2</v>
      </c>
      <c r="J42" s="11">
        <f>H42*Results!$A$3</f>
        <v>35451</v>
      </c>
      <c r="K42" s="11">
        <f>I42*Results!$A$3</f>
        <v>9710.9999999999982</v>
      </c>
    </row>
    <row r="43" spans="1:11" ht="17" x14ac:dyDescent="0.2">
      <c r="A43" t="s">
        <v>182</v>
      </c>
      <c r="C43">
        <f>'Costs '!C28/10</f>
        <v>7.000000000000001E-3</v>
      </c>
      <c r="D43" s="11">
        <f>B43*Results!$A$3</f>
        <v>0</v>
      </c>
      <c r="E43">
        <f>C43*Results!$A$3</f>
        <v>819.00000000000011</v>
      </c>
      <c r="G43" s="41" t="s">
        <v>234</v>
      </c>
      <c r="H43">
        <f>'Costs '!C49/10</f>
        <v>0.158</v>
      </c>
      <c r="I43">
        <f>'Costs '!E49/10</f>
        <v>0</v>
      </c>
      <c r="J43" s="11">
        <f>H43*Results!$A$3</f>
        <v>18486</v>
      </c>
      <c r="K43" s="11">
        <f>I43*Results!$A$3</f>
        <v>0</v>
      </c>
    </row>
    <row r="44" spans="1:11" ht="17" x14ac:dyDescent="0.2">
      <c r="A44" t="s">
        <v>183</v>
      </c>
      <c r="B44">
        <f>'Costs '!B29/10</f>
        <v>0.20099999999999998</v>
      </c>
      <c r="C44">
        <f>'Costs '!C29/10</f>
        <v>0.30199999999999999</v>
      </c>
      <c r="D44" s="11">
        <f>B44*Results!$A$3</f>
        <v>23516.999999999996</v>
      </c>
      <c r="E44">
        <f>C44*Results!$A$3</f>
        <v>35334</v>
      </c>
      <c r="G44" s="41" t="s">
        <v>235</v>
      </c>
      <c r="H44">
        <f>'Costs '!C50/10</f>
        <v>0.06</v>
      </c>
      <c r="I44">
        <f>'Costs '!E50/10</f>
        <v>0</v>
      </c>
      <c r="J44" s="11">
        <f>H44*Results!$A$3</f>
        <v>7020</v>
      </c>
      <c r="K44" s="11">
        <f>I44*Results!$A$3</f>
        <v>0</v>
      </c>
    </row>
    <row r="45" spans="1:11" ht="17" x14ac:dyDescent="0.2">
      <c r="A45" t="s">
        <v>184</v>
      </c>
      <c r="B45">
        <f>'Costs '!B30/10</f>
        <v>0.22700000000000001</v>
      </c>
      <c r="C45">
        <f>'Costs '!C30/10</f>
        <v>0.57099999999999995</v>
      </c>
      <c r="D45" s="11">
        <f>B45*Results!$A$3</f>
        <v>26559</v>
      </c>
      <c r="E45">
        <f>C45*Results!$A$3</f>
        <v>66807</v>
      </c>
      <c r="G45" s="41" t="s">
        <v>236</v>
      </c>
      <c r="H45">
        <f>'Costs '!C51/10</f>
        <v>9.9000000000000005E-2</v>
      </c>
      <c r="I45">
        <f>'Costs '!E51/10</f>
        <v>0.32599999999999996</v>
      </c>
      <c r="J45" s="11">
        <f>H45*Results!$A$3</f>
        <v>11583</v>
      </c>
      <c r="K45" s="11">
        <f>I45*Results!$A$3</f>
        <v>38141.999999999993</v>
      </c>
    </row>
    <row r="46" spans="1:11" ht="17" x14ac:dyDescent="0.2">
      <c r="A46" t="s">
        <v>185</v>
      </c>
      <c r="B46">
        <f>'Costs '!B31/10</f>
        <v>0.253</v>
      </c>
      <c r="C46">
        <f>'Costs '!C31/10</f>
        <v>0.253</v>
      </c>
      <c r="D46" s="11">
        <f>B46*Results!$A$3</f>
        <v>29601</v>
      </c>
      <c r="E46">
        <f>C46*Results!$A$3</f>
        <v>29601</v>
      </c>
      <c r="G46" s="41" t="s">
        <v>237</v>
      </c>
      <c r="H46">
        <f>'Costs '!C52/10</f>
        <v>0.42099999999999999</v>
      </c>
      <c r="I46">
        <f>'Costs '!E52/10</f>
        <v>0.45199999999999996</v>
      </c>
      <c r="J46" s="11">
        <f>H46*Results!$A$3</f>
        <v>49257</v>
      </c>
      <c r="K46" s="11">
        <f>I46*Results!$A$3</f>
        <v>52883.999999999993</v>
      </c>
    </row>
    <row r="47" spans="1:11" ht="17" x14ac:dyDescent="0.2">
      <c r="A47" t="s">
        <v>186</v>
      </c>
      <c r="B47">
        <f>'Costs '!B32/10</f>
        <v>2.4379999999999997</v>
      </c>
      <c r="C47">
        <f>'Costs '!C32/10</f>
        <v>3.109</v>
      </c>
      <c r="D47" s="11">
        <f>B47*Results!$A$3</f>
        <v>285245.99999999994</v>
      </c>
      <c r="E47">
        <f>C47*Results!$A$3</f>
        <v>363753</v>
      </c>
      <c r="G47" s="41" t="s">
        <v>238</v>
      </c>
      <c r="H47">
        <f>'Costs '!C53/10</f>
        <v>0.128</v>
      </c>
      <c r="I47">
        <f>'Costs '!E53/10</f>
        <v>0.40899999999999997</v>
      </c>
      <c r="J47" s="11">
        <f>H47*Results!$A$3</f>
        <v>14976</v>
      </c>
      <c r="K47" s="11">
        <f>I47*Results!$A$3</f>
        <v>47853</v>
      </c>
    </row>
    <row r="48" spans="1:11" ht="17" x14ac:dyDescent="0.2">
      <c r="E48" s="61">
        <f>D47/E47</f>
        <v>0.78417497587648743</v>
      </c>
      <c r="G48" s="41" t="s">
        <v>239</v>
      </c>
      <c r="H48">
        <f>'Costs '!C54/10</f>
        <v>0.23199999999999998</v>
      </c>
      <c r="I48">
        <f>'Costs '!E54/10</f>
        <v>0.34500000000000003</v>
      </c>
      <c r="J48" s="11">
        <f>H48*Results!$A$3</f>
        <v>27143.999999999996</v>
      </c>
      <c r="K48" s="11">
        <f>I48*Results!$A$3</f>
        <v>40365</v>
      </c>
    </row>
    <row r="49" spans="1:11" ht="17" x14ac:dyDescent="0.2">
      <c r="G49" s="41" t="s">
        <v>240</v>
      </c>
      <c r="H49">
        <f>'Costs '!C55/10</f>
        <v>3.5369999999999999</v>
      </c>
      <c r="I49">
        <f>'Costs '!E55/10</f>
        <v>3.9270000000000005</v>
      </c>
      <c r="J49" s="11">
        <f>H49*Results!$A$3</f>
        <v>413829</v>
      </c>
      <c r="K49" s="11">
        <f>I49*Results!$A$3</f>
        <v>459459.00000000006</v>
      </c>
    </row>
    <row r="50" spans="1:11" x14ac:dyDescent="0.2">
      <c r="K50" s="62">
        <f>J49/K49</f>
        <v>0.90068754774637116</v>
      </c>
    </row>
    <row r="55" spans="1:11" x14ac:dyDescent="0.2">
      <c r="E55" s="2"/>
      <c r="F55" s="2"/>
      <c r="G55" s="2"/>
      <c r="H55" s="2"/>
    </row>
    <row r="56" spans="1:11" x14ac:dyDescent="0.2">
      <c r="A56" s="2" t="s">
        <v>463</v>
      </c>
      <c r="B56" s="2">
        <v>1</v>
      </c>
      <c r="C56" s="2" t="s">
        <v>470</v>
      </c>
      <c r="D56" s="2">
        <v>2</v>
      </c>
      <c r="E56" s="2" t="s">
        <v>470</v>
      </c>
      <c r="F56" s="2">
        <v>3</v>
      </c>
      <c r="G56" s="2" t="s">
        <v>470</v>
      </c>
      <c r="H56">
        <v>4</v>
      </c>
      <c r="I56" s="2" t="s">
        <v>470</v>
      </c>
    </row>
    <row r="57" spans="1:11" x14ac:dyDescent="0.2">
      <c r="A57" t="s">
        <v>83</v>
      </c>
      <c r="B57" t="s">
        <v>480</v>
      </c>
      <c r="C57" s="64">
        <f>1.8*1000*C77</f>
        <v>6473.636363636364</v>
      </c>
      <c r="D57" s="64" t="s">
        <v>482</v>
      </c>
      <c r="E57" s="64">
        <f>1.8*1000*E77</f>
        <v>24082.182127659577</v>
      </c>
      <c r="F57" s="64" t="s">
        <v>482</v>
      </c>
      <c r="G57" s="64">
        <f>5*1000*E77</f>
        <v>66894.950354609929</v>
      </c>
      <c r="H57" s="64" t="s">
        <v>482</v>
      </c>
      <c r="I57" s="64">
        <f>5*1000*E77</f>
        <v>66894.950354609929</v>
      </c>
    </row>
    <row r="58" spans="1:11" x14ac:dyDescent="0.2">
      <c r="A58" t="s">
        <v>481</v>
      </c>
      <c r="B58" t="s">
        <v>480</v>
      </c>
      <c r="C58" s="64">
        <f>115.2*1000*C77</f>
        <v>414312.72727272729</v>
      </c>
      <c r="D58" s="64" t="s">
        <v>480</v>
      </c>
      <c r="E58" s="64">
        <f>115.2*1000*C77</f>
        <v>414312.72727272729</v>
      </c>
      <c r="F58" s="64" t="s">
        <v>480</v>
      </c>
      <c r="G58" s="64">
        <f>112*C77*1000</f>
        <v>402804.04040404042</v>
      </c>
      <c r="H58" s="64" t="s">
        <v>482</v>
      </c>
      <c r="I58" s="64">
        <f>112*E77*1000</f>
        <v>1498446.8879432625</v>
      </c>
    </row>
    <row r="59" spans="1:11" x14ac:dyDescent="0.2">
      <c r="A59" t="s">
        <v>483</v>
      </c>
      <c r="C59" s="64">
        <f>SUM(C57+C58)</f>
        <v>420786.36363636365</v>
      </c>
      <c r="D59" s="64"/>
      <c r="E59" s="64">
        <f>SUM(E57+E58)</f>
        <v>438394.90940038685</v>
      </c>
      <c r="F59" s="64"/>
      <c r="G59" s="64">
        <f>SUM(G57+G58)</f>
        <v>469698.99075865035</v>
      </c>
      <c r="H59" s="64"/>
      <c r="I59" s="64">
        <f>SUM(I57+I58)</f>
        <v>1565341.8382978723</v>
      </c>
    </row>
    <row r="60" spans="1:11" x14ac:dyDescent="0.2">
      <c r="E60" s="60"/>
      <c r="F60" s="60"/>
      <c r="G60" s="60"/>
      <c r="H60" s="60"/>
    </row>
    <row r="61" spans="1:11" x14ac:dyDescent="0.2">
      <c r="E61" s="60"/>
      <c r="F61" s="60"/>
      <c r="G61" s="60"/>
      <c r="H61" s="60"/>
    </row>
    <row r="62" spans="1:11" x14ac:dyDescent="0.2">
      <c r="E62" s="60"/>
      <c r="F62" s="60"/>
      <c r="G62" s="60"/>
      <c r="H62" s="60"/>
    </row>
    <row r="63" spans="1:11" x14ac:dyDescent="0.2">
      <c r="E63" s="60"/>
      <c r="F63" s="60"/>
      <c r="G63" s="60"/>
      <c r="H63" s="60"/>
    </row>
    <row r="64" spans="1:11" x14ac:dyDescent="0.2">
      <c r="F64" s="60"/>
      <c r="G64" s="60"/>
      <c r="H64" s="60"/>
      <c r="I64" s="60"/>
    </row>
    <row r="65" spans="1:9" x14ac:dyDescent="0.2">
      <c r="F65" s="60"/>
      <c r="G65" s="60"/>
      <c r="H65" s="60"/>
      <c r="I65" s="60"/>
    </row>
    <row r="70" spans="1:9" x14ac:dyDescent="0.2">
      <c r="A70" t="s">
        <v>219</v>
      </c>
    </row>
    <row r="72" spans="1:9" x14ac:dyDescent="0.2">
      <c r="A72" t="s">
        <v>424</v>
      </c>
      <c r="B72" t="s">
        <v>220</v>
      </c>
      <c r="C72" t="s">
        <v>488</v>
      </c>
      <c r="D72" t="s">
        <v>221</v>
      </c>
      <c r="E72" t="s">
        <v>488</v>
      </c>
      <c r="F72" t="s">
        <v>423</v>
      </c>
    </row>
    <row r="73" spans="1:9" x14ac:dyDescent="0.2">
      <c r="A73">
        <v>3300</v>
      </c>
      <c r="B73">
        <v>22.9</v>
      </c>
      <c r="C73" s="27">
        <f>B73*1000000/(A73*1000)</f>
        <v>6.9393939393939394</v>
      </c>
      <c r="D73">
        <v>41.25</v>
      </c>
      <c r="E73">
        <f>D73*1000/A73</f>
        <v>12.5</v>
      </c>
      <c r="F73" s="27">
        <f>D73/B73</f>
        <v>1.8013100436681224</v>
      </c>
    </row>
    <row r="74" spans="1:9" x14ac:dyDescent="0.2">
      <c r="A74">
        <v>2500</v>
      </c>
      <c r="B74" s="40">
        <f>5*0.77</f>
        <v>3.85</v>
      </c>
      <c r="C74" s="27">
        <f t="shared" ref="C74:C75" si="3">B74*1000000/(A74*1000)</f>
        <v>1.54</v>
      </c>
      <c r="D74" s="40">
        <f>22.6*0.77</f>
        <v>17.402000000000001</v>
      </c>
      <c r="E74" s="13">
        <f>D74*1000/A74</f>
        <v>6.9607999999999999</v>
      </c>
      <c r="F74" s="27">
        <f>D74/B74</f>
        <v>4.5200000000000005</v>
      </c>
    </row>
    <row r="75" spans="1:9" x14ac:dyDescent="0.2">
      <c r="A75">
        <v>1000</v>
      </c>
      <c r="B75">
        <f>3*0.77</f>
        <v>2.31</v>
      </c>
      <c r="C75" s="27">
        <f t="shared" si="3"/>
        <v>2.31</v>
      </c>
      <c r="D75">
        <f>12*0.77</f>
        <v>9.24</v>
      </c>
      <c r="E75">
        <f>D75*1000/A75</f>
        <v>9.24</v>
      </c>
      <c r="F75">
        <f>D75/B75</f>
        <v>4</v>
      </c>
    </row>
    <row r="76" spans="1:9" x14ac:dyDescent="0.2">
      <c r="A76">
        <v>470</v>
      </c>
      <c r="B76" t="s">
        <v>211</v>
      </c>
      <c r="C76" t="s">
        <v>211</v>
      </c>
      <c r="D76">
        <v>5.375</v>
      </c>
      <c r="E76" s="27">
        <f>D76*1000/A76</f>
        <v>11.436170212765957</v>
      </c>
      <c r="F76" t="s">
        <v>211</v>
      </c>
    </row>
    <row r="77" spans="1:9" x14ac:dyDescent="0.2">
      <c r="A77" t="s">
        <v>479</v>
      </c>
      <c r="C77" s="27">
        <f>SUM(C73:C76)/3</f>
        <v>3.5964646464646468</v>
      </c>
      <c r="D77" s="27"/>
      <c r="E77" s="27">
        <f>SUM(E73:E76)/3</f>
        <v>13.378990070921986</v>
      </c>
    </row>
    <row r="80" spans="1:9" x14ac:dyDescent="0.2">
      <c r="A80" s="2" t="s">
        <v>463</v>
      </c>
      <c r="B80" s="2">
        <v>1</v>
      </c>
      <c r="C80" s="2">
        <v>2</v>
      </c>
      <c r="D80" s="2">
        <v>3</v>
      </c>
      <c r="E80" s="2">
        <v>4</v>
      </c>
    </row>
    <row r="81" spans="1:5" x14ac:dyDescent="0.2">
      <c r="A81" t="s">
        <v>484</v>
      </c>
      <c r="B81">
        <v>1005</v>
      </c>
      <c r="C81">
        <v>896</v>
      </c>
      <c r="D81">
        <v>920</v>
      </c>
      <c r="E81">
        <v>649</v>
      </c>
    </row>
    <row r="82" spans="1:5" x14ac:dyDescent="0.2">
      <c r="A82" t="s">
        <v>485</v>
      </c>
      <c r="B82" s="13">
        <f>117000*(365/B81)</f>
        <v>42492.53731343284</v>
      </c>
      <c r="C82" s="13">
        <f t="shared" ref="C82:E82" si="4">117000*(365/C81)</f>
        <v>47661.830357142862</v>
      </c>
      <c r="D82" s="13">
        <f t="shared" si="4"/>
        <v>46418.47826086956</v>
      </c>
      <c r="E82" s="13">
        <f t="shared" si="4"/>
        <v>65801.232665639443</v>
      </c>
    </row>
    <row r="83" spans="1:5" x14ac:dyDescent="0.2">
      <c r="A83" t="s">
        <v>486</v>
      </c>
      <c r="B83" s="90">
        <f>C12</f>
        <v>1.4639844547863243</v>
      </c>
      <c r="C83" s="27">
        <f>E12</f>
        <v>1.4781758976923076</v>
      </c>
      <c r="D83" s="27">
        <f>G12</f>
        <v>1.4633179910256406</v>
      </c>
      <c r="E83" s="27">
        <f>I12</f>
        <v>2.2630817966666665</v>
      </c>
    </row>
    <row r="84" spans="1:5" x14ac:dyDescent="0.2">
      <c r="A84" t="s">
        <v>487</v>
      </c>
      <c r="B84" s="13">
        <f>(((C59*0.06*((1+0.06)^15))/(((1+0.06)^15)-1)))</f>
        <v>43325.327034705246</v>
      </c>
      <c r="C84" s="13">
        <f>(((E59*0.06*((1+0.06)^15))/(((1+0.06)^15)-1)))</f>
        <v>45138.351575802699</v>
      </c>
      <c r="D84" s="13">
        <f>(((G59*0.06*((1+0.06)^15))/(((1+0.06)^15)-1)))</f>
        <v>48361.506315531486</v>
      </c>
      <c r="E84" s="13">
        <f>(((I59*0.06*((1+0.06)^15))/(((1+0.06)^15)-1)))</f>
        <v>161171.92220603896</v>
      </c>
    </row>
    <row r="85" spans="1:5" x14ac:dyDescent="0.2">
      <c r="A85" t="s">
        <v>489</v>
      </c>
      <c r="B85" s="13">
        <f>0.03*B84</f>
        <v>1299.7598110411573</v>
      </c>
      <c r="C85" s="13">
        <f t="shared" ref="C85:E85" si="5">0.03*C84</f>
        <v>1354.150547274081</v>
      </c>
      <c r="D85" s="13">
        <f t="shared" si="5"/>
        <v>1450.8451894659445</v>
      </c>
      <c r="E85" s="13">
        <f t="shared" si="5"/>
        <v>4835.1576661811687</v>
      </c>
    </row>
    <row r="86" spans="1:5" x14ac:dyDescent="0.2">
      <c r="A86" t="s">
        <v>490</v>
      </c>
      <c r="B86" s="13">
        <f>(B83*B82)+B84+B85</f>
        <v>106833.50091703993</v>
      </c>
      <c r="C86" s="13">
        <f t="shared" ref="C86:E86" si="6">(C83*C82)+C84+C85</f>
        <v>116945.07099690491</v>
      </c>
      <c r="D86" s="13">
        <f t="shared" si="6"/>
        <v>117737.34586016044</v>
      </c>
      <c r="E86" s="13">
        <f t="shared" si="6"/>
        <v>314920.6517160568</v>
      </c>
    </row>
    <row r="87" spans="1:5" x14ac:dyDescent="0.2">
      <c r="A87" t="s">
        <v>492</v>
      </c>
      <c r="B87" s="13">
        <f>B82*0.86</f>
        <v>36543.582089552241</v>
      </c>
      <c r="C87" s="13">
        <f t="shared" ref="C87:E87" si="7">C82*0.86</f>
        <v>40989.174107142862</v>
      </c>
      <c r="D87" s="13">
        <f t="shared" si="7"/>
        <v>39919.891304347824</v>
      </c>
      <c r="E87" s="13">
        <f t="shared" si="7"/>
        <v>56589.060092449923</v>
      </c>
    </row>
    <row r="88" spans="1:5" x14ac:dyDescent="0.2">
      <c r="A88" t="s">
        <v>491</v>
      </c>
      <c r="B88" s="13">
        <f>B87*16</f>
        <v>584697.31343283586</v>
      </c>
      <c r="C88" s="13">
        <f t="shared" ref="C88:E88" si="8">C87*16</f>
        <v>655826.7857142858</v>
      </c>
      <c r="D88" s="13">
        <f t="shared" si="8"/>
        <v>638718.26086956519</v>
      </c>
      <c r="E88" s="13">
        <f t="shared" si="8"/>
        <v>905424.96147919877</v>
      </c>
    </row>
    <row r="89" spans="1:5" x14ac:dyDescent="0.2">
      <c r="A89" t="s">
        <v>493</v>
      </c>
      <c r="B89" s="77">
        <f>B88-B86</f>
        <v>477863.81251579593</v>
      </c>
      <c r="C89" s="77">
        <f t="shared" ref="C89:E89" si="9">C88-C86</f>
        <v>538881.71471738094</v>
      </c>
      <c r="D89" s="77">
        <f t="shared" si="9"/>
        <v>520980.91500940477</v>
      </c>
      <c r="E89" s="77">
        <f t="shared" si="9"/>
        <v>590504.30976314191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M855"/>
  <sheetViews>
    <sheetView workbookViewId="0">
      <selection activeCell="B16" sqref="B16"/>
    </sheetView>
  </sheetViews>
  <sheetFormatPr baseColWidth="10" defaultColWidth="11" defaultRowHeight="16" x14ac:dyDescent="0.2"/>
  <cols>
    <col min="1" max="1" width="27.5" customWidth="1"/>
    <col min="2" max="2" width="16.1640625" customWidth="1"/>
    <col min="3" max="3" width="17.1640625" customWidth="1"/>
    <col min="4" max="5" width="15" customWidth="1"/>
    <col min="6" max="6" width="16.1640625" customWidth="1"/>
    <col min="7" max="7" width="16.5" style="30" customWidth="1"/>
    <col min="8" max="8" width="15.33203125" style="33" customWidth="1"/>
    <col min="9" max="10" width="11" style="33"/>
    <col min="11" max="11" width="14.33203125" style="33" customWidth="1"/>
    <col min="12" max="12" width="10.6640625" style="33" customWidth="1"/>
    <col min="13" max="13" width="11" style="33"/>
  </cols>
  <sheetData>
    <row r="1" spans="1:13" ht="21" thickBot="1" x14ac:dyDescent="0.3">
      <c r="A1" s="14" t="s">
        <v>498</v>
      </c>
      <c r="B1" s="14"/>
      <c r="C1" s="14"/>
      <c r="D1" s="14"/>
      <c r="E1" s="80"/>
      <c r="F1" s="14"/>
      <c r="G1" s="29" t="s">
        <v>190</v>
      </c>
      <c r="H1" s="32" t="s">
        <v>139</v>
      </c>
      <c r="I1" s="32"/>
      <c r="J1" s="32"/>
      <c r="K1" s="32"/>
      <c r="L1" s="32"/>
      <c r="M1" s="32"/>
    </row>
    <row r="2" spans="1:13" ht="17" thickTop="1" x14ac:dyDescent="0.2">
      <c r="A2" t="s">
        <v>411</v>
      </c>
      <c r="B2">
        <f>'Salmon Growth (ONP)'!B4</f>
        <v>26000</v>
      </c>
      <c r="E2" s="11"/>
      <c r="G2"/>
      <c r="H2"/>
      <c r="I2"/>
      <c r="J2"/>
      <c r="K2"/>
      <c r="L2"/>
      <c r="M2"/>
    </row>
    <row r="3" spans="1:13" x14ac:dyDescent="0.2">
      <c r="A3" t="s">
        <v>410</v>
      </c>
      <c r="B3" s="40">
        <f>((B2*B6)-(B4*B5))/1000</f>
        <v>5194.8</v>
      </c>
      <c r="E3" s="11"/>
      <c r="G3"/>
      <c r="H3"/>
      <c r="I3"/>
      <c r="J3"/>
      <c r="K3"/>
      <c r="L3"/>
      <c r="M3"/>
    </row>
    <row r="4" spans="1:13" x14ac:dyDescent="0.2">
      <c r="A4" t="s">
        <v>311</v>
      </c>
      <c r="B4" s="13">
        <f>B2+(B12*B2)</f>
        <v>26000</v>
      </c>
      <c r="E4" s="11"/>
    </row>
    <row r="5" spans="1:13" x14ac:dyDescent="0.2">
      <c r="A5" t="s">
        <v>172</v>
      </c>
      <c r="B5">
        <v>0.2</v>
      </c>
      <c r="E5" s="11"/>
    </row>
    <row r="6" spans="1:13" x14ac:dyDescent="0.2">
      <c r="A6" t="s">
        <v>253</v>
      </c>
      <c r="B6">
        <f>Results!B3</f>
        <v>200</v>
      </c>
      <c r="E6" s="11"/>
    </row>
    <row r="7" spans="1:13" x14ac:dyDescent="0.2">
      <c r="A7" t="s">
        <v>63</v>
      </c>
      <c r="B7" t="s">
        <v>245</v>
      </c>
      <c r="E7" s="11"/>
    </row>
    <row r="8" spans="1:13" x14ac:dyDescent="0.2">
      <c r="A8" t="s">
        <v>262</v>
      </c>
      <c r="B8">
        <v>1.05</v>
      </c>
      <c r="E8" s="11"/>
    </row>
    <row r="9" spans="1:13" x14ac:dyDescent="0.2">
      <c r="A9" t="s">
        <v>263</v>
      </c>
      <c r="B9">
        <v>25</v>
      </c>
      <c r="E9" s="11"/>
    </row>
    <row r="10" spans="1:13" x14ac:dyDescent="0.2">
      <c r="A10" t="s">
        <v>265</v>
      </c>
      <c r="B10" s="13">
        <f>F15/B9</f>
        <v>208</v>
      </c>
      <c r="E10" s="11"/>
    </row>
    <row r="11" spans="1:13" x14ac:dyDescent="0.2">
      <c r="A11" t="s">
        <v>84</v>
      </c>
      <c r="B11">
        <v>1</v>
      </c>
      <c r="E11" s="11"/>
    </row>
    <row r="12" spans="1:13" x14ac:dyDescent="0.2">
      <c r="A12" t="s">
        <v>307</v>
      </c>
      <c r="B12">
        <v>0</v>
      </c>
      <c r="E12" s="11"/>
    </row>
    <row r="13" spans="1:13" x14ac:dyDescent="0.2">
      <c r="E13" s="11"/>
    </row>
    <row r="14" spans="1:13" ht="32" x14ac:dyDescent="0.2">
      <c r="A14" s="68" t="s">
        <v>257</v>
      </c>
      <c r="B14" s="68" t="s">
        <v>258</v>
      </c>
      <c r="C14" s="69"/>
      <c r="D14" s="69" t="s">
        <v>261</v>
      </c>
      <c r="E14" s="81"/>
      <c r="F14" s="69" t="s">
        <v>266</v>
      </c>
      <c r="G14" s="68" t="s">
        <v>256</v>
      </c>
      <c r="H14" s="68"/>
      <c r="I14" s="68"/>
      <c r="J14" s="68"/>
      <c r="K14" s="68"/>
      <c r="L14" s="68"/>
      <c r="M14" s="68"/>
    </row>
    <row r="15" spans="1:13" x14ac:dyDescent="0.2">
      <c r="A15" s="46">
        <f>A330</f>
        <v>0</v>
      </c>
      <c r="B15" s="46">
        <f>LOOKUP(B6, D17:D531,B17:B531)</f>
        <v>507</v>
      </c>
      <c r="C15" s="46"/>
      <c r="D15" s="47">
        <f>LOOKUP(B15,B17:B531,D17:D531)</f>
        <v>199.49390571865044</v>
      </c>
      <c r="E15" s="82"/>
      <c r="F15" s="47">
        <f>B6*B2/1000</f>
        <v>5200</v>
      </c>
      <c r="G15" s="47">
        <f>SUM(G17:G524)</f>
        <v>5234.6696764129219</v>
      </c>
      <c r="H15" s="47">
        <f>SUM(H17:H524)</f>
        <v>1512.8195364833364</v>
      </c>
      <c r="I15" s="47">
        <f>SUM(I17:I524)</f>
        <v>125.63207223391021</v>
      </c>
      <c r="J15" s="47">
        <f>SUM(J17:J524)</f>
        <v>84.801648757889396</v>
      </c>
      <c r="K15" s="47">
        <f>SUM(K17:K524)</f>
        <v>2722.0282317347219</v>
      </c>
      <c r="L15" s="47">
        <f>L524</f>
        <v>15.9354075240008</v>
      </c>
      <c r="M15" s="47">
        <f>M524</f>
        <v>50.196533700602515</v>
      </c>
    </row>
    <row r="16" spans="1:13" ht="31" thickBot="1" x14ac:dyDescent="0.25">
      <c r="A16" s="43" t="s">
        <v>206</v>
      </c>
      <c r="B16" s="43" t="s">
        <v>171</v>
      </c>
      <c r="C16" s="43" t="s">
        <v>285</v>
      </c>
      <c r="D16" s="26" t="s">
        <v>249</v>
      </c>
      <c r="E16" s="83" t="s">
        <v>472</v>
      </c>
      <c r="F16" s="43" t="s">
        <v>218</v>
      </c>
      <c r="G16" s="44" t="s">
        <v>252</v>
      </c>
      <c r="H16" s="45" t="s">
        <v>140</v>
      </c>
      <c r="I16" s="45" t="s">
        <v>166</v>
      </c>
      <c r="J16" s="45" t="s">
        <v>191</v>
      </c>
      <c r="K16" s="45" t="s">
        <v>192</v>
      </c>
      <c r="L16" s="45" t="s">
        <v>193</v>
      </c>
      <c r="M16" s="45" t="s">
        <v>145</v>
      </c>
    </row>
    <row r="17" spans="1:13" x14ac:dyDescent="0.2">
      <c r="A17" s="48"/>
      <c r="B17">
        <v>1</v>
      </c>
      <c r="C17">
        <f>'Temperature Data'!B5</f>
        <v>8.5500000000000007</v>
      </c>
      <c r="D17">
        <v>0.2</v>
      </c>
      <c r="E17" s="55">
        <f>(D18-D17)*$B$2</f>
        <v>243.17557151858153</v>
      </c>
      <c r="F17" s="13">
        <f t="shared" ref="F17:F80" si="0">D17*$B$2</f>
        <v>5200</v>
      </c>
      <c r="G17" s="31">
        <f>E17*$B$11/1000</f>
        <v>0.24317557151858155</v>
      </c>
      <c r="H17" s="34">
        <f t="shared" ref="H17:H80" si="1">G17*0.289</f>
        <v>7.0277740168870062E-2</v>
      </c>
      <c r="I17" s="34">
        <f t="shared" ref="I17:I80" si="2">G17*0.024</f>
        <v>5.8362137164459571E-3</v>
      </c>
      <c r="J17" s="34">
        <f t="shared" ref="J17:J80" si="3">G17*0.0162</f>
        <v>3.9394442586010211E-3</v>
      </c>
      <c r="K17" s="34">
        <f t="shared" ref="K17:K80" si="4">G17*0.52</f>
        <v>0.12645129718966241</v>
      </c>
      <c r="L17" s="34">
        <f t="shared" ref="L17:L80" si="5">G17*0.6</f>
        <v>0.14590534291114893</v>
      </c>
      <c r="M17" s="34">
        <f t="shared" ref="M17:M80" si="6">1.89*G17</f>
        <v>0.45960183017011907</v>
      </c>
    </row>
    <row r="18" spans="1:13" x14ac:dyDescent="0.2">
      <c r="A18" s="48"/>
      <c r="B18">
        <v>2</v>
      </c>
      <c r="C18">
        <f>'Temperature Data'!B6</f>
        <v>8.5500000000000007</v>
      </c>
      <c r="D18" s="27">
        <f t="shared" ref="D18:D81" si="7">((((D17)^(1/3))+($B$8*(C18/1000)))^3)</f>
        <v>0.20935290659686853</v>
      </c>
      <c r="E18" s="55">
        <f t="shared" ref="E18:E81" si="8">(D19-D18)*$B$2</f>
        <v>250.64112064386075</v>
      </c>
      <c r="F18" s="13">
        <f t="shared" si="0"/>
        <v>5443.1755715185818</v>
      </c>
      <c r="G18" s="31">
        <f t="shared" ref="G18:G81" si="9">E18*$B$11/1000</f>
        <v>0.25064112064386074</v>
      </c>
      <c r="H18" s="34">
        <f t="shared" si="1"/>
        <v>7.2435283866075742E-2</v>
      </c>
      <c r="I18" s="34">
        <f t="shared" si="2"/>
        <v>6.0153868954526575E-3</v>
      </c>
      <c r="J18" s="34">
        <f t="shared" si="3"/>
        <v>4.0603861544305439E-3</v>
      </c>
      <c r="K18" s="34">
        <f t="shared" si="4"/>
        <v>0.1303333827348076</v>
      </c>
      <c r="L18" s="34">
        <f t="shared" si="5"/>
        <v>0.15038467238631645</v>
      </c>
      <c r="M18" s="34">
        <f t="shared" si="6"/>
        <v>0.47371171801689677</v>
      </c>
    </row>
    <row r="19" spans="1:13" x14ac:dyDescent="0.2">
      <c r="A19" s="48"/>
      <c r="B19">
        <v>3</v>
      </c>
      <c r="C19">
        <f>'Temperature Data'!B7</f>
        <v>8.5500000000000007</v>
      </c>
      <c r="D19" s="27">
        <f t="shared" si="7"/>
        <v>0.21899294969855548</v>
      </c>
      <c r="E19" s="55">
        <f t="shared" si="8"/>
        <v>258.21954296968863</v>
      </c>
      <c r="F19" s="13">
        <f t="shared" si="0"/>
        <v>5693.8166921624425</v>
      </c>
      <c r="G19" s="31">
        <f t="shared" si="9"/>
        <v>0.25821954296968863</v>
      </c>
      <c r="H19" s="34">
        <f t="shared" si="1"/>
        <v>7.4625447918240009E-2</v>
      </c>
      <c r="I19" s="34">
        <f t="shared" si="2"/>
        <v>6.1972690312725271E-3</v>
      </c>
      <c r="J19" s="34">
        <f t="shared" si="3"/>
        <v>4.183156596108956E-3</v>
      </c>
      <c r="K19" s="34">
        <f t="shared" si="4"/>
        <v>0.13427416234423808</v>
      </c>
      <c r="L19" s="34">
        <f t="shared" si="5"/>
        <v>0.15493172578181316</v>
      </c>
      <c r="M19" s="34">
        <f t="shared" si="6"/>
        <v>0.48803493621271149</v>
      </c>
    </row>
    <row r="20" spans="1:13" x14ac:dyDescent="0.2">
      <c r="A20" s="48"/>
      <c r="B20">
        <v>4</v>
      </c>
      <c r="C20">
        <f>'Temperature Data'!B8</f>
        <v>8.5500000000000007</v>
      </c>
      <c r="D20" s="27">
        <f t="shared" si="7"/>
        <v>0.22892447058200505</v>
      </c>
      <c r="E20" s="55">
        <f t="shared" si="8"/>
        <v>265.91083849606451</v>
      </c>
      <c r="F20" s="13">
        <f t="shared" si="0"/>
        <v>5952.036235132131</v>
      </c>
      <c r="G20" s="31">
        <f t="shared" si="9"/>
        <v>0.26591083849606451</v>
      </c>
      <c r="H20" s="34">
        <f t="shared" si="1"/>
        <v>7.6848232325362642E-2</v>
      </c>
      <c r="I20" s="34">
        <f t="shared" si="2"/>
        <v>6.3818601239055486E-3</v>
      </c>
      <c r="J20" s="34">
        <f t="shared" si="3"/>
        <v>4.3077555836362452E-3</v>
      </c>
      <c r="K20" s="34">
        <f t="shared" si="4"/>
        <v>0.13827363601795356</v>
      </c>
      <c r="L20" s="34">
        <f t="shared" si="5"/>
        <v>0.15954650309763871</v>
      </c>
      <c r="M20" s="34">
        <f t="shared" si="6"/>
        <v>0.50257148475756186</v>
      </c>
    </row>
    <row r="21" spans="1:13" x14ac:dyDescent="0.2">
      <c r="A21" s="48"/>
      <c r="B21">
        <v>5</v>
      </c>
      <c r="C21">
        <f>'Temperature Data'!B9</f>
        <v>8.5500000000000007</v>
      </c>
      <c r="D21" s="27">
        <f t="shared" si="7"/>
        <v>0.23915181052416137</v>
      </c>
      <c r="E21" s="55">
        <f t="shared" si="8"/>
        <v>273.71500722298833</v>
      </c>
      <c r="F21" s="13">
        <f t="shared" si="0"/>
        <v>6217.9470736281955</v>
      </c>
      <c r="G21" s="31">
        <f t="shared" si="9"/>
        <v>0.27371500722298836</v>
      </c>
      <c r="H21" s="34">
        <f t="shared" si="1"/>
        <v>7.9103637087443626E-2</v>
      </c>
      <c r="I21" s="34">
        <f t="shared" si="2"/>
        <v>6.5691601733517211E-3</v>
      </c>
      <c r="J21" s="34">
        <f t="shared" si="3"/>
        <v>4.4341831170124114E-3</v>
      </c>
      <c r="K21" s="34">
        <f t="shared" si="4"/>
        <v>0.14233180375595395</v>
      </c>
      <c r="L21" s="34">
        <f t="shared" si="5"/>
        <v>0.164229004333793</v>
      </c>
      <c r="M21" s="34">
        <f t="shared" si="6"/>
        <v>0.51732136365144799</v>
      </c>
    </row>
    <row r="22" spans="1:13" x14ac:dyDescent="0.2">
      <c r="A22" s="48"/>
      <c r="B22">
        <v>6</v>
      </c>
      <c r="C22">
        <f>'Temperature Data'!B10</f>
        <v>8.5500000000000007</v>
      </c>
      <c r="D22" s="27">
        <f t="shared" si="7"/>
        <v>0.24967931080196862</v>
      </c>
      <c r="E22" s="55">
        <f t="shared" si="8"/>
        <v>281.6320491504602</v>
      </c>
      <c r="F22" s="13">
        <f t="shared" si="0"/>
        <v>6491.6620808511843</v>
      </c>
      <c r="G22" s="31">
        <f t="shared" si="9"/>
        <v>0.2816320491504602</v>
      </c>
      <c r="H22" s="34">
        <f t="shared" si="1"/>
        <v>8.139166220448299E-2</v>
      </c>
      <c r="I22" s="34">
        <f t="shared" si="2"/>
        <v>6.7591691796110446E-3</v>
      </c>
      <c r="J22" s="34">
        <f t="shared" si="3"/>
        <v>4.5624391962374548E-3</v>
      </c>
      <c r="K22" s="34">
        <f t="shared" si="4"/>
        <v>0.14644866555823929</v>
      </c>
      <c r="L22" s="34">
        <f t="shared" si="5"/>
        <v>0.16897922949027611</v>
      </c>
      <c r="M22" s="34">
        <f t="shared" si="6"/>
        <v>0.5322845728943697</v>
      </c>
    </row>
    <row r="23" spans="1:13" x14ac:dyDescent="0.2">
      <c r="A23" s="48"/>
      <c r="B23">
        <v>7</v>
      </c>
      <c r="C23">
        <f>'Temperature Data'!B11</f>
        <v>8.5500000000000007</v>
      </c>
      <c r="D23" s="27">
        <f t="shared" si="7"/>
        <v>0.26051131269237093</v>
      </c>
      <c r="E23" s="55">
        <f t="shared" si="8"/>
        <v>289.66196427848143</v>
      </c>
      <c r="F23" s="13">
        <f t="shared" si="0"/>
        <v>6773.2941300016446</v>
      </c>
      <c r="G23" s="31">
        <f t="shared" si="9"/>
        <v>0.28966196427848145</v>
      </c>
      <c r="H23" s="34">
        <f t="shared" si="1"/>
        <v>8.3712307676481135E-2</v>
      </c>
      <c r="I23" s="34">
        <f t="shared" si="2"/>
        <v>6.9518871426835554E-3</v>
      </c>
      <c r="J23" s="34">
        <f t="shared" si="3"/>
        <v>4.6925238213113996E-3</v>
      </c>
      <c r="K23" s="34">
        <f t="shared" si="4"/>
        <v>0.15062422142481036</v>
      </c>
      <c r="L23" s="34">
        <f t="shared" si="5"/>
        <v>0.17379717856708887</v>
      </c>
      <c r="M23" s="34">
        <f t="shared" si="6"/>
        <v>0.54746111248632989</v>
      </c>
    </row>
    <row r="24" spans="1:13" x14ac:dyDescent="0.2">
      <c r="A24" s="48"/>
      <c r="B24">
        <v>8</v>
      </c>
      <c r="C24">
        <f>'Temperature Data'!B12</f>
        <v>8.5500000000000007</v>
      </c>
      <c r="D24" s="27">
        <f t="shared" si="7"/>
        <v>0.27165215747231253</v>
      </c>
      <c r="E24" s="55">
        <f t="shared" si="8"/>
        <v>297.80475260704708</v>
      </c>
      <c r="F24" s="13">
        <f t="shared" si="0"/>
        <v>7062.9560942801254</v>
      </c>
      <c r="G24" s="31">
        <f t="shared" si="9"/>
        <v>0.29780475260704709</v>
      </c>
      <c r="H24" s="34">
        <f t="shared" si="1"/>
        <v>8.6065573503436604E-2</v>
      </c>
      <c r="I24" s="34">
        <f t="shared" si="2"/>
        <v>7.1473140625691305E-3</v>
      </c>
      <c r="J24" s="34">
        <f t="shared" si="3"/>
        <v>4.8244369922341625E-3</v>
      </c>
      <c r="K24" s="34">
        <f t="shared" si="4"/>
        <v>0.1548584713556645</v>
      </c>
      <c r="L24" s="34">
        <f t="shared" si="5"/>
        <v>0.17868285156422825</v>
      </c>
      <c r="M24" s="34">
        <f t="shared" si="6"/>
        <v>0.56285098242731901</v>
      </c>
    </row>
    <row r="25" spans="1:13" x14ac:dyDescent="0.2">
      <c r="A25" s="48"/>
      <c r="B25">
        <v>9</v>
      </c>
      <c r="C25">
        <f>'Temperature Data'!B13</f>
        <v>8.5500000000000007</v>
      </c>
      <c r="D25" s="27">
        <f t="shared" si="7"/>
        <v>0.28310618641873742</v>
      </c>
      <c r="E25" s="55">
        <f t="shared" si="8"/>
        <v>306.06041413616356</v>
      </c>
      <c r="F25" s="13">
        <f t="shared" si="0"/>
        <v>7360.7608468871731</v>
      </c>
      <c r="G25" s="31">
        <f t="shared" si="9"/>
        <v>0.30606041413616358</v>
      </c>
      <c r="H25" s="34">
        <f t="shared" si="1"/>
        <v>8.8451459685351272E-2</v>
      </c>
      <c r="I25" s="34">
        <f t="shared" si="2"/>
        <v>7.345449939267926E-3</v>
      </c>
      <c r="J25" s="34">
        <f t="shared" si="3"/>
        <v>4.9581787090058494E-3</v>
      </c>
      <c r="K25" s="34">
        <f t="shared" si="4"/>
        <v>0.15915141535080507</v>
      </c>
      <c r="L25" s="34">
        <f t="shared" si="5"/>
        <v>0.18363624848169816</v>
      </c>
      <c r="M25" s="34">
        <f t="shared" si="6"/>
        <v>0.57845418271734916</v>
      </c>
    </row>
    <row r="26" spans="1:13" x14ac:dyDescent="0.2">
      <c r="A26" s="48"/>
      <c r="B26">
        <v>10</v>
      </c>
      <c r="C26">
        <f>'Temperature Data'!B14</f>
        <v>8.5500000000000007</v>
      </c>
      <c r="D26" s="27">
        <f t="shared" si="7"/>
        <v>0.29487774080858986</v>
      </c>
      <c r="E26" s="55">
        <f t="shared" si="8"/>
        <v>314.42894886582951</v>
      </c>
      <c r="F26" s="13">
        <f t="shared" si="0"/>
        <v>7666.8212610233368</v>
      </c>
      <c r="G26" s="31">
        <f t="shared" si="9"/>
        <v>0.31442894886582951</v>
      </c>
      <c r="H26" s="34">
        <f t="shared" si="1"/>
        <v>9.0869966222224721E-2</v>
      </c>
      <c r="I26" s="34">
        <f t="shared" si="2"/>
        <v>7.546294772779908E-3</v>
      </c>
      <c r="J26" s="34">
        <f t="shared" si="3"/>
        <v>5.0937489716264377E-3</v>
      </c>
      <c r="K26" s="34">
        <f t="shared" si="4"/>
        <v>0.16350305341023136</v>
      </c>
      <c r="L26" s="34">
        <f t="shared" si="5"/>
        <v>0.1886573693194977</v>
      </c>
      <c r="M26" s="34">
        <f t="shared" si="6"/>
        <v>0.59427071335641768</v>
      </c>
    </row>
    <row r="27" spans="1:13" x14ac:dyDescent="0.2">
      <c r="A27" s="48"/>
      <c r="B27">
        <v>11</v>
      </c>
      <c r="C27">
        <f>'Temperature Data'!B15</f>
        <v>8.5500000000000007</v>
      </c>
      <c r="D27" s="27">
        <f t="shared" si="7"/>
        <v>0.30697116191881407</v>
      </c>
      <c r="E27" s="55">
        <f t="shared" si="8"/>
        <v>322.9103567960405</v>
      </c>
      <c r="F27" s="13">
        <f t="shared" si="0"/>
        <v>7981.2502098891655</v>
      </c>
      <c r="G27" s="31">
        <f t="shared" si="9"/>
        <v>0.32291035679604052</v>
      </c>
      <c r="H27" s="34">
        <f t="shared" si="1"/>
        <v>9.3321093114055703E-2</v>
      </c>
      <c r="I27" s="34">
        <f t="shared" si="2"/>
        <v>7.7498485631049725E-3</v>
      </c>
      <c r="J27" s="34">
        <f t="shared" si="3"/>
        <v>5.2311477800958562E-3</v>
      </c>
      <c r="K27" s="34">
        <f t="shared" si="4"/>
        <v>0.16791338553394108</v>
      </c>
      <c r="L27" s="34">
        <f t="shared" si="5"/>
        <v>0.1937462140776243</v>
      </c>
      <c r="M27" s="34">
        <f t="shared" si="6"/>
        <v>0.61030057434451657</v>
      </c>
    </row>
    <row r="28" spans="1:13" x14ac:dyDescent="0.2">
      <c r="A28" s="48"/>
      <c r="B28">
        <v>12</v>
      </c>
      <c r="C28">
        <f>'Temperature Data'!B16</f>
        <v>8.5500000000000007</v>
      </c>
      <c r="D28" s="27">
        <f t="shared" si="7"/>
        <v>0.31939079102635409</v>
      </c>
      <c r="E28" s="55">
        <f t="shared" si="8"/>
        <v>331.50463792680239</v>
      </c>
      <c r="F28" s="13">
        <f t="shared" si="0"/>
        <v>8304.1605666852065</v>
      </c>
      <c r="G28" s="31">
        <f t="shared" si="9"/>
        <v>0.3315046379268024</v>
      </c>
      <c r="H28" s="34">
        <f t="shared" si="1"/>
        <v>9.5804840360845883E-2</v>
      </c>
      <c r="I28" s="34">
        <f t="shared" si="2"/>
        <v>7.9561113102432583E-3</v>
      </c>
      <c r="J28" s="34">
        <f t="shared" si="3"/>
        <v>5.3703751344141987E-3</v>
      </c>
      <c r="K28" s="34">
        <f t="shared" si="4"/>
        <v>0.17238241172193725</v>
      </c>
      <c r="L28" s="34">
        <f t="shared" si="5"/>
        <v>0.19890278275608145</v>
      </c>
      <c r="M28" s="34">
        <f t="shared" si="6"/>
        <v>0.62654376568165648</v>
      </c>
    </row>
    <row r="29" spans="1:13" x14ac:dyDescent="0.2">
      <c r="A29" s="48"/>
      <c r="B29">
        <v>13</v>
      </c>
      <c r="C29">
        <f>'Temperature Data'!B17</f>
        <v>8.5500000000000007</v>
      </c>
      <c r="D29" s="27">
        <f t="shared" si="7"/>
        <v>0.33214096940815419</v>
      </c>
      <c r="E29" s="55">
        <f t="shared" si="8"/>
        <v>340.21179225810937</v>
      </c>
      <c r="F29" s="13">
        <f t="shared" si="0"/>
        <v>8635.6652046120089</v>
      </c>
      <c r="G29" s="31">
        <f t="shared" si="9"/>
        <v>0.34021179225810938</v>
      </c>
      <c r="H29" s="34">
        <f t="shared" si="1"/>
        <v>9.832120796259361E-2</v>
      </c>
      <c r="I29" s="34">
        <f t="shared" si="2"/>
        <v>8.1650830141946247E-3</v>
      </c>
      <c r="J29" s="34">
        <f t="shared" si="3"/>
        <v>5.5114310345813714E-3</v>
      </c>
      <c r="K29" s="34">
        <f t="shared" si="4"/>
        <v>0.17691013197421687</v>
      </c>
      <c r="L29" s="34">
        <f t="shared" si="5"/>
        <v>0.20412707535486563</v>
      </c>
      <c r="M29" s="34">
        <f t="shared" si="6"/>
        <v>0.64300028736782666</v>
      </c>
    </row>
    <row r="30" spans="1:13" x14ac:dyDescent="0.2">
      <c r="A30" s="48"/>
      <c r="B30">
        <v>14</v>
      </c>
      <c r="C30">
        <f>'Temperature Data'!B18</f>
        <v>8.5500000000000007</v>
      </c>
      <c r="D30" s="27">
        <f t="shared" si="7"/>
        <v>0.34522603834115839</v>
      </c>
      <c r="E30" s="55">
        <f t="shared" si="8"/>
        <v>349.03181978996577</v>
      </c>
      <c r="F30" s="13">
        <f t="shared" si="0"/>
        <v>8975.8769968701181</v>
      </c>
      <c r="G30" s="31">
        <f t="shared" si="9"/>
        <v>0.34903181978996578</v>
      </c>
      <c r="H30" s="34">
        <f t="shared" si="1"/>
        <v>0.1008701959193001</v>
      </c>
      <c r="I30" s="34">
        <f t="shared" si="2"/>
        <v>8.3767636749591794E-3</v>
      </c>
      <c r="J30" s="34">
        <f t="shared" si="3"/>
        <v>5.6543154805974456E-3</v>
      </c>
      <c r="K30" s="34">
        <f t="shared" si="4"/>
        <v>0.18149654629078221</v>
      </c>
      <c r="L30" s="34">
        <f t="shared" si="5"/>
        <v>0.20941909187397947</v>
      </c>
      <c r="M30" s="34">
        <f t="shared" si="6"/>
        <v>0.65967013940303532</v>
      </c>
    </row>
    <row r="31" spans="1:13" x14ac:dyDescent="0.2">
      <c r="A31" s="48"/>
      <c r="B31">
        <v>15</v>
      </c>
      <c r="C31">
        <f>'Temperature Data'!B19</f>
        <v>8.5500000000000007</v>
      </c>
      <c r="D31" s="27">
        <f t="shared" si="7"/>
        <v>0.35865033910231092</v>
      </c>
      <c r="E31" s="55">
        <f t="shared" si="8"/>
        <v>357.96472052237016</v>
      </c>
      <c r="F31" s="13">
        <f t="shared" si="0"/>
        <v>9324.9088166600832</v>
      </c>
      <c r="G31" s="31">
        <f t="shared" si="9"/>
        <v>0.35796472052237016</v>
      </c>
      <c r="H31" s="34">
        <f t="shared" si="1"/>
        <v>0.10345180423096496</v>
      </c>
      <c r="I31" s="34">
        <f t="shared" si="2"/>
        <v>8.5911532925368843E-3</v>
      </c>
      <c r="J31" s="34">
        <f t="shared" si="3"/>
        <v>5.7990284724623959E-3</v>
      </c>
      <c r="K31" s="34">
        <f t="shared" si="4"/>
        <v>0.18614165467163249</v>
      </c>
      <c r="L31" s="34">
        <f t="shared" si="5"/>
        <v>0.2147788323134221</v>
      </c>
      <c r="M31" s="34">
        <f t="shared" si="6"/>
        <v>0.67655332178727956</v>
      </c>
    </row>
    <row r="32" spans="1:13" x14ac:dyDescent="0.2">
      <c r="A32" s="48"/>
      <c r="B32">
        <v>16</v>
      </c>
      <c r="C32">
        <f>'Temperature Data'!B20</f>
        <v>8.5500000000000007</v>
      </c>
      <c r="D32" s="27">
        <f t="shared" si="7"/>
        <v>0.37241821296855593</v>
      </c>
      <c r="E32" s="55">
        <f t="shared" si="8"/>
        <v>367.01049445532254</v>
      </c>
      <c r="F32" s="13">
        <f t="shared" si="0"/>
        <v>9682.873537182455</v>
      </c>
      <c r="G32" s="31">
        <f t="shared" si="9"/>
        <v>0.36701049445532252</v>
      </c>
      <c r="H32" s="34">
        <f t="shared" si="1"/>
        <v>0.1060660328975882</v>
      </c>
      <c r="I32" s="34">
        <f t="shared" si="2"/>
        <v>8.808251866927741E-3</v>
      </c>
      <c r="J32" s="34">
        <f t="shared" si="3"/>
        <v>5.9455700101762243E-3</v>
      </c>
      <c r="K32" s="34">
        <f t="shared" si="4"/>
        <v>0.19084545711676773</v>
      </c>
      <c r="L32" s="34">
        <f t="shared" si="5"/>
        <v>0.2202062966731935</v>
      </c>
      <c r="M32" s="34">
        <f t="shared" si="6"/>
        <v>0.69364983452055951</v>
      </c>
    </row>
    <row r="33" spans="1:13" x14ac:dyDescent="0.2">
      <c r="A33" s="48"/>
      <c r="B33">
        <v>17</v>
      </c>
      <c r="C33">
        <f>'Temperature Data'!B21</f>
        <v>8.5500000000000007</v>
      </c>
      <c r="D33" s="27">
        <f t="shared" si="7"/>
        <v>0.38653400121683756</v>
      </c>
      <c r="E33" s="55">
        <f t="shared" si="8"/>
        <v>376.16914158882287</v>
      </c>
      <c r="F33" s="13">
        <f t="shared" si="0"/>
        <v>10049.884031637777</v>
      </c>
      <c r="G33" s="31">
        <f t="shared" si="9"/>
        <v>0.37616914158882286</v>
      </c>
      <c r="H33" s="34">
        <f t="shared" si="1"/>
        <v>0.10871288191916979</v>
      </c>
      <c r="I33" s="34">
        <f t="shared" si="2"/>
        <v>9.0280593981317495E-3</v>
      </c>
      <c r="J33" s="34">
        <f t="shared" si="3"/>
        <v>6.0939400937389298E-3</v>
      </c>
      <c r="K33" s="34">
        <f t="shared" si="4"/>
        <v>0.19560795362618791</v>
      </c>
      <c r="L33" s="34">
        <f t="shared" si="5"/>
        <v>0.2257014849532937</v>
      </c>
      <c r="M33" s="34">
        <f t="shared" si="6"/>
        <v>0.71095967760287515</v>
      </c>
    </row>
    <row r="34" spans="1:13" x14ac:dyDescent="0.2">
      <c r="A34" s="48"/>
      <c r="B34">
        <v>18</v>
      </c>
      <c r="C34">
        <f>'Temperature Data'!B22</f>
        <v>8.5500000000000007</v>
      </c>
      <c r="D34" s="27">
        <f t="shared" si="7"/>
        <v>0.40100204512409998</v>
      </c>
      <c r="E34" s="55">
        <f t="shared" si="8"/>
        <v>385.44066192287261</v>
      </c>
      <c r="F34" s="13">
        <f t="shared" si="0"/>
        <v>10426.053173226599</v>
      </c>
      <c r="G34" s="31">
        <f t="shared" si="9"/>
        <v>0.38544066192287263</v>
      </c>
      <c r="H34" s="34">
        <f t="shared" si="1"/>
        <v>0.11139235129571018</v>
      </c>
      <c r="I34" s="34">
        <f t="shared" si="2"/>
        <v>9.2505758861489429E-3</v>
      </c>
      <c r="J34" s="34">
        <f t="shared" si="3"/>
        <v>6.2441387231505366E-3</v>
      </c>
      <c r="K34" s="34">
        <f t="shared" si="4"/>
        <v>0.20042914419989377</v>
      </c>
      <c r="L34" s="34">
        <f t="shared" si="5"/>
        <v>0.23126439715372357</v>
      </c>
      <c r="M34" s="34">
        <f t="shared" si="6"/>
        <v>0.72848285103422927</v>
      </c>
    </row>
    <row r="35" spans="1:13" x14ac:dyDescent="0.2">
      <c r="A35" s="48"/>
      <c r="B35">
        <v>19</v>
      </c>
      <c r="C35">
        <f>'Temperature Data'!B23</f>
        <v>8.5500000000000007</v>
      </c>
      <c r="D35" s="27">
        <f t="shared" si="7"/>
        <v>0.41582668596728739</v>
      </c>
      <c r="E35" s="55">
        <f t="shared" si="8"/>
        <v>394.82505545746892</v>
      </c>
      <c r="F35" s="13">
        <f t="shared" si="0"/>
        <v>10811.493835149473</v>
      </c>
      <c r="G35" s="31">
        <f t="shared" si="9"/>
        <v>0.39482505545746893</v>
      </c>
      <c r="H35" s="34">
        <f t="shared" si="1"/>
        <v>0.11410444102720851</v>
      </c>
      <c r="I35" s="34">
        <f t="shared" si="2"/>
        <v>9.4758013309792551E-3</v>
      </c>
      <c r="J35" s="34">
        <f t="shared" si="3"/>
        <v>6.3961658984109963E-3</v>
      </c>
      <c r="K35" s="34">
        <f t="shared" si="4"/>
        <v>0.20530902883788385</v>
      </c>
      <c r="L35" s="34">
        <f t="shared" si="5"/>
        <v>0.23689503327448136</v>
      </c>
      <c r="M35" s="34">
        <f t="shared" si="6"/>
        <v>0.74621935481461621</v>
      </c>
    </row>
    <row r="36" spans="1:13" x14ac:dyDescent="0.2">
      <c r="A36" s="48"/>
      <c r="B36">
        <v>20</v>
      </c>
      <c r="C36">
        <f>'Temperature Data'!B24</f>
        <v>8.5500000000000007</v>
      </c>
      <c r="D36" s="27">
        <f t="shared" si="7"/>
        <v>0.43101226502334389</v>
      </c>
      <c r="E36" s="55">
        <f t="shared" si="8"/>
        <v>404.32232219261323</v>
      </c>
      <c r="F36" s="13">
        <f t="shared" si="0"/>
        <v>11206.318890606941</v>
      </c>
      <c r="G36" s="31">
        <f t="shared" si="9"/>
        <v>0.40432232219261321</v>
      </c>
      <c r="H36" s="34">
        <f t="shared" si="1"/>
        <v>0.11684915111366521</v>
      </c>
      <c r="I36" s="34">
        <f t="shared" si="2"/>
        <v>9.7037357326227175E-3</v>
      </c>
      <c r="J36" s="34">
        <f t="shared" si="3"/>
        <v>6.550021619520334E-3</v>
      </c>
      <c r="K36" s="34">
        <f t="shared" si="4"/>
        <v>0.21024760754015887</v>
      </c>
      <c r="L36" s="34">
        <f t="shared" si="5"/>
        <v>0.24259339331556792</v>
      </c>
      <c r="M36" s="34">
        <f t="shared" si="6"/>
        <v>0.76416918894403896</v>
      </c>
    </row>
    <row r="37" spans="1:13" x14ac:dyDescent="0.2">
      <c r="A37" s="48"/>
      <c r="B37">
        <v>21</v>
      </c>
      <c r="C37">
        <f>'Temperature Data'!B25</f>
        <v>8.5500000000000007</v>
      </c>
      <c r="D37" s="27">
        <f t="shared" si="7"/>
        <v>0.44656312356921363</v>
      </c>
      <c r="E37" s="55">
        <f t="shared" si="8"/>
        <v>413.9324621283069</v>
      </c>
      <c r="F37" s="13">
        <f t="shared" si="0"/>
        <v>11610.641212799554</v>
      </c>
      <c r="G37" s="31">
        <f t="shared" si="9"/>
        <v>0.41393246212830692</v>
      </c>
      <c r="H37" s="34">
        <f t="shared" si="1"/>
        <v>0.1196264815550807</v>
      </c>
      <c r="I37" s="34">
        <f t="shared" si="2"/>
        <v>9.9343790910793664E-3</v>
      </c>
      <c r="J37" s="34">
        <f t="shared" si="3"/>
        <v>6.7057058864785721E-3</v>
      </c>
      <c r="K37" s="34">
        <f t="shared" si="4"/>
        <v>0.21524488030671959</v>
      </c>
      <c r="L37" s="34">
        <f t="shared" si="5"/>
        <v>0.24835947727698415</v>
      </c>
      <c r="M37" s="34">
        <f t="shared" si="6"/>
        <v>0.78233235342250007</v>
      </c>
    </row>
    <row r="38" spans="1:13" x14ac:dyDescent="0.2">
      <c r="A38" s="48"/>
      <c r="B38">
        <v>22</v>
      </c>
      <c r="C38">
        <f>'Temperature Data'!B26</f>
        <v>8.5500000000000007</v>
      </c>
      <c r="D38" s="27">
        <f t="shared" si="7"/>
        <v>0.46248360288184082</v>
      </c>
      <c r="E38" s="55">
        <f t="shared" si="8"/>
        <v>423.65547526454719</v>
      </c>
      <c r="F38" s="13">
        <f t="shared" si="0"/>
        <v>12024.57367492786</v>
      </c>
      <c r="G38" s="31">
        <f t="shared" si="9"/>
        <v>0.42365547526454717</v>
      </c>
      <c r="H38" s="34">
        <f t="shared" si="1"/>
        <v>0.12243643235145413</v>
      </c>
      <c r="I38" s="34">
        <f t="shared" si="2"/>
        <v>1.0167731406349132E-2</v>
      </c>
      <c r="J38" s="34">
        <f t="shared" si="3"/>
        <v>6.863218699285664E-3</v>
      </c>
      <c r="K38" s="34">
        <f t="shared" si="4"/>
        <v>0.22030084713756454</v>
      </c>
      <c r="L38" s="34">
        <f t="shared" si="5"/>
        <v>0.2541932851587283</v>
      </c>
      <c r="M38" s="34">
        <f t="shared" si="6"/>
        <v>0.80070884824999411</v>
      </c>
    </row>
    <row r="39" spans="1:13" x14ac:dyDescent="0.2">
      <c r="A39" s="48"/>
      <c r="B39">
        <v>23</v>
      </c>
      <c r="C39">
        <f>'Temperature Data'!B27</f>
        <v>8.5500000000000007</v>
      </c>
      <c r="D39" s="27">
        <f t="shared" si="7"/>
        <v>0.47877804423816955</v>
      </c>
      <c r="E39" s="55">
        <f t="shared" si="8"/>
        <v>433.49136160133685</v>
      </c>
      <c r="F39" s="13">
        <f t="shared" si="0"/>
        <v>12448.229150192408</v>
      </c>
      <c r="G39" s="31">
        <f t="shared" si="9"/>
        <v>0.43349136160133683</v>
      </c>
      <c r="H39" s="34">
        <f t="shared" si="1"/>
        <v>0.12527900350278634</v>
      </c>
      <c r="I39" s="34">
        <f t="shared" si="2"/>
        <v>1.0403792678432085E-2</v>
      </c>
      <c r="J39" s="34">
        <f t="shared" si="3"/>
        <v>7.0225600579416564E-3</v>
      </c>
      <c r="K39" s="34">
        <f t="shared" si="4"/>
        <v>0.22541550803269517</v>
      </c>
      <c r="L39" s="34">
        <f t="shared" si="5"/>
        <v>0.26009481696080211</v>
      </c>
      <c r="M39" s="34">
        <f t="shared" si="6"/>
        <v>0.81929867342652662</v>
      </c>
    </row>
    <row r="40" spans="1:13" x14ac:dyDescent="0.2">
      <c r="A40" s="48"/>
      <c r="B40">
        <v>24</v>
      </c>
      <c r="C40">
        <f>'Temperature Data'!B28</f>
        <v>8.5500000000000007</v>
      </c>
      <c r="D40" s="27">
        <f t="shared" si="7"/>
        <v>0.49545078891514405</v>
      </c>
      <c r="E40" s="55">
        <f t="shared" si="8"/>
        <v>443.4401211386745</v>
      </c>
      <c r="F40" s="13">
        <f t="shared" si="0"/>
        <v>12881.720511793745</v>
      </c>
      <c r="G40" s="31">
        <f t="shared" si="9"/>
        <v>0.44344012113867448</v>
      </c>
      <c r="H40" s="34">
        <f t="shared" si="1"/>
        <v>0.1281541950090769</v>
      </c>
      <c r="I40" s="34">
        <f t="shared" si="2"/>
        <v>1.0642562907328188E-2</v>
      </c>
      <c r="J40" s="34">
        <f t="shared" si="3"/>
        <v>7.1837299624465259E-3</v>
      </c>
      <c r="K40" s="34">
        <f t="shared" si="4"/>
        <v>0.23058886299211073</v>
      </c>
      <c r="L40" s="34">
        <f t="shared" si="5"/>
        <v>0.2660640726832047</v>
      </c>
      <c r="M40" s="34">
        <f t="shared" si="6"/>
        <v>0.83810182895209473</v>
      </c>
    </row>
    <row r="41" spans="1:13" x14ac:dyDescent="0.2">
      <c r="A41" s="48"/>
      <c r="B41">
        <v>25</v>
      </c>
      <c r="C41">
        <f>'Temperature Data'!B29</f>
        <v>8.5500000000000007</v>
      </c>
      <c r="D41" s="27">
        <f t="shared" si="7"/>
        <v>0.51250617818970845</v>
      </c>
      <c r="E41" s="55">
        <f t="shared" si="8"/>
        <v>453.50175387655867</v>
      </c>
      <c r="F41" s="13">
        <f t="shared" si="0"/>
        <v>13325.16063293242</v>
      </c>
      <c r="G41" s="31">
        <f t="shared" si="9"/>
        <v>0.45350175387655867</v>
      </c>
      <c r="H41" s="34">
        <f t="shared" si="1"/>
        <v>0.13106200687032543</v>
      </c>
      <c r="I41" s="34">
        <f t="shared" si="2"/>
        <v>1.0884042093037408E-2</v>
      </c>
      <c r="J41" s="34">
        <f t="shared" si="3"/>
        <v>7.34672841280025E-3</v>
      </c>
      <c r="K41" s="34">
        <f t="shared" si="4"/>
        <v>0.23582091201581051</v>
      </c>
      <c r="L41" s="34">
        <f t="shared" si="5"/>
        <v>0.27210105232593518</v>
      </c>
      <c r="M41" s="34">
        <f t="shared" si="6"/>
        <v>0.85711831482669587</v>
      </c>
    </row>
    <row r="42" spans="1:13" x14ac:dyDescent="0.2">
      <c r="A42" s="48"/>
      <c r="B42">
        <v>26</v>
      </c>
      <c r="C42">
        <f>'Temperature Data'!B30</f>
        <v>8.5500000000000007</v>
      </c>
      <c r="D42" s="27">
        <f t="shared" si="7"/>
        <v>0.52994855333880686</v>
      </c>
      <c r="E42" s="55">
        <f t="shared" si="8"/>
        <v>463.67625981499083</v>
      </c>
      <c r="F42" s="13">
        <f t="shared" si="0"/>
        <v>13778.662386808979</v>
      </c>
      <c r="G42" s="31">
        <f t="shared" si="9"/>
        <v>0.46367625981499083</v>
      </c>
      <c r="H42" s="34">
        <f t="shared" si="1"/>
        <v>0.13400243908653234</v>
      </c>
      <c r="I42" s="34">
        <f t="shared" si="2"/>
        <v>1.1128230235559779E-2</v>
      </c>
      <c r="J42" s="34">
        <f t="shared" si="3"/>
        <v>7.5115554090028512E-3</v>
      </c>
      <c r="K42" s="34">
        <f t="shared" si="4"/>
        <v>0.24111165510379523</v>
      </c>
      <c r="L42" s="34">
        <f t="shared" si="5"/>
        <v>0.27820575588899449</v>
      </c>
      <c r="M42" s="34">
        <f t="shared" si="6"/>
        <v>0.8763481310503326</v>
      </c>
    </row>
    <row r="43" spans="1:13" x14ac:dyDescent="0.2">
      <c r="A43" s="48"/>
      <c r="B43">
        <v>27</v>
      </c>
      <c r="C43">
        <f>'Temperature Data'!B31</f>
        <v>8.5500000000000007</v>
      </c>
      <c r="D43" s="27">
        <f t="shared" si="7"/>
        <v>0.54778225563938343</v>
      </c>
      <c r="E43" s="55">
        <f t="shared" si="8"/>
        <v>473.96363895397099</v>
      </c>
      <c r="F43" s="13">
        <f t="shared" si="0"/>
        <v>14242.33864662397</v>
      </c>
      <c r="G43" s="31">
        <f t="shared" si="9"/>
        <v>0.47396363895397098</v>
      </c>
      <c r="H43" s="34">
        <f t="shared" si="1"/>
        <v>0.1369754916576976</v>
      </c>
      <c r="I43" s="34">
        <f t="shared" si="2"/>
        <v>1.1375127334895303E-2</v>
      </c>
      <c r="J43" s="34">
        <f t="shared" si="3"/>
        <v>7.6782109510543295E-3</v>
      </c>
      <c r="K43" s="34">
        <f t="shared" si="4"/>
        <v>0.24646109225606491</v>
      </c>
      <c r="L43" s="34">
        <f t="shared" si="5"/>
        <v>0.28437818337238258</v>
      </c>
      <c r="M43" s="34">
        <f t="shared" si="6"/>
        <v>0.89579127762300514</v>
      </c>
    </row>
    <row r="44" spans="1:13" x14ac:dyDescent="0.2">
      <c r="A44" s="48"/>
      <c r="B44">
        <v>28</v>
      </c>
      <c r="C44">
        <f>'Temperature Data'!B32</f>
        <v>8.5500000000000007</v>
      </c>
      <c r="D44" s="27">
        <f t="shared" si="7"/>
        <v>0.56601162636838231</v>
      </c>
      <c r="E44" s="55">
        <f t="shared" si="8"/>
        <v>484.36389129350488</v>
      </c>
      <c r="F44" s="13">
        <f t="shared" si="0"/>
        <v>14716.30228557794</v>
      </c>
      <c r="G44" s="31">
        <f t="shared" si="9"/>
        <v>0.48436389129350488</v>
      </c>
      <c r="H44" s="34">
        <f t="shared" si="1"/>
        <v>0.1399811645838229</v>
      </c>
      <c r="I44" s="34">
        <f t="shared" si="2"/>
        <v>1.1624733391044117E-2</v>
      </c>
      <c r="J44" s="34">
        <f t="shared" si="3"/>
        <v>7.8466950389547794E-3</v>
      </c>
      <c r="K44" s="34">
        <f t="shared" si="4"/>
        <v>0.25186922347262253</v>
      </c>
      <c r="L44" s="34">
        <f t="shared" si="5"/>
        <v>0.29061833477610294</v>
      </c>
      <c r="M44" s="34">
        <f t="shared" si="6"/>
        <v>0.91544775454472416</v>
      </c>
    </row>
    <row r="45" spans="1:13" x14ac:dyDescent="0.2">
      <c r="A45" s="48"/>
      <c r="B45">
        <v>29</v>
      </c>
      <c r="C45">
        <f>'Temperature Data'!B33</f>
        <v>8.5500000000000007</v>
      </c>
      <c r="D45" s="27">
        <f t="shared" si="7"/>
        <v>0.58464100680274789</v>
      </c>
      <c r="E45" s="55">
        <f t="shared" si="8"/>
        <v>494.87701683357812</v>
      </c>
      <c r="F45" s="13">
        <f t="shared" si="0"/>
        <v>15200.666176871446</v>
      </c>
      <c r="G45" s="31">
        <f t="shared" si="9"/>
        <v>0.4948770168335781</v>
      </c>
      <c r="H45" s="34">
        <f t="shared" si="1"/>
        <v>0.14301945786490405</v>
      </c>
      <c r="I45" s="34">
        <f t="shared" si="2"/>
        <v>1.1877048404005875E-2</v>
      </c>
      <c r="J45" s="34">
        <f t="shared" si="3"/>
        <v>8.0170076727039651E-3</v>
      </c>
      <c r="K45" s="34">
        <f t="shared" si="4"/>
        <v>0.25733604875346061</v>
      </c>
      <c r="L45" s="34">
        <f t="shared" si="5"/>
        <v>0.29692621010014686</v>
      </c>
      <c r="M45" s="34">
        <f t="shared" si="6"/>
        <v>0.93531756181546255</v>
      </c>
    </row>
    <row r="46" spans="1:13" x14ac:dyDescent="0.2">
      <c r="A46" s="48"/>
      <c r="B46">
        <v>30</v>
      </c>
      <c r="C46">
        <f>'Temperature Data'!B34</f>
        <v>8.5500000000000007</v>
      </c>
      <c r="D46" s="27">
        <f t="shared" si="7"/>
        <v>0.60367473821942397</v>
      </c>
      <c r="E46" s="55">
        <f t="shared" si="8"/>
        <v>505.50301557420795</v>
      </c>
      <c r="F46" s="13">
        <f t="shared" si="0"/>
        <v>15695.543193705023</v>
      </c>
      <c r="G46" s="31">
        <f t="shared" si="9"/>
        <v>0.50550301557420796</v>
      </c>
      <c r="H46" s="34">
        <f t="shared" si="1"/>
        <v>0.14609037150094609</v>
      </c>
      <c r="I46" s="34">
        <f t="shared" si="2"/>
        <v>1.2132072373780991E-2</v>
      </c>
      <c r="J46" s="34">
        <f t="shared" si="3"/>
        <v>8.1891488523021683E-3</v>
      </c>
      <c r="K46" s="34">
        <f t="shared" si="4"/>
        <v>0.26286156809858813</v>
      </c>
      <c r="L46" s="34">
        <f t="shared" si="5"/>
        <v>0.30330180934452478</v>
      </c>
      <c r="M46" s="34">
        <f t="shared" si="6"/>
        <v>0.95540069943525296</v>
      </c>
    </row>
    <row r="47" spans="1:13" x14ac:dyDescent="0.2">
      <c r="A47" s="48"/>
      <c r="B47">
        <v>31</v>
      </c>
      <c r="C47">
        <f>'Temperature Data'!B35</f>
        <v>8.5500000000000007</v>
      </c>
      <c r="D47" s="27">
        <f t="shared" si="7"/>
        <v>0.62311716189535504</v>
      </c>
      <c r="E47" s="55">
        <f t="shared" si="8"/>
        <v>479.66165751248991</v>
      </c>
      <c r="F47" s="13">
        <f t="shared" si="0"/>
        <v>16201.046209279231</v>
      </c>
      <c r="G47" s="31">
        <f t="shared" si="9"/>
        <v>0.4796616575124899</v>
      </c>
      <c r="H47" s="34">
        <f t="shared" si="1"/>
        <v>0.13862221902110958</v>
      </c>
      <c r="I47" s="34">
        <f t="shared" si="2"/>
        <v>1.1511879780299758E-2</v>
      </c>
      <c r="J47" s="34">
        <f t="shared" si="3"/>
        <v>7.770518851702336E-3</v>
      </c>
      <c r="K47" s="34">
        <f t="shared" si="4"/>
        <v>0.24942406190649477</v>
      </c>
      <c r="L47" s="34">
        <f t="shared" si="5"/>
        <v>0.28779699450749391</v>
      </c>
      <c r="M47" s="34">
        <f t="shared" si="6"/>
        <v>0.90656053269860581</v>
      </c>
    </row>
    <row r="48" spans="1:13" x14ac:dyDescent="0.2">
      <c r="A48" s="48"/>
      <c r="B48">
        <v>32</v>
      </c>
      <c r="C48">
        <f>'Temperature Data'!B36</f>
        <v>7.95</v>
      </c>
      <c r="D48" s="27">
        <f t="shared" si="7"/>
        <v>0.64156568718429696</v>
      </c>
      <c r="E48" s="55">
        <f t="shared" si="8"/>
        <v>489.03694289905974</v>
      </c>
      <c r="F48" s="13">
        <f t="shared" si="0"/>
        <v>16680.707866791719</v>
      </c>
      <c r="G48" s="31">
        <f t="shared" si="9"/>
        <v>0.48903694289905975</v>
      </c>
      <c r="H48" s="34">
        <f t="shared" si="1"/>
        <v>0.14133167649782827</v>
      </c>
      <c r="I48" s="34">
        <f t="shared" si="2"/>
        <v>1.1736886629577434E-2</v>
      </c>
      <c r="J48" s="34">
        <f t="shared" si="3"/>
        <v>7.9223984749647678E-3</v>
      </c>
      <c r="K48" s="34">
        <f t="shared" si="4"/>
        <v>0.25429921030751107</v>
      </c>
      <c r="L48" s="34">
        <f t="shared" si="5"/>
        <v>0.29342216573943586</v>
      </c>
      <c r="M48" s="34">
        <f t="shared" si="6"/>
        <v>0.92427982207922288</v>
      </c>
    </row>
    <row r="49" spans="1:13" x14ac:dyDescent="0.2">
      <c r="A49" s="48"/>
      <c r="B49">
        <v>33</v>
      </c>
      <c r="C49">
        <f>'Temperature Data'!B37</f>
        <v>7.95</v>
      </c>
      <c r="D49" s="27">
        <f t="shared" si="7"/>
        <v>0.66037480037272234</v>
      </c>
      <c r="E49" s="55">
        <f t="shared" si="8"/>
        <v>498.50296726322887</v>
      </c>
      <c r="F49" s="13">
        <f t="shared" si="0"/>
        <v>17169.744809690779</v>
      </c>
      <c r="G49" s="31">
        <f t="shared" si="9"/>
        <v>0.49850296726322885</v>
      </c>
      <c r="H49" s="34">
        <f t="shared" si="1"/>
        <v>0.14406735753907313</v>
      </c>
      <c r="I49" s="34">
        <f t="shared" si="2"/>
        <v>1.1964071214317492E-2</v>
      </c>
      <c r="J49" s="34">
        <f t="shared" si="3"/>
        <v>8.0757480696643062E-3</v>
      </c>
      <c r="K49" s="34">
        <f t="shared" si="4"/>
        <v>0.25922154297687899</v>
      </c>
      <c r="L49" s="34">
        <f t="shared" si="5"/>
        <v>0.29910178035793727</v>
      </c>
      <c r="M49" s="34">
        <f t="shared" si="6"/>
        <v>0.94217060812750242</v>
      </c>
    </row>
    <row r="50" spans="1:13" x14ac:dyDescent="0.2">
      <c r="A50" s="48"/>
      <c r="B50">
        <v>34</v>
      </c>
      <c r="C50">
        <f>'Temperature Data'!B38</f>
        <v>7.95</v>
      </c>
      <c r="D50" s="27">
        <f t="shared" si="7"/>
        <v>0.67954799142130806</v>
      </c>
      <c r="E50" s="55">
        <f t="shared" si="8"/>
        <v>508.05973060498854</v>
      </c>
      <c r="F50" s="13">
        <f t="shared" si="0"/>
        <v>17668.247776954009</v>
      </c>
      <c r="G50" s="31">
        <f t="shared" si="9"/>
        <v>0.50805973060498855</v>
      </c>
      <c r="H50" s="34">
        <f t="shared" si="1"/>
        <v>0.14682926214484168</v>
      </c>
      <c r="I50" s="34">
        <f t="shared" si="2"/>
        <v>1.2193433534519725E-2</v>
      </c>
      <c r="J50" s="34">
        <f t="shared" si="3"/>
        <v>8.2305676358008142E-3</v>
      </c>
      <c r="K50" s="34">
        <f t="shared" si="4"/>
        <v>0.26419105991459407</v>
      </c>
      <c r="L50" s="34">
        <f t="shared" si="5"/>
        <v>0.30483583836299311</v>
      </c>
      <c r="M50" s="34">
        <f t="shared" si="6"/>
        <v>0.96023289084342833</v>
      </c>
    </row>
    <row r="51" spans="1:13" x14ac:dyDescent="0.2">
      <c r="A51" s="48"/>
      <c r="B51">
        <v>35</v>
      </c>
      <c r="C51">
        <f>'Temperature Data'!B39</f>
        <v>7.95</v>
      </c>
      <c r="D51" s="27">
        <f t="shared" si="7"/>
        <v>0.6990887502907307</v>
      </c>
      <c r="E51" s="55">
        <f t="shared" si="8"/>
        <v>517.70723292435036</v>
      </c>
      <c r="F51" s="13">
        <f t="shared" si="0"/>
        <v>18176.307507558999</v>
      </c>
      <c r="G51" s="31">
        <f t="shared" si="9"/>
        <v>0.51770723292435039</v>
      </c>
      <c r="H51" s="34">
        <f t="shared" si="1"/>
        <v>0.14961739031513724</v>
      </c>
      <c r="I51" s="34">
        <f t="shared" si="2"/>
        <v>1.2424973590184409E-2</v>
      </c>
      <c r="J51" s="34">
        <f t="shared" si="3"/>
        <v>8.3868571733744755E-3</v>
      </c>
      <c r="K51" s="34">
        <f t="shared" si="4"/>
        <v>0.26920776112066219</v>
      </c>
      <c r="L51" s="34">
        <f t="shared" si="5"/>
        <v>0.31062433975461023</v>
      </c>
      <c r="M51" s="34">
        <f t="shared" si="6"/>
        <v>0.97846667022702216</v>
      </c>
    </row>
    <row r="52" spans="1:13" x14ac:dyDescent="0.2">
      <c r="A52" s="48"/>
      <c r="B52">
        <v>36</v>
      </c>
      <c r="C52">
        <f>'Temperature Data'!B40</f>
        <v>7.95</v>
      </c>
      <c r="D52" s="27">
        <f t="shared" si="7"/>
        <v>0.71900056694166725</v>
      </c>
      <c r="E52" s="55">
        <f t="shared" si="8"/>
        <v>527.44547422130279</v>
      </c>
      <c r="F52" s="13">
        <f t="shared" si="0"/>
        <v>18694.014740483348</v>
      </c>
      <c r="G52" s="31">
        <f t="shared" si="9"/>
        <v>0.52744547422130283</v>
      </c>
      <c r="H52" s="34">
        <f t="shared" si="1"/>
        <v>0.15243174204995652</v>
      </c>
      <c r="I52" s="34">
        <f t="shared" si="2"/>
        <v>1.2658691381311269E-2</v>
      </c>
      <c r="J52" s="34">
        <f t="shared" si="3"/>
        <v>8.5446166823851047E-3</v>
      </c>
      <c r="K52" s="34">
        <f t="shared" si="4"/>
        <v>0.27427164659507747</v>
      </c>
      <c r="L52" s="34">
        <f t="shared" si="5"/>
        <v>0.31646728453278167</v>
      </c>
      <c r="M52" s="34">
        <f t="shared" si="6"/>
        <v>0.99687194627826226</v>
      </c>
    </row>
    <row r="53" spans="1:13" x14ac:dyDescent="0.2">
      <c r="A53" s="48"/>
      <c r="B53">
        <v>37</v>
      </c>
      <c r="C53">
        <f>'Temperature Data'!B41</f>
        <v>7.95</v>
      </c>
      <c r="D53" s="27">
        <f t="shared" si="7"/>
        <v>0.73928693133479428</v>
      </c>
      <c r="E53" s="55">
        <f t="shared" si="8"/>
        <v>537.27445449585741</v>
      </c>
      <c r="F53" s="13">
        <f t="shared" si="0"/>
        <v>19221.46021470465</v>
      </c>
      <c r="G53" s="31">
        <f t="shared" si="9"/>
        <v>0.53727445449585742</v>
      </c>
      <c r="H53" s="34">
        <f t="shared" si="1"/>
        <v>0.15527231734930277</v>
      </c>
      <c r="I53" s="34">
        <f t="shared" si="2"/>
        <v>1.2894586907900579E-2</v>
      </c>
      <c r="J53" s="34">
        <f t="shared" si="3"/>
        <v>8.703846162832889E-3</v>
      </c>
      <c r="K53" s="34">
        <f t="shared" si="4"/>
        <v>0.27938271633784589</v>
      </c>
      <c r="L53" s="34">
        <f t="shared" si="5"/>
        <v>0.32236467269751445</v>
      </c>
      <c r="M53" s="34">
        <f t="shared" si="6"/>
        <v>1.0154487189971704</v>
      </c>
    </row>
    <row r="54" spans="1:13" x14ac:dyDescent="0.2">
      <c r="A54" s="48"/>
      <c r="B54">
        <v>38</v>
      </c>
      <c r="C54">
        <f>'Temperature Data'!B42</f>
        <v>7.95</v>
      </c>
      <c r="D54" s="27">
        <f t="shared" si="7"/>
        <v>0.7599513334307888</v>
      </c>
      <c r="E54" s="55">
        <f t="shared" si="8"/>
        <v>547.19417374800548</v>
      </c>
      <c r="F54" s="13">
        <f t="shared" si="0"/>
        <v>19758.734669200509</v>
      </c>
      <c r="G54" s="31">
        <f t="shared" si="9"/>
        <v>0.5471941737480055</v>
      </c>
      <c r="H54" s="34">
        <f t="shared" si="1"/>
        <v>0.15813911621317359</v>
      </c>
      <c r="I54" s="34">
        <f t="shared" si="2"/>
        <v>1.3132660169952131E-2</v>
      </c>
      <c r="J54" s="34">
        <f t="shared" si="3"/>
        <v>8.8645456147176879E-3</v>
      </c>
      <c r="K54" s="34">
        <f t="shared" si="4"/>
        <v>0.28454097034896286</v>
      </c>
      <c r="L54" s="34">
        <f t="shared" si="5"/>
        <v>0.32831650424880326</v>
      </c>
      <c r="M54" s="34">
        <f t="shared" si="6"/>
        <v>1.0341969883837303</v>
      </c>
    </row>
    <row r="55" spans="1:13" x14ac:dyDescent="0.2">
      <c r="A55" s="48"/>
      <c r="B55">
        <v>39</v>
      </c>
      <c r="C55">
        <f>'Temperature Data'!B43</f>
        <v>7.95</v>
      </c>
      <c r="D55" s="27">
        <f t="shared" si="7"/>
        <v>0.78099726319032747</v>
      </c>
      <c r="E55" s="55">
        <f t="shared" si="8"/>
        <v>557.20463197774995</v>
      </c>
      <c r="F55" s="13">
        <f t="shared" si="0"/>
        <v>20305.928842948513</v>
      </c>
      <c r="G55" s="31">
        <f t="shared" si="9"/>
        <v>0.55720463197774994</v>
      </c>
      <c r="H55" s="34">
        <f t="shared" si="1"/>
        <v>0.16103213864156973</v>
      </c>
      <c r="I55" s="34">
        <f t="shared" si="2"/>
        <v>1.3372911167465999E-2</v>
      </c>
      <c r="J55" s="34">
        <f t="shared" si="3"/>
        <v>9.0267150380395483E-3</v>
      </c>
      <c r="K55" s="34">
        <f t="shared" si="4"/>
        <v>0.28974640862842999</v>
      </c>
      <c r="L55" s="34">
        <f t="shared" si="5"/>
        <v>0.33432277918664993</v>
      </c>
      <c r="M55" s="34">
        <f t="shared" si="6"/>
        <v>1.0531167544379474</v>
      </c>
    </row>
    <row r="56" spans="1:13" x14ac:dyDescent="0.2">
      <c r="A56" s="48"/>
      <c r="B56">
        <v>40</v>
      </c>
      <c r="C56">
        <f>'Temperature Data'!B44</f>
        <v>7.95</v>
      </c>
      <c r="D56" s="27">
        <f t="shared" si="7"/>
        <v>0.80242821057408709</v>
      </c>
      <c r="E56" s="55">
        <f t="shared" si="8"/>
        <v>567.30582918508787</v>
      </c>
      <c r="F56" s="13">
        <f t="shared" si="0"/>
        <v>20863.133474926264</v>
      </c>
      <c r="G56" s="31">
        <f t="shared" si="9"/>
        <v>0.56730582918508787</v>
      </c>
      <c r="H56" s="34">
        <f t="shared" si="1"/>
        <v>0.16395138463449038</v>
      </c>
      <c r="I56" s="34">
        <f t="shared" si="2"/>
        <v>1.3615339900442109E-2</v>
      </c>
      <c r="J56" s="34">
        <f t="shared" si="3"/>
        <v>9.1903544327984234E-3</v>
      </c>
      <c r="K56" s="34">
        <f t="shared" si="4"/>
        <v>0.29499903117624571</v>
      </c>
      <c r="L56" s="34">
        <f t="shared" si="5"/>
        <v>0.34038349751105273</v>
      </c>
      <c r="M56" s="34">
        <f t="shared" si="6"/>
        <v>1.0722080171598161</v>
      </c>
    </row>
    <row r="57" spans="1:13" x14ac:dyDescent="0.2">
      <c r="A57" s="48"/>
      <c r="B57">
        <v>41</v>
      </c>
      <c r="C57">
        <f>'Temperature Data'!B45</f>
        <v>7.95</v>
      </c>
      <c r="D57" s="27">
        <f t="shared" si="7"/>
        <v>0.82424766554274431</v>
      </c>
      <c r="E57" s="55">
        <f t="shared" si="8"/>
        <v>577.49776537002799</v>
      </c>
      <c r="F57" s="13">
        <f t="shared" si="0"/>
        <v>21430.439304111351</v>
      </c>
      <c r="G57" s="31">
        <f t="shared" si="9"/>
        <v>0.57749776537002795</v>
      </c>
      <c r="H57" s="34">
        <f t="shared" si="1"/>
        <v>0.16689685419193806</v>
      </c>
      <c r="I57" s="34">
        <f t="shared" si="2"/>
        <v>1.3859946368880671E-2</v>
      </c>
      <c r="J57" s="34">
        <f t="shared" si="3"/>
        <v>9.3554637989944518E-3</v>
      </c>
      <c r="K57" s="34">
        <f t="shared" si="4"/>
        <v>0.30029883799241452</v>
      </c>
      <c r="L57" s="34">
        <f t="shared" si="5"/>
        <v>0.34649865922201678</v>
      </c>
      <c r="M57" s="34">
        <f t="shared" si="6"/>
        <v>1.0914707765493528</v>
      </c>
    </row>
    <row r="58" spans="1:13" x14ac:dyDescent="0.2">
      <c r="A58" s="48"/>
      <c r="B58">
        <v>42</v>
      </c>
      <c r="C58">
        <f>'Temperature Data'!B46</f>
        <v>7.95</v>
      </c>
      <c r="D58" s="27">
        <f t="shared" si="7"/>
        <v>0.84645911805697616</v>
      </c>
      <c r="E58" s="55">
        <f t="shared" si="8"/>
        <v>587.7804405325586</v>
      </c>
      <c r="F58" s="13">
        <f t="shared" si="0"/>
        <v>22007.937069481381</v>
      </c>
      <c r="G58" s="31">
        <f t="shared" si="9"/>
        <v>0.58778044053255862</v>
      </c>
      <c r="H58" s="34">
        <f t="shared" si="1"/>
        <v>0.16986854731390943</v>
      </c>
      <c r="I58" s="34">
        <f t="shared" si="2"/>
        <v>1.4106730572781407E-2</v>
      </c>
      <c r="J58" s="34">
        <f t="shared" si="3"/>
        <v>9.5220431366274498E-3</v>
      </c>
      <c r="K58" s="34">
        <f t="shared" si="4"/>
        <v>0.3056458290769305</v>
      </c>
      <c r="L58" s="34">
        <f t="shared" si="5"/>
        <v>0.35266826431953519</v>
      </c>
      <c r="M58" s="34">
        <f t="shared" si="6"/>
        <v>1.1109050326065357</v>
      </c>
    </row>
    <row r="59" spans="1:13" x14ac:dyDescent="0.2">
      <c r="A59" s="48"/>
      <c r="B59">
        <v>43</v>
      </c>
      <c r="C59">
        <f>'Temperature Data'!B47</f>
        <v>7.95</v>
      </c>
      <c r="D59" s="27">
        <f t="shared" si="7"/>
        <v>0.86906605807745918</v>
      </c>
      <c r="E59" s="55">
        <f t="shared" si="8"/>
        <v>598.15385467268857</v>
      </c>
      <c r="F59" s="13">
        <f t="shared" si="0"/>
        <v>22595.717510013939</v>
      </c>
      <c r="G59" s="31">
        <f t="shared" si="9"/>
        <v>0.59815385467268856</v>
      </c>
      <c r="H59" s="34">
        <f t="shared" si="1"/>
        <v>0.17286646400040698</v>
      </c>
      <c r="I59" s="34">
        <f t="shared" si="2"/>
        <v>1.4355692512144526E-2</v>
      </c>
      <c r="J59" s="34">
        <f t="shared" si="3"/>
        <v>9.6900924456975544E-3</v>
      </c>
      <c r="K59" s="34">
        <f t="shared" si="4"/>
        <v>0.31104000442979807</v>
      </c>
      <c r="L59" s="34">
        <f t="shared" si="5"/>
        <v>0.35889231280361311</v>
      </c>
      <c r="M59" s="34">
        <f t="shared" si="6"/>
        <v>1.1305107853313814</v>
      </c>
    </row>
    <row r="60" spans="1:13" x14ac:dyDescent="0.2">
      <c r="A60" s="48"/>
      <c r="B60">
        <v>44</v>
      </c>
      <c r="C60">
        <f>'Temperature Data'!B48</f>
        <v>7.95</v>
      </c>
      <c r="D60" s="27">
        <f t="shared" si="7"/>
        <v>0.89207197556487028</v>
      </c>
      <c r="E60" s="55">
        <f t="shared" si="8"/>
        <v>608.61800779041778</v>
      </c>
      <c r="F60" s="13">
        <f t="shared" si="0"/>
        <v>23193.871364686627</v>
      </c>
      <c r="G60" s="31">
        <f t="shared" si="9"/>
        <v>0.60861800779041775</v>
      </c>
      <c r="H60" s="34">
        <f t="shared" si="1"/>
        <v>0.17589060425143072</v>
      </c>
      <c r="I60" s="34">
        <f t="shared" si="2"/>
        <v>1.4606832186970026E-2</v>
      </c>
      <c r="J60" s="34">
        <f t="shared" si="3"/>
        <v>9.8596117262047672E-3</v>
      </c>
      <c r="K60" s="34">
        <f t="shared" si="4"/>
        <v>0.31648136405101723</v>
      </c>
      <c r="L60" s="34">
        <f t="shared" si="5"/>
        <v>0.36517080467425062</v>
      </c>
      <c r="M60" s="34">
        <f t="shared" si="6"/>
        <v>1.1502880347238895</v>
      </c>
    </row>
    <row r="61" spans="1:13" x14ac:dyDescent="0.2">
      <c r="A61" s="48"/>
      <c r="B61">
        <v>45</v>
      </c>
      <c r="C61">
        <f>'Temperature Data'!B49</f>
        <v>7.95</v>
      </c>
      <c r="D61" s="27">
        <f t="shared" si="7"/>
        <v>0.91548036047988635</v>
      </c>
      <c r="E61" s="55">
        <f t="shared" si="8"/>
        <v>619.17289988573759</v>
      </c>
      <c r="F61" s="13">
        <f t="shared" si="0"/>
        <v>23802.489372477045</v>
      </c>
      <c r="G61" s="31">
        <f t="shared" si="9"/>
        <v>0.61917289988573754</v>
      </c>
      <c r="H61" s="34">
        <f t="shared" si="1"/>
        <v>0.17894096806697812</v>
      </c>
      <c r="I61" s="34">
        <f t="shared" si="2"/>
        <v>1.4860149597257701E-2</v>
      </c>
      <c r="J61" s="34">
        <f t="shared" si="3"/>
        <v>1.0030600978148948E-2</v>
      </c>
      <c r="K61" s="34">
        <f t="shared" si="4"/>
        <v>0.32196990794058356</v>
      </c>
      <c r="L61" s="34">
        <f t="shared" si="5"/>
        <v>0.37150373993144253</v>
      </c>
      <c r="M61" s="34">
        <f t="shared" si="6"/>
        <v>1.1702367807840439</v>
      </c>
    </row>
    <row r="62" spans="1:13" x14ac:dyDescent="0.2">
      <c r="A62" s="48"/>
      <c r="B62">
        <v>46</v>
      </c>
      <c r="C62">
        <f>'Temperature Data'!B50</f>
        <v>7.95</v>
      </c>
      <c r="D62" s="27">
        <f t="shared" si="7"/>
        <v>0.93929470278318394</v>
      </c>
      <c r="E62" s="55">
        <f t="shared" si="8"/>
        <v>629.81853095865654</v>
      </c>
      <c r="F62" s="13">
        <f t="shared" si="0"/>
        <v>24421.662272362784</v>
      </c>
      <c r="G62" s="31">
        <f t="shared" si="9"/>
        <v>0.62981853095865659</v>
      </c>
      <c r="H62" s="34">
        <f t="shared" si="1"/>
        <v>0.18201755544705173</v>
      </c>
      <c r="I62" s="34">
        <f t="shared" si="2"/>
        <v>1.5115644743007759E-2</v>
      </c>
      <c r="J62" s="34">
        <f t="shared" si="3"/>
        <v>1.0203060201530237E-2</v>
      </c>
      <c r="K62" s="34">
        <f t="shared" si="4"/>
        <v>0.32750563609850142</v>
      </c>
      <c r="L62" s="34">
        <f t="shared" si="5"/>
        <v>0.37789111857519392</v>
      </c>
      <c r="M62" s="34">
        <f t="shared" si="6"/>
        <v>1.1903570235118608</v>
      </c>
    </row>
    <row r="63" spans="1:13" x14ac:dyDescent="0.2">
      <c r="A63" s="48"/>
      <c r="B63">
        <v>47</v>
      </c>
      <c r="C63">
        <f>'Temperature Data'!B51</f>
        <v>7.95</v>
      </c>
      <c r="D63" s="27">
        <f t="shared" si="7"/>
        <v>0.96351849243543997</v>
      </c>
      <c r="E63" s="55">
        <f t="shared" si="8"/>
        <v>640.55490100916916</v>
      </c>
      <c r="F63" s="13">
        <f t="shared" si="0"/>
        <v>25051.480803321439</v>
      </c>
      <c r="G63" s="31">
        <f t="shared" si="9"/>
        <v>0.64055490100916912</v>
      </c>
      <c r="H63" s="34">
        <f t="shared" si="1"/>
        <v>0.18512036639164986</v>
      </c>
      <c r="I63" s="34">
        <f t="shared" si="2"/>
        <v>1.5373317624220059E-2</v>
      </c>
      <c r="J63" s="34">
        <f t="shared" si="3"/>
        <v>1.0376989396348539E-2</v>
      </c>
      <c r="K63" s="34">
        <f t="shared" si="4"/>
        <v>0.33308854852476794</v>
      </c>
      <c r="L63" s="34">
        <f t="shared" si="5"/>
        <v>0.38433294060550144</v>
      </c>
      <c r="M63" s="34">
        <f t="shared" si="6"/>
        <v>1.2106487629073295</v>
      </c>
    </row>
    <row r="64" spans="1:13" x14ac:dyDescent="0.2">
      <c r="A64" s="48"/>
      <c r="B64">
        <v>48</v>
      </c>
      <c r="C64">
        <f>'Temperature Data'!B52</f>
        <v>7.95</v>
      </c>
      <c r="D64" s="27">
        <f t="shared" si="7"/>
        <v>0.98815521939733109</v>
      </c>
      <c r="E64" s="55">
        <f t="shared" si="8"/>
        <v>651.38201003728375</v>
      </c>
      <c r="F64" s="13">
        <f t="shared" si="0"/>
        <v>25692.035704330607</v>
      </c>
      <c r="G64" s="31">
        <f t="shared" si="9"/>
        <v>0.6513820100372838</v>
      </c>
      <c r="H64" s="34">
        <f t="shared" si="1"/>
        <v>0.18824940090077499</v>
      </c>
      <c r="I64" s="34">
        <f t="shared" si="2"/>
        <v>1.563316824089481E-2</v>
      </c>
      <c r="J64" s="34">
        <f t="shared" si="3"/>
        <v>1.0552388562603997E-2</v>
      </c>
      <c r="K64" s="34">
        <f t="shared" si="4"/>
        <v>0.3387186452193876</v>
      </c>
      <c r="L64" s="34">
        <f t="shared" si="5"/>
        <v>0.39082920602237026</v>
      </c>
      <c r="M64" s="34">
        <f t="shared" si="6"/>
        <v>1.2311119989704664</v>
      </c>
    </row>
    <row r="65" spans="1:13" x14ac:dyDescent="0.2">
      <c r="A65" s="48"/>
      <c r="B65">
        <v>49</v>
      </c>
      <c r="C65">
        <f>'Temperature Data'!B53</f>
        <v>7.95</v>
      </c>
      <c r="D65" s="27">
        <f t="shared" si="7"/>
        <v>1.0132083736295343</v>
      </c>
      <c r="E65" s="55">
        <f t="shared" si="8"/>
        <v>662.29985804298906</v>
      </c>
      <c r="F65" s="13">
        <f t="shared" si="0"/>
        <v>26343.417714367893</v>
      </c>
      <c r="G65" s="31">
        <f t="shared" si="9"/>
        <v>0.66229985804298908</v>
      </c>
      <c r="H65" s="34">
        <f t="shared" si="1"/>
        <v>0.19140465897442382</v>
      </c>
      <c r="I65" s="34">
        <f t="shared" si="2"/>
        <v>1.5895196593031739E-2</v>
      </c>
      <c r="J65" s="34">
        <f t="shared" si="3"/>
        <v>1.0729257700296422E-2</v>
      </c>
      <c r="K65" s="34">
        <f t="shared" si="4"/>
        <v>0.34439592618235432</v>
      </c>
      <c r="L65" s="34">
        <f t="shared" si="5"/>
        <v>0.39737991482579343</v>
      </c>
      <c r="M65" s="34">
        <f t="shared" si="6"/>
        <v>1.2517467317012494</v>
      </c>
    </row>
    <row r="66" spans="1:13" x14ac:dyDescent="0.2">
      <c r="A66" s="48"/>
      <c r="B66">
        <v>50</v>
      </c>
      <c r="C66">
        <f>'Temperature Data'!B54</f>
        <v>7.95</v>
      </c>
      <c r="D66" s="27">
        <f t="shared" si="7"/>
        <v>1.0386814450927262</v>
      </c>
      <c r="E66" s="55">
        <f t="shared" si="8"/>
        <v>673.30844502629361</v>
      </c>
      <c r="F66" s="13">
        <f t="shared" si="0"/>
        <v>27005.717572410882</v>
      </c>
      <c r="G66" s="31">
        <f t="shared" si="9"/>
        <v>0.67330844502629361</v>
      </c>
      <c r="H66" s="34">
        <f t="shared" si="1"/>
        <v>0.19458614061259885</v>
      </c>
      <c r="I66" s="34">
        <f t="shared" si="2"/>
        <v>1.6159402680631048E-2</v>
      </c>
      <c r="J66" s="34">
        <f t="shared" si="3"/>
        <v>1.0907596809425955E-2</v>
      </c>
      <c r="K66" s="34">
        <f t="shared" si="4"/>
        <v>0.35012039141367268</v>
      </c>
      <c r="L66" s="34">
        <f t="shared" si="5"/>
        <v>0.40398506701577613</v>
      </c>
      <c r="M66" s="34">
        <f t="shared" si="6"/>
        <v>1.2725529610996948</v>
      </c>
    </row>
    <row r="67" spans="1:13" x14ac:dyDescent="0.2">
      <c r="A67" s="48"/>
      <c r="B67">
        <v>51</v>
      </c>
      <c r="C67">
        <f>'Temperature Data'!B55</f>
        <v>7.95</v>
      </c>
      <c r="D67" s="27">
        <f t="shared" si="7"/>
        <v>1.0645779237475836</v>
      </c>
      <c r="E67" s="55">
        <f t="shared" si="8"/>
        <v>684.40777098719161</v>
      </c>
      <c r="F67" s="13">
        <f t="shared" si="0"/>
        <v>27679.026017437176</v>
      </c>
      <c r="G67" s="31">
        <f t="shared" si="9"/>
        <v>0.68440777098719163</v>
      </c>
      <c r="H67" s="34">
        <f t="shared" si="1"/>
        <v>0.19779384581529838</v>
      </c>
      <c r="I67" s="34">
        <f t="shared" si="2"/>
        <v>1.6425786503692599E-2</v>
      </c>
      <c r="J67" s="34">
        <f t="shared" si="3"/>
        <v>1.1087405889992503E-2</v>
      </c>
      <c r="K67" s="34">
        <f t="shared" si="4"/>
        <v>0.35589204091333965</v>
      </c>
      <c r="L67" s="34">
        <f t="shared" si="5"/>
        <v>0.41064466259231497</v>
      </c>
      <c r="M67" s="34">
        <f t="shared" si="6"/>
        <v>1.2935306871657921</v>
      </c>
    </row>
    <row r="68" spans="1:13" x14ac:dyDescent="0.2">
      <c r="A68" s="48"/>
      <c r="B68">
        <v>52</v>
      </c>
      <c r="C68">
        <f>'Temperature Data'!B56</f>
        <v>7.95</v>
      </c>
      <c r="D68" s="27">
        <f t="shared" si="7"/>
        <v>1.0909012995547833</v>
      </c>
      <c r="E68" s="55">
        <f t="shared" si="8"/>
        <v>695.59783592569465</v>
      </c>
      <c r="F68" s="13">
        <f t="shared" si="0"/>
        <v>28363.433788424365</v>
      </c>
      <c r="G68" s="31">
        <f t="shared" si="9"/>
        <v>0.69559783592569469</v>
      </c>
      <c r="H68" s="34">
        <f t="shared" si="1"/>
        <v>0.20102777458252574</v>
      </c>
      <c r="I68" s="34">
        <f t="shared" si="2"/>
        <v>1.6694348062216674E-2</v>
      </c>
      <c r="J68" s="34">
        <f t="shared" si="3"/>
        <v>1.1268684941996253E-2</v>
      </c>
      <c r="K68" s="34">
        <f t="shared" si="4"/>
        <v>0.36171087468136126</v>
      </c>
      <c r="L68" s="34">
        <f t="shared" si="5"/>
        <v>0.41735870155541682</v>
      </c>
      <c r="M68" s="34">
        <f t="shared" si="6"/>
        <v>1.314679909899563</v>
      </c>
    </row>
    <row r="69" spans="1:13" x14ac:dyDescent="0.2">
      <c r="A69" s="48"/>
      <c r="B69">
        <v>53</v>
      </c>
      <c r="C69">
        <f>'Temperature Data'!B57</f>
        <v>7.95</v>
      </c>
      <c r="D69" s="27">
        <f t="shared" si="7"/>
        <v>1.1176550624750023</v>
      </c>
      <c r="E69" s="55">
        <f t="shared" si="8"/>
        <v>706.87863984178546</v>
      </c>
      <c r="F69" s="13">
        <f t="shared" si="0"/>
        <v>29059.03162435006</v>
      </c>
      <c r="G69" s="31">
        <f t="shared" si="9"/>
        <v>0.70687863984178545</v>
      </c>
      <c r="H69" s="34">
        <f t="shared" si="1"/>
        <v>0.20428792691427597</v>
      </c>
      <c r="I69" s="34">
        <f t="shared" si="2"/>
        <v>1.6965087356202852E-2</v>
      </c>
      <c r="J69" s="34">
        <f t="shared" si="3"/>
        <v>1.1451433965436924E-2</v>
      </c>
      <c r="K69" s="34">
        <f t="shared" si="4"/>
        <v>0.36757689271772842</v>
      </c>
      <c r="L69" s="34">
        <f t="shared" si="5"/>
        <v>0.42412718390507126</v>
      </c>
      <c r="M69" s="34">
        <f t="shared" si="6"/>
        <v>1.3360006293009745</v>
      </c>
    </row>
    <row r="70" spans="1:13" x14ac:dyDescent="0.2">
      <c r="A70" s="48"/>
      <c r="B70">
        <v>54</v>
      </c>
      <c r="C70">
        <f>'Temperature Data'!B58</f>
        <v>7.95</v>
      </c>
      <c r="D70" s="27">
        <f t="shared" si="7"/>
        <v>1.1448427024689172</v>
      </c>
      <c r="E70" s="55">
        <f t="shared" si="8"/>
        <v>718.25018273546391</v>
      </c>
      <c r="F70" s="13">
        <f t="shared" si="0"/>
        <v>29765.910264191847</v>
      </c>
      <c r="G70" s="31">
        <f t="shared" si="9"/>
        <v>0.71825018273546393</v>
      </c>
      <c r="H70" s="34">
        <f t="shared" si="1"/>
        <v>0.20757430281054906</v>
      </c>
      <c r="I70" s="34">
        <f t="shared" si="2"/>
        <v>1.7238004385651134E-2</v>
      </c>
      <c r="J70" s="34">
        <f t="shared" si="3"/>
        <v>1.1635652960314515E-2</v>
      </c>
      <c r="K70" s="34">
        <f t="shared" si="4"/>
        <v>0.37349009502244124</v>
      </c>
      <c r="L70" s="34">
        <f t="shared" si="5"/>
        <v>0.43095010964127833</v>
      </c>
      <c r="M70" s="34">
        <f t="shared" si="6"/>
        <v>1.3574928453700268</v>
      </c>
    </row>
    <row r="71" spans="1:13" x14ac:dyDescent="0.2">
      <c r="A71" s="48"/>
      <c r="B71">
        <v>55</v>
      </c>
      <c r="C71">
        <f>'Temperature Data'!B59</f>
        <v>7.95</v>
      </c>
      <c r="D71" s="27">
        <f t="shared" si="7"/>
        <v>1.1724677094972042</v>
      </c>
      <c r="E71" s="55">
        <f t="shared" si="8"/>
        <v>729.712464606759</v>
      </c>
      <c r="F71" s="13">
        <f t="shared" si="0"/>
        <v>30484.160446927312</v>
      </c>
      <c r="G71" s="31">
        <f t="shared" si="9"/>
        <v>0.72971246460675898</v>
      </c>
      <c r="H71" s="34">
        <f t="shared" si="1"/>
        <v>0.21088690227135334</v>
      </c>
      <c r="I71" s="34">
        <f t="shared" si="2"/>
        <v>1.7513099150562216E-2</v>
      </c>
      <c r="J71" s="34">
        <f t="shared" si="3"/>
        <v>1.1821341926629494E-2</v>
      </c>
      <c r="K71" s="34">
        <f t="shared" si="4"/>
        <v>0.3794504815955147</v>
      </c>
      <c r="L71" s="34">
        <f t="shared" si="5"/>
        <v>0.43782747876405537</v>
      </c>
      <c r="M71" s="34">
        <f t="shared" si="6"/>
        <v>1.3791565581067744</v>
      </c>
    </row>
    <row r="72" spans="1:13" x14ac:dyDescent="0.2">
      <c r="A72" s="48"/>
      <c r="B72">
        <v>56</v>
      </c>
      <c r="C72">
        <f>'Temperature Data'!B60</f>
        <v>7.95</v>
      </c>
      <c r="D72" s="27">
        <f t="shared" si="7"/>
        <v>1.2005335735205411</v>
      </c>
      <c r="E72" s="55">
        <f t="shared" si="8"/>
        <v>741.26548545563594</v>
      </c>
      <c r="F72" s="13">
        <f t="shared" si="0"/>
        <v>31213.872911534068</v>
      </c>
      <c r="G72" s="31">
        <f t="shared" si="9"/>
        <v>0.74126548545563598</v>
      </c>
      <c r="H72" s="34">
        <f t="shared" si="1"/>
        <v>0.21422572529667877</v>
      </c>
      <c r="I72" s="34">
        <f t="shared" si="2"/>
        <v>1.7790371650935263E-2</v>
      </c>
      <c r="J72" s="34">
        <f t="shared" si="3"/>
        <v>1.2008500864381303E-2</v>
      </c>
      <c r="K72" s="34">
        <f t="shared" si="4"/>
        <v>0.38545805243693071</v>
      </c>
      <c r="L72" s="34">
        <f t="shared" si="5"/>
        <v>0.4447592912733816</v>
      </c>
      <c r="M72" s="34">
        <f t="shared" si="6"/>
        <v>1.4009917675111518</v>
      </c>
    </row>
    <row r="73" spans="1:13" x14ac:dyDescent="0.2">
      <c r="A73" s="48"/>
      <c r="B73">
        <v>57</v>
      </c>
      <c r="C73">
        <f>'Temperature Data'!B61</f>
        <v>7.95</v>
      </c>
      <c r="D73" s="27">
        <f t="shared" si="7"/>
        <v>1.2290437844996041</v>
      </c>
      <c r="E73" s="55">
        <f t="shared" si="8"/>
        <v>752.90924528211804</v>
      </c>
      <c r="F73" s="13">
        <f t="shared" si="0"/>
        <v>31955.138396989707</v>
      </c>
      <c r="G73" s="31">
        <f t="shared" si="9"/>
        <v>0.752909245282118</v>
      </c>
      <c r="H73" s="34">
        <f t="shared" si="1"/>
        <v>0.21759077188653209</v>
      </c>
      <c r="I73" s="34">
        <f t="shared" si="2"/>
        <v>1.8069821886770834E-2</v>
      </c>
      <c r="J73" s="34">
        <f t="shared" si="3"/>
        <v>1.2197129773570311E-2</v>
      </c>
      <c r="K73" s="34">
        <f t="shared" si="4"/>
        <v>0.39151280754670137</v>
      </c>
      <c r="L73" s="34">
        <f t="shared" si="5"/>
        <v>0.45174554716927079</v>
      </c>
      <c r="M73" s="34">
        <f t="shared" si="6"/>
        <v>1.4229984735832029</v>
      </c>
    </row>
    <row r="74" spans="1:13" x14ac:dyDescent="0.2">
      <c r="A74" s="48"/>
      <c r="B74">
        <v>58</v>
      </c>
      <c r="C74">
        <f>'Temperature Data'!B62</f>
        <v>7.95</v>
      </c>
      <c r="D74" s="27">
        <f t="shared" si="7"/>
        <v>1.2580018323950701</v>
      </c>
      <c r="E74" s="55">
        <f t="shared" si="8"/>
        <v>764.64374408619346</v>
      </c>
      <c r="F74" s="13">
        <f t="shared" si="0"/>
        <v>32708.047642271824</v>
      </c>
      <c r="G74" s="31">
        <f t="shared" si="9"/>
        <v>0.76464374408619351</v>
      </c>
      <c r="H74" s="34">
        <f t="shared" si="1"/>
        <v>0.2209820420409099</v>
      </c>
      <c r="I74" s="34">
        <f t="shared" si="2"/>
        <v>1.8351449858068646E-2</v>
      </c>
      <c r="J74" s="34">
        <f t="shared" si="3"/>
        <v>1.2387228654196334E-2</v>
      </c>
      <c r="K74" s="34">
        <f t="shared" si="4"/>
        <v>0.39761474692482063</v>
      </c>
      <c r="L74" s="34">
        <f t="shared" si="5"/>
        <v>0.45878624645171606</v>
      </c>
      <c r="M74" s="34">
        <f t="shared" si="6"/>
        <v>1.4451766763229057</v>
      </c>
    </row>
    <row r="75" spans="1:13" x14ac:dyDescent="0.2">
      <c r="A75" s="48"/>
      <c r="B75">
        <v>59</v>
      </c>
      <c r="C75">
        <f>'Temperature Data'!B63</f>
        <v>7.95</v>
      </c>
      <c r="D75" s="27">
        <f t="shared" si="7"/>
        <v>1.287411207167616</v>
      </c>
      <c r="E75" s="55">
        <f t="shared" si="8"/>
        <v>742.03472384806582</v>
      </c>
      <c r="F75" s="13">
        <f t="shared" si="0"/>
        <v>33472.691386358019</v>
      </c>
      <c r="G75" s="31">
        <f t="shared" si="9"/>
        <v>0.74203472384806579</v>
      </c>
      <c r="H75" s="34">
        <f t="shared" si="1"/>
        <v>0.21444803519209099</v>
      </c>
      <c r="I75" s="34">
        <f t="shared" si="2"/>
        <v>1.7808833372353578E-2</v>
      </c>
      <c r="J75" s="34">
        <f t="shared" si="3"/>
        <v>1.2020962526338665E-2</v>
      </c>
      <c r="K75" s="34">
        <f t="shared" si="4"/>
        <v>0.38585805640099424</v>
      </c>
      <c r="L75" s="34">
        <f t="shared" si="5"/>
        <v>0.44522083430883946</v>
      </c>
      <c r="M75" s="34">
        <f t="shared" si="6"/>
        <v>1.4024456280728443</v>
      </c>
    </row>
    <row r="76" spans="1:13" x14ac:dyDescent="0.2">
      <c r="A76" s="48"/>
      <c r="B76">
        <v>60</v>
      </c>
      <c r="C76">
        <f>'Temperature Data'!B64</f>
        <v>7.6</v>
      </c>
      <c r="D76" s="27">
        <f t="shared" si="7"/>
        <v>1.3159510042386955</v>
      </c>
      <c r="E76" s="55">
        <f t="shared" si="8"/>
        <v>752.92094002776139</v>
      </c>
      <c r="F76" s="13">
        <f t="shared" si="0"/>
        <v>34214.72611020608</v>
      </c>
      <c r="G76" s="31">
        <f t="shared" si="9"/>
        <v>0.75292094002776144</v>
      </c>
      <c r="H76" s="34">
        <f t="shared" si="1"/>
        <v>0.21759415166802304</v>
      </c>
      <c r="I76" s="34">
        <f t="shared" si="2"/>
        <v>1.8070102560666275E-2</v>
      </c>
      <c r="J76" s="34">
        <f t="shared" si="3"/>
        <v>1.2197319228449735E-2</v>
      </c>
      <c r="K76" s="34">
        <f t="shared" si="4"/>
        <v>0.39151888881443597</v>
      </c>
      <c r="L76" s="34">
        <f t="shared" si="5"/>
        <v>0.45175256401665687</v>
      </c>
      <c r="M76" s="34">
        <f t="shared" si="6"/>
        <v>1.4230205766524691</v>
      </c>
    </row>
    <row r="77" spans="1:13" x14ac:dyDescent="0.2">
      <c r="A77" s="48"/>
      <c r="B77">
        <v>61</v>
      </c>
      <c r="C77">
        <f>'Temperature Data'!B65</f>
        <v>7.6</v>
      </c>
      <c r="D77" s="27">
        <f t="shared" si="7"/>
        <v>1.3449095019320709</v>
      </c>
      <c r="E77" s="55">
        <f t="shared" si="8"/>
        <v>763.88643066380894</v>
      </c>
      <c r="F77" s="13">
        <f t="shared" si="0"/>
        <v>34967.647050233842</v>
      </c>
      <c r="G77" s="31">
        <f t="shared" si="9"/>
        <v>0.7638864306638089</v>
      </c>
      <c r="H77" s="34">
        <f t="shared" si="1"/>
        <v>0.22076317846184076</v>
      </c>
      <c r="I77" s="34">
        <f t="shared" si="2"/>
        <v>1.8333274335931415E-2</v>
      </c>
      <c r="J77" s="34">
        <f t="shared" si="3"/>
        <v>1.2374960176753703E-2</v>
      </c>
      <c r="K77" s="34">
        <f t="shared" si="4"/>
        <v>0.39722094394518065</v>
      </c>
      <c r="L77" s="34">
        <f t="shared" si="5"/>
        <v>0.45833185839828533</v>
      </c>
      <c r="M77" s="34">
        <f t="shared" si="6"/>
        <v>1.4437453539545988</v>
      </c>
    </row>
    <row r="78" spans="1:13" x14ac:dyDescent="0.2">
      <c r="A78" s="48"/>
      <c r="B78">
        <v>62</v>
      </c>
      <c r="C78">
        <f>'Temperature Data'!B66</f>
        <v>7.6</v>
      </c>
      <c r="D78" s="27">
        <f t="shared" si="7"/>
        <v>1.3742897492652943</v>
      </c>
      <c r="E78" s="55">
        <f t="shared" si="8"/>
        <v>774.93119575619664</v>
      </c>
      <c r="F78" s="13">
        <f t="shared" si="0"/>
        <v>35731.533480897655</v>
      </c>
      <c r="G78" s="31">
        <f t="shared" si="9"/>
        <v>0.77493119575619662</v>
      </c>
      <c r="H78" s="34">
        <f t="shared" si="1"/>
        <v>0.22395511557354081</v>
      </c>
      <c r="I78" s="34">
        <f t="shared" si="2"/>
        <v>1.859834869814872E-2</v>
      </c>
      <c r="J78" s="34">
        <f t="shared" si="3"/>
        <v>1.2553885371250385E-2</v>
      </c>
      <c r="K78" s="34">
        <f t="shared" si="4"/>
        <v>0.40296422179322228</v>
      </c>
      <c r="L78" s="34">
        <f t="shared" si="5"/>
        <v>0.46495871745371797</v>
      </c>
      <c r="M78" s="34">
        <f t="shared" si="6"/>
        <v>1.4646199599792116</v>
      </c>
    </row>
    <row r="79" spans="1:13" x14ac:dyDescent="0.2">
      <c r="A79" s="48"/>
      <c r="B79">
        <v>63</v>
      </c>
      <c r="C79">
        <f>'Temperature Data'!B67</f>
        <v>7.6</v>
      </c>
      <c r="D79" s="27">
        <f t="shared" si="7"/>
        <v>1.4040947952559173</v>
      </c>
      <c r="E79" s="55">
        <f t="shared" si="8"/>
        <v>786.0552353049477</v>
      </c>
      <c r="F79" s="13">
        <f t="shared" si="0"/>
        <v>36506.46467665385</v>
      </c>
      <c r="G79" s="31">
        <f t="shared" si="9"/>
        <v>0.7860552353049477</v>
      </c>
      <c r="H79" s="34">
        <f t="shared" si="1"/>
        <v>0.22716996300312986</v>
      </c>
      <c r="I79" s="34">
        <f t="shared" si="2"/>
        <v>1.8865325647318746E-2</v>
      </c>
      <c r="J79" s="34">
        <f t="shared" si="3"/>
        <v>1.2734094811940152E-2</v>
      </c>
      <c r="K79" s="34">
        <f t="shared" si="4"/>
        <v>0.40874872235857279</v>
      </c>
      <c r="L79" s="34">
        <f t="shared" si="5"/>
        <v>0.47163314118296862</v>
      </c>
      <c r="M79" s="34">
        <f t="shared" si="6"/>
        <v>1.4856443947263511</v>
      </c>
    </row>
    <row r="80" spans="1:13" x14ac:dyDescent="0.2">
      <c r="A80" s="48"/>
      <c r="B80">
        <v>64</v>
      </c>
      <c r="C80">
        <f>'Temperature Data'!B68</f>
        <v>7.6</v>
      </c>
      <c r="D80" s="27">
        <f t="shared" si="7"/>
        <v>1.4343276889214922</v>
      </c>
      <c r="E80" s="55">
        <f t="shared" si="8"/>
        <v>797.25854931003903</v>
      </c>
      <c r="F80" s="13">
        <f t="shared" si="0"/>
        <v>37292.5199119588</v>
      </c>
      <c r="G80" s="31">
        <f t="shared" si="9"/>
        <v>0.79725854931003903</v>
      </c>
      <c r="H80" s="34">
        <f t="shared" si="1"/>
        <v>0.23040772075060126</v>
      </c>
      <c r="I80" s="34">
        <f t="shared" si="2"/>
        <v>1.9134205183440937E-2</v>
      </c>
      <c r="J80" s="34">
        <f t="shared" si="3"/>
        <v>1.2915588498822631E-2</v>
      </c>
      <c r="K80" s="34">
        <f t="shared" si="4"/>
        <v>0.41457444564122031</v>
      </c>
      <c r="L80" s="34">
        <f t="shared" si="5"/>
        <v>0.47835512958602339</v>
      </c>
      <c r="M80" s="34">
        <f t="shared" si="6"/>
        <v>1.5068186581959737</v>
      </c>
    </row>
    <row r="81" spans="1:13" x14ac:dyDescent="0.2">
      <c r="A81" s="48"/>
      <c r="B81">
        <v>65</v>
      </c>
      <c r="C81">
        <f>'Temperature Data'!B69</f>
        <v>7.6</v>
      </c>
      <c r="D81" s="27">
        <f t="shared" si="7"/>
        <v>1.4649914792795706</v>
      </c>
      <c r="E81" s="55">
        <f t="shared" si="8"/>
        <v>808.54113777149371</v>
      </c>
      <c r="F81" s="13">
        <f t="shared" ref="F81:F144" si="10">D81*$B$2</f>
        <v>38089.778461268834</v>
      </c>
      <c r="G81" s="31">
        <f t="shared" si="9"/>
        <v>0.80854113777149372</v>
      </c>
      <c r="H81" s="34">
        <f t="shared" ref="H81:H144" si="11">G81*0.289</f>
        <v>0.23366838881596166</v>
      </c>
      <c r="I81" s="34">
        <f t="shared" ref="I81:I144" si="12">G81*0.024</f>
        <v>1.9404987306515849E-2</v>
      </c>
      <c r="J81" s="34">
        <f t="shared" ref="J81:J144" si="13">G81*0.0162</f>
        <v>1.3098366431898198E-2</v>
      </c>
      <c r="K81" s="34">
        <f t="shared" ref="K81:K144" si="14">G81*0.52</f>
        <v>0.42044139164117678</v>
      </c>
      <c r="L81" s="34">
        <f t="shared" ref="L81:L144" si="15">G81*0.6</f>
        <v>0.48512468266289621</v>
      </c>
      <c r="M81" s="34">
        <f t="shared" ref="M81:M144" si="16">1.89*G81</f>
        <v>1.5281427503881231</v>
      </c>
    </row>
    <row r="82" spans="1:13" x14ac:dyDescent="0.2">
      <c r="A82" s="48"/>
      <c r="B82">
        <v>66</v>
      </c>
      <c r="C82">
        <f>'Temperature Data'!B70</f>
        <v>7.6</v>
      </c>
      <c r="D82" s="27">
        <f t="shared" ref="D82:D145" si="17">((((D81)^(1/3))+($B$8*(C82/1000)))^3)</f>
        <v>1.496089215347705</v>
      </c>
      <c r="E82" s="55">
        <f t="shared" ref="E82:E145" si="18">(D83-D82)*$B$2</f>
        <v>819.90300068930026</v>
      </c>
      <c r="F82" s="13">
        <f t="shared" si="10"/>
        <v>38898.319599040333</v>
      </c>
      <c r="G82" s="31">
        <f t="shared" ref="G82:G145" si="19">E82*$B$11/1000</f>
        <v>0.81990300068930022</v>
      </c>
      <c r="H82" s="34">
        <f t="shared" si="11"/>
        <v>0.23695196719920775</v>
      </c>
      <c r="I82" s="34">
        <f t="shared" si="12"/>
        <v>1.9677672016543205E-2</v>
      </c>
      <c r="J82" s="34">
        <f t="shared" si="13"/>
        <v>1.3282428611166663E-2</v>
      </c>
      <c r="K82" s="34">
        <f t="shared" si="14"/>
        <v>0.42634956035843613</v>
      </c>
      <c r="L82" s="34">
        <f t="shared" si="15"/>
        <v>0.4919418004135801</v>
      </c>
      <c r="M82" s="34">
        <f t="shared" si="16"/>
        <v>1.5496166713027772</v>
      </c>
    </row>
    <row r="83" spans="1:13" x14ac:dyDescent="0.2">
      <c r="A83" s="48"/>
      <c r="B83">
        <v>67</v>
      </c>
      <c r="C83">
        <f>'Temperature Data'!B71</f>
        <v>7.6</v>
      </c>
      <c r="D83" s="27">
        <f t="shared" si="17"/>
        <v>1.5276239461434473</v>
      </c>
      <c r="E83" s="55">
        <f t="shared" si="18"/>
        <v>831.34413806345276</v>
      </c>
      <c r="F83" s="13">
        <f t="shared" si="10"/>
        <v>39718.222599729634</v>
      </c>
      <c r="G83" s="31">
        <f t="shared" si="19"/>
        <v>0.83134413806345275</v>
      </c>
      <c r="H83" s="34">
        <f t="shared" si="11"/>
        <v>0.24025845590033784</v>
      </c>
      <c r="I83" s="34">
        <f t="shared" si="12"/>
        <v>1.9952259313522867E-2</v>
      </c>
      <c r="J83" s="34">
        <f t="shared" si="13"/>
        <v>1.3467775036627935E-2</v>
      </c>
      <c r="K83" s="34">
        <f t="shared" si="14"/>
        <v>0.43229895179299543</v>
      </c>
      <c r="L83" s="34">
        <f t="shared" si="15"/>
        <v>0.49880648283807161</v>
      </c>
      <c r="M83" s="34">
        <f t="shared" si="16"/>
        <v>1.5712404209399256</v>
      </c>
    </row>
    <row r="84" spans="1:13" x14ac:dyDescent="0.2">
      <c r="A84" s="48"/>
      <c r="B84">
        <v>68</v>
      </c>
      <c r="C84">
        <f>'Temperature Data'!B72</f>
        <v>7.6</v>
      </c>
      <c r="D84" s="27">
        <f t="shared" si="17"/>
        <v>1.5595987206843493</v>
      </c>
      <c r="E84" s="55">
        <f t="shared" si="18"/>
        <v>842.86454989395713</v>
      </c>
      <c r="F84" s="13">
        <f t="shared" si="10"/>
        <v>40549.56673779308</v>
      </c>
      <c r="G84" s="31">
        <f t="shared" si="19"/>
        <v>0.84286454989395709</v>
      </c>
      <c r="H84" s="34">
        <f t="shared" si="11"/>
        <v>0.24358785491935359</v>
      </c>
      <c r="I84" s="34">
        <f t="shared" si="12"/>
        <v>2.022874919745497E-2</v>
      </c>
      <c r="J84" s="34">
        <f t="shared" si="13"/>
        <v>1.3654405708282105E-2</v>
      </c>
      <c r="K84" s="34">
        <f t="shared" si="14"/>
        <v>0.43828956594485768</v>
      </c>
      <c r="L84" s="34">
        <f t="shared" si="15"/>
        <v>0.50571872993637423</v>
      </c>
      <c r="M84" s="34">
        <f t="shared" si="16"/>
        <v>1.5930139992995789</v>
      </c>
    </row>
    <row r="85" spans="1:13" x14ac:dyDescent="0.2">
      <c r="A85" s="48"/>
      <c r="B85">
        <v>69</v>
      </c>
      <c r="C85">
        <f>'Temperature Data'!B73</f>
        <v>7.6</v>
      </c>
      <c r="D85" s="27">
        <f t="shared" si="17"/>
        <v>1.5920165879879631</v>
      </c>
      <c r="E85" s="55">
        <f t="shared" si="18"/>
        <v>854.46423618081326</v>
      </c>
      <c r="F85" s="13">
        <f t="shared" si="10"/>
        <v>41392.431287687039</v>
      </c>
      <c r="G85" s="31">
        <f t="shared" si="19"/>
        <v>0.85446423618081324</v>
      </c>
      <c r="H85" s="34">
        <f t="shared" si="11"/>
        <v>0.24694016425625501</v>
      </c>
      <c r="I85" s="34">
        <f t="shared" si="12"/>
        <v>2.0507141668339519E-2</v>
      </c>
      <c r="J85" s="34">
        <f t="shared" si="13"/>
        <v>1.3842320626129175E-2</v>
      </c>
      <c r="K85" s="34">
        <f t="shared" si="14"/>
        <v>0.44432140281402288</v>
      </c>
      <c r="L85" s="34">
        <f t="shared" si="15"/>
        <v>0.51267854170848792</v>
      </c>
      <c r="M85" s="34">
        <f t="shared" si="16"/>
        <v>1.614937406381737</v>
      </c>
    </row>
    <row r="86" spans="1:13" x14ac:dyDescent="0.2">
      <c r="A86" s="48"/>
      <c r="B86">
        <v>70</v>
      </c>
      <c r="C86">
        <f>'Temperature Data'!B74</f>
        <v>7.6</v>
      </c>
      <c r="D86" s="27">
        <f t="shared" si="17"/>
        <v>1.6248805970718405</v>
      </c>
      <c r="E86" s="55">
        <f t="shared" si="18"/>
        <v>866.14319692402694</v>
      </c>
      <c r="F86" s="13">
        <f t="shared" si="10"/>
        <v>42246.895523867854</v>
      </c>
      <c r="G86" s="31">
        <f t="shared" si="19"/>
        <v>0.86614319692402697</v>
      </c>
      <c r="H86" s="34">
        <f t="shared" si="11"/>
        <v>0.2503153839110438</v>
      </c>
      <c r="I86" s="34">
        <f t="shared" si="12"/>
        <v>2.0787436726176646E-2</v>
      </c>
      <c r="J86" s="34">
        <f t="shared" si="13"/>
        <v>1.4031519790169237E-2</v>
      </c>
      <c r="K86" s="34">
        <f t="shared" si="14"/>
        <v>0.45039446240049402</v>
      </c>
      <c r="L86" s="34">
        <f t="shared" si="15"/>
        <v>0.51968591815441612</v>
      </c>
      <c r="M86" s="34">
        <f t="shared" si="16"/>
        <v>1.6370106421864108</v>
      </c>
    </row>
    <row r="87" spans="1:13" x14ac:dyDescent="0.2">
      <c r="A87" s="48"/>
      <c r="B87">
        <v>71</v>
      </c>
      <c r="C87">
        <f>'Temperature Data'!B75</f>
        <v>7.6</v>
      </c>
      <c r="D87" s="27">
        <f t="shared" si="17"/>
        <v>1.6581937969535339</v>
      </c>
      <c r="E87" s="55">
        <f t="shared" si="18"/>
        <v>877.90143212359249</v>
      </c>
      <c r="F87" s="13">
        <f t="shared" si="10"/>
        <v>43113.038720791883</v>
      </c>
      <c r="G87" s="31">
        <f t="shared" si="19"/>
        <v>0.87790143212359251</v>
      </c>
      <c r="H87" s="34">
        <f t="shared" si="11"/>
        <v>0.25371351388371821</v>
      </c>
      <c r="I87" s="34">
        <f t="shared" si="12"/>
        <v>2.106963437096622E-2</v>
      </c>
      <c r="J87" s="34">
        <f t="shared" si="13"/>
        <v>1.4222003200402197E-2</v>
      </c>
      <c r="K87" s="34">
        <f t="shared" si="14"/>
        <v>0.45650874470426811</v>
      </c>
      <c r="L87" s="34">
        <f t="shared" si="15"/>
        <v>0.52674085927415548</v>
      </c>
      <c r="M87" s="34">
        <f t="shared" si="16"/>
        <v>1.6592337067135898</v>
      </c>
    </row>
    <row r="88" spans="1:13" x14ac:dyDescent="0.2">
      <c r="A88" s="48"/>
      <c r="B88">
        <v>72</v>
      </c>
      <c r="C88">
        <f>'Temperature Data'!B76</f>
        <v>7.6</v>
      </c>
      <c r="D88" s="27">
        <f t="shared" si="17"/>
        <v>1.6919592366505951</v>
      </c>
      <c r="E88" s="55">
        <f t="shared" si="18"/>
        <v>889.7389417795041</v>
      </c>
      <c r="F88" s="13">
        <f t="shared" si="10"/>
        <v>43990.940152915471</v>
      </c>
      <c r="G88" s="31">
        <f t="shared" si="19"/>
        <v>0.88973894177950408</v>
      </c>
      <c r="H88" s="34">
        <f t="shared" si="11"/>
        <v>0.25713455417427666</v>
      </c>
      <c r="I88" s="34">
        <f t="shared" si="12"/>
        <v>2.1353734602708098E-2</v>
      </c>
      <c r="J88" s="34">
        <f t="shared" si="13"/>
        <v>1.4413770856827966E-2</v>
      </c>
      <c r="K88" s="34">
        <f t="shared" si="14"/>
        <v>0.46266424972534215</v>
      </c>
      <c r="L88" s="34">
        <f t="shared" si="15"/>
        <v>0.53384336506770247</v>
      </c>
      <c r="M88" s="34">
        <f t="shared" si="16"/>
        <v>1.6816065999632626</v>
      </c>
    </row>
    <row r="89" spans="1:13" x14ac:dyDescent="0.2">
      <c r="A89" s="48"/>
      <c r="B89">
        <v>73</v>
      </c>
      <c r="C89">
        <f>'Temperature Data'!B77</f>
        <v>7.6</v>
      </c>
      <c r="D89" s="27">
        <f t="shared" si="17"/>
        <v>1.726179965180576</v>
      </c>
      <c r="E89" s="55">
        <f t="shared" si="18"/>
        <v>901.65572589177327</v>
      </c>
      <c r="F89" s="13">
        <f t="shared" si="10"/>
        <v>44880.679094694977</v>
      </c>
      <c r="G89" s="31">
        <f t="shared" si="19"/>
        <v>0.90165572589177323</v>
      </c>
      <c r="H89" s="34">
        <f t="shared" si="11"/>
        <v>0.26057850478272243</v>
      </c>
      <c r="I89" s="34">
        <f t="shared" si="12"/>
        <v>2.1639737421402558E-2</v>
      </c>
      <c r="J89" s="34">
        <f t="shared" si="13"/>
        <v>1.4606822759446726E-2</v>
      </c>
      <c r="K89" s="34">
        <f t="shared" si="14"/>
        <v>0.46886097746372207</v>
      </c>
      <c r="L89" s="34">
        <f t="shared" si="15"/>
        <v>0.54099343553506396</v>
      </c>
      <c r="M89" s="34">
        <f t="shared" si="16"/>
        <v>1.7041293219354514</v>
      </c>
    </row>
    <row r="90" spans="1:13" x14ac:dyDescent="0.2">
      <c r="A90" s="48"/>
      <c r="B90">
        <v>74</v>
      </c>
      <c r="C90">
        <f>'Temperature Data'!B78</f>
        <v>7.6</v>
      </c>
      <c r="D90" s="27">
        <f t="shared" si="17"/>
        <v>1.7608590315610289</v>
      </c>
      <c r="E90" s="55">
        <f t="shared" si="18"/>
        <v>913.6517844603942</v>
      </c>
      <c r="F90" s="13">
        <f t="shared" si="10"/>
        <v>45782.334820586751</v>
      </c>
      <c r="G90" s="31">
        <f t="shared" si="19"/>
        <v>0.91365178446039419</v>
      </c>
      <c r="H90" s="34">
        <f t="shared" si="11"/>
        <v>0.2640453657090539</v>
      </c>
      <c r="I90" s="34">
        <f t="shared" si="12"/>
        <v>2.1927642827049461E-2</v>
      </c>
      <c r="J90" s="34">
        <f t="shared" si="13"/>
        <v>1.4801158908258385E-2</v>
      </c>
      <c r="K90" s="34">
        <f t="shared" si="14"/>
        <v>0.475098927919405</v>
      </c>
      <c r="L90" s="34">
        <f t="shared" si="15"/>
        <v>0.54819107067623651</v>
      </c>
      <c r="M90" s="34">
        <f t="shared" si="16"/>
        <v>1.7268018726301448</v>
      </c>
    </row>
    <row r="91" spans="1:13" x14ac:dyDescent="0.2">
      <c r="A91" s="48"/>
      <c r="B91">
        <v>75</v>
      </c>
      <c r="C91">
        <f>'Temperature Data'!B79</f>
        <v>7.6</v>
      </c>
      <c r="D91" s="27">
        <f t="shared" si="17"/>
        <v>1.7959994848095056</v>
      </c>
      <c r="E91" s="55">
        <f t="shared" si="18"/>
        <v>925.72711748536119</v>
      </c>
      <c r="F91" s="13">
        <f t="shared" si="10"/>
        <v>46695.986605047146</v>
      </c>
      <c r="G91" s="31">
        <f t="shared" si="19"/>
        <v>0.92572711748536118</v>
      </c>
      <c r="H91" s="34">
        <f t="shared" si="11"/>
        <v>0.26753513695326936</v>
      </c>
      <c r="I91" s="34">
        <f t="shared" si="12"/>
        <v>2.2217450819648668E-2</v>
      </c>
      <c r="J91" s="34">
        <f t="shared" si="13"/>
        <v>1.4996779303262851E-2</v>
      </c>
      <c r="K91" s="34">
        <f t="shared" si="14"/>
        <v>0.48137810109238782</v>
      </c>
      <c r="L91" s="34">
        <f t="shared" si="15"/>
        <v>0.55543627049121669</v>
      </c>
      <c r="M91" s="34">
        <f t="shared" si="16"/>
        <v>1.7496242520473326</v>
      </c>
    </row>
    <row r="92" spans="1:13" x14ac:dyDescent="0.2">
      <c r="A92" s="48"/>
      <c r="B92">
        <v>76</v>
      </c>
      <c r="C92">
        <f>'Temperature Data'!B80</f>
        <v>7.6</v>
      </c>
      <c r="D92" s="27">
        <f t="shared" si="17"/>
        <v>1.8316043739435579</v>
      </c>
      <c r="E92" s="55">
        <f t="shared" si="18"/>
        <v>937.88172496668574</v>
      </c>
      <c r="F92" s="13">
        <f t="shared" si="10"/>
        <v>47621.713722532506</v>
      </c>
      <c r="G92" s="31">
        <f t="shared" si="19"/>
        <v>0.93788172496668576</v>
      </c>
      <c r="H92" s="34">
        <f t="shared" si="11"/>
        <v>0.27104781851537219</v>
      </c>
      <c r="I92" s="34">
        <f t="shared" si="12"/>
        <v>2.2509161399200457E-2</v>
      </c>
      <c r="J92" s="34">
        <f t="shared" si="13"/>
        <v>1.5193683944460308E-2</v>
      </c>
      <c r="K92" s="34">
        <f t="shared" si="14"/>
        <v>0.48769849698267659</v>
      </c>
      <c r="L92" s="34">
        <f t="shared" si="15"/>
        <v>0.56272903498001148</v>
      </c>
      <c r="M92" s="34">
        <f t="shared" si="16"/>
        <v>1.7725964601870361</v>
      </c>
    </row>
    <row r="93" spans="1:13" x14ac:dyDescent="0.2">
      <c r="A93" s="48"/>
      <c r="B93">
        <v>77</v>
      </c>
      <c r="C93">
        <f>'Temperature Data'!B81</f>
        <v>7.6</v>
      </c>
      <c r="D93" s="27">
        <f t="shared" si="17"/>
        <v>1.8676767479807381</v>
      </c>
      <c r="E93" s="55">
        <f t="shared" si="18"/>
        <v>950.11560690435635</v>
      </c>
      <c r="F93" s="13">
        <f t="shared" si="10"/>
        <v>48559.595447499189</v>
      </c>
      <c r="G93" s="31">
        <f t="shared" si="19"/>
        <v>0.95011560690435637</v>
      </c>
      <c r="H93" s="34">
        <f t="shared" si="11"/>
        <v>0.274583410395359</v>
      </c>
      <c r="I93" s="34">
        <f t="shared" si="12"/>
        <v>2.2802774565704554E-2</v>
      </c>
      <c r="J93" s="34">
        <f t="shared" si="13"/>
        <v>1.5391872831850572E-2</v>
      </c>
      <c r="K93" s="34">
        <f t="shared" si="14"/>
        <v>0.4940601155902653</v>
      </c>
      <c r="L93" s="34">
        <f t="shared" si="15"/>
        <v>0.57006936414261378</v>
      </c>
      <c r="M93" s="34">
        <f t="shared" si="16"/>
        <v>1.7957184970492335</v>
      </c>
    </row>
    <row r="94" spans="1:13" x14ac:dyDescent="0.2">
      <c r="A94" s="48"/>
      <c r="B94">
        <v>78</v>
      </c>
      <c r="C94">
        <f>'Temperature Data'!B82</f>
        <v>7.6</v>
      </c>
      <c r="D94" s="27">
        <f t="shared" si="17"/>
        <v>1.904219655938598</v>
      </c>
      <c r="E94" s="55">
        <f t="shared" si="18"/>
        <v>962.42876329838452</v>
      </c>
      <c r="F94" s="13">
        <f t="shared" si="10"/>
        <v>49509.711054403546</v>
      </c>
      <c r="G94" s="31">
        <f t="shared" si="19"/>
        <v>0.96242876329838456</v>
      </c>
      <c r="H94" s="34">
        <f t="shared" si="11"/>
        <v>0.27814191259323312</v>
      </c>
      <c r="I94" s="34">
        <f t="shared" si="12"/>
        <v>2.3098290319161229E-2</v>
      </c>
      <c r="J94" s="34">
        <f t="shared" si="13"/>
        <v>1.559134596543383E-2</v>
      </c>
      <c r="K94" s="34">
        <f t="shared" si="14"/>
        <v>0.50046295691515996</v>
      </c>
      <c r="L94" s="34">
        <f t="shared" si="15"/>
        <v>0.57745725797903069</v>
      </c>
      <c r="M94" s="34">
        <f t="shared" si="16"/>
        <v>1.8189903626339468</v>
      </c>
    </row>
    <row r="95" spans="1:13" x14ac:dyDescent="0.2">
      <c r="A95" s="48"/>
      <c r="B95">
        <v>79</v>
      </c>
      <c r="C95">
        <f>'Temperature Data'!B83</f>
        <v>7.6</v>
      </c>
      <c r="D95" s="27">
        <f t="shared" si="17"/>
        <v>1.9412361468346897</v>
      </c>
      <c r="E95" s="55">
        <f t="shared" si="18"/>
        <v>974.82119414877036</v>
      </c>
      <c r="F95" s="13">
        <f t="shared" si="10"/>
        <v>50472.139817701929</v>
      </c>
      <c r="G95" s="31">
        <f t="shared" si="19"/>
        <v>0.97482119414877033</v>
      </c>
      <c r="H95" s="34">
        <f t="shared" si="11"/>
        <v>0.28172332510899462</v>
      </c>
      <c r="I95" s="34">
        <f t="shared" si="12"/>
        <v>2.339570865957049E-2</v>
      </c>
      <c r="J95" s="34">
        <f t="shared" si="13"/>
        <v>1.5792103345210078E-2</v>
      </c>
      <c r="K95" s="34">
        <f t="shared" si="14"/>
        <v>0.50690702095736062</v>
      </c>
      <c r="L95" s="34">
        <f t="shared" si="15"/>
        <v>0.58489271648926222</v>
      </c>
      <c r="M95" s="34">
        <f t="shared" si="16"/>
        <v>1.8424120569411759</v>
      </c>
    </row>
    <row r="96" spans="1:13" x14ac:dyDescent="0.2">
      <c r="A96" s="48"/>
      <c r="B96">
        <v>80</v>
      </c>
      <c r="C96">
        <f>'Temperature Data'!B84</f>
        <v>7.6</v>
      </c>
      <c r="D96" s="27">
        <f t="shared" si="17"/>
        <v>1.9787292696865655</v>
      </c>
      <c r="E96" s="55">
        <f t="shared" si="18"/>
        <v>987.29289945549056</v>
      </c>
      <c r="F96" s="13">
        <f t="shared" si="10"/>
        <v>51446.961011850704</v>
      </c>
      <c r="G96" s="31">
        <f t="shared" si="19"/>
        <v>0.98729289945549059</v>
      </c>
      <c r="H96" s="34">
        <f t="shared" si="11"/>
        <v>0.28532764794263676</v>
      </c>
      <c r="I96" s="34">
        <f t="shared" si="12"/>
        <v>2.3695029586931773E-2</v>
      </c>
      <c r="J96" s="34">
        <f t="shared" si="13"/>
        <v>1.5994144971178948E-2</v>
      </c>
      <c r="K96" s="34">
        <f t="shared" si="14"/>
        <v>0.51339230771685518</v>
      </c>
      <c r="L96" s="34">
        <f t="shared" si="15"/>
        <v>0.59237573967329438</v>
      </c>
      <c r="M96" s="34">
        <f t="shared" si="16"/>
        <v>1.865983579970877</v>
      </c>
    </row>
    <row r="97" spans="1:13" x14ac:dyDescent="0.2">
      <c r="A97" s="48"/>
      <c r="B97">
        <v>81</v>
      </c>
      <c r="C97">
        <f>'Temperature Data'!B85</f>
        <v>7.6</v>
      </c>
      <c r="D97" s="27">
        <f t="shared" si="17"/>
        <v>2.0167020735117767</v>
      </c>
      <c r="E97" s="55">
        <f t="shared" si="18"/>
        <v>999.84387921858001</v>
      </c>
      <c r="F97" s="13">
        <f t="shared" si="10"/>
        <v>52434.253911306194</v>
      </c>
      <c r="G97" s="31">
        <f t="shared" si="19"/>
        <v>0.99984387921857998</v>
      </c>
      <c r="H97" s="34">
        <f t="shared" si="11"/>
        <v>0.28895488109416961</v>
      </c>
      <c r="I97" s="34">
        <f t="shared" si="12"/>
        <v>2.399625310124592E-2</v>
      </c>
      <c r="J97" s="34">
        <f t="shared" si="13"/>
        <v>1.6197470843340996E-2</v>
      </c>
      <c r="K97" s="34">
        <f t="shared" si="14"/>
        <v>0.51991881719366162</v>
      </c>
      <c r="L97" s="34">
        <f t="shared" si="15"/>
        <v>0.59990632753114792</v>
      </c>
      <c r="M97" s="34">
        <f t="shared" si="16"/>
        <v>1.889704931723116</v>
      </c>
    </row>
    <row r="98" spans="1:13" x14ac:dyDescent="0.2">
      <c r="A98" s="48"/>
      <c r="B98">
        <v>82</v>
      </c>
      <c r="C98">
        <f>'Temperature Data'!B86</f>
        <v>7.6</v>
      </c>
      <c r="D98" s="27">
        <f t="shared" si="17"/>
        <v>2.0551576073278759</v>
      </c>
      <c r="E98" s="55">
        <f t="shared" si="18"/>
        <v>1012.4741334380154</v>
      </c>
      <c r="F98" s="13">
        <f t="shared" si="10"/>
        <v>53434.097790524771</v>
      </c>
      <c r="G98" s="31">
        <f t="shared" si="19"/>
        <v>1.0124741334380154</v>
      </c>
      <c r="H98" s="34">
        <f t="shared" si="11"/>
        <v>0.29260502456358645</v>
      </c>
      <c r="I98" s="34">
        <f t="shared" si="12"/>
        <v>2.4299379202512371E-2</v>
      </c>
      <c r="J98" s="34">
        <f t="shared" si="13"/>
        <v>1.6402080961695847E-2</v>
      </c>
      <c r="K98" s="34">
        <f t="shared" si="14"/>
        <v>0.52648654938776807</v>
      </c>
      <c r="L98" s="34">
        <f t="shared" si="15"/>
        <v>0.6074844800628092</v>
      </c>
      <c r="M98" s="34">
        <f t="shared" si="16"/>
        <v>1.913576112197849</v>
      </c>
    </row>
    <row r="99" spans="1:13" x14ac:dyDescent="0.2">
      <c r="A99" s="48"/>
      <c r="B99">
        <v>83</v>
      </c>
      <c r="C99">
        <f>'Temperature Data'!B87</f>
        <v>7.6</v>
      </c>
      <c r="D99" s="27">
        <f t="shared" si="17"/>
        <v>2.0940989201524149</v>
      </c>
      <c r="E99" s="55">
        <f t="shared" si="18"/>
        <v>1025.1836621138084</v>
      </c>
      <c r="F99" s="13">
        <f t="shared" si="10"/>
        <v>54446.571923962787</v>
      </c>
      <c r="G99" s="31">
        <f t="shared" si="19"/>
        <v>1.0251836621138084</v>
      </c>
      <c r="H99" s="34">
        <f t="shared" si="11"/>
        <v>0.29627807835089059</v>
      </c>
      <c r="I99" s="34">
        <f t="shared" si="12"/>
        <v>2.4604407890731404E-2</v>
      </c>
      <c r="J99" s="34">
        <f t="shared" si="13"/>
        <v>1.6607975326243696E-2</v>
      </c>
      <c r="K99" s="34">
        <f t="shared" si="14"/>
        <v>0.5330955042991804</v>
      </c>
      <c r="L99" s="34">
        <f t="shared" si="15"/>
        <v>0.61511019726828498</v>
      </c>
      <c r="M99" s="34">
        <f t="shared" si="16"/>
        <v>1.9375971213950978</v>
      </c>
    </row>
    <row r="100" spans="1:13" x14ac:dyDescent="0.2">
      <c r="A100" s="48"/>
      <c r="B100">
        <v>84</v>
      </c>
      <c r="C100">
        <f>'Temperature Data'!B88</f>
        <v>7.6</v>
      </c>
      <c r="D100" s="27">
        <f t="shared" si="17"/>
        <v>2.133529061002946</v>
      </c>
      <c r="E100" s="55">
        <f t="shared" si="18"/>
        <v>1037.9724652459358</v>
      </c>
      <c r="F100" s="13">
        <f t="shared" si="10"/>
        <v>55471.755586076601</v>
      </c>
      <c r="G100" s="31">
        <f t="shared" si="19"/>
        <v>1.0379724652459359</v>
      </c>
      <c r="H100" s="34">
        <f t="shared" si="11"/>
        <v>0.29997404245607545</v>
      </c>
      <c r="I100" s="34">
        <f t="shared" si="12"/>
        <v>2.4911339165902463E-2</v>
      </c>
      <c r="J100" s="34">
        <f t="shared" si="13"/>
        <v>1.681515393698416E-2</v>
      </c>
      <c r="K100" s="34">
        <f t="shared" si="14"/>
        <v>0.53974568192788663</v>
      </c>
      <c r="L100" s="34">
        <f t="shared" si="15"/>
        <v>0.62278347914756149</v>
      </c>
      <c r="M100" s="34">
        <f t="shared" si="16"/>
        <v>1.9617679593148187</v>
      </c>
    </row>
    <row r="101" spans="1:13" x14ac:dyDescent="0.2">
      <c r="A101" s="48"/>
      <c r="B101">
        <v>85</v>
      </c>
      <c r="C101">
        <f>'Temperature Data'!B89</f>
        <v>7.6</v>
      </c>
      <c r="D101" s="27">
        <f t="shared" si="17"/>
        <v>2.1734510788970205</v>
      </c>
      <c r="E101" s="55">
        <f t="shared" si="18"/>
        <v>1050.8405428344324</v>
      </c>
      <c r="F101" s="13">
        <f t="shared" si="10"/>
        <v>56509.728051322534</v>
      </c>
      <c r="G101" s="31">
        <f t="shared" si="19"/>
        <v>1.0508405428344325</v>
      </c>
      <c r="H101" s="34">
        <f t="shared" si="11"/>
        <v>0.30369291687915095</v>
      </c>
      <c r="I101" s="34">
        <f t="shared" si="12"/>
        <v>2.5220173028026382E-2</v>
      </c>
      <c r="J101" s="34">
        <f t="shared" si="13"/>
        <v>1.7023616793917805E-2</v>
      </c>
      <c r="K101" s="34">
        <f t="shared" si="14"/>
        <v>0.54643708227390497</v>
      </c>
      <c r="L101" s="34">
        <f t="shared" si="15"/>
        <v>0.63050432570065951</v>
      </c>
      <c r="M101" s="34">
        <f t="shared" si="16"/>
        <v>1.9860886259570774</v>
      </c>
    </row>
    <row r="102" spans="1:13" x14ac:dyDescent="0.2">
      <c r="A102" s="48"/>
      <c r="B102">
        <v>86</v>
      </c>
      <c r="C102">
        <f>'Temperature Data'!B90</f>
        <v>7.6</v>
      </c>
      <c r="D102" s="27">
        <f t="shared" si="17"/>
        <v>2.213868022852191</v>
      </c>
      <c r="E102" s="55">
        <f t="shared" si="18"/>
        <v>1063.7878948792636</v>
      </c>
      <c r="F102" s="13">
        <f t="shared" si="10"/>
        <v>57560.568594156968</v>
      </c>
      <c r="G102" s="31">
        <f t="shared" si="19"/>
        <v>1.0637878948792636</v>
      </c>
      <c r="H102" s="34">
        <f t="shared" si="11"/>
        <v>0.30743470162010716</v>
      </c>
      <c r="I102" s="34">
        <f t="shared" si="12"/>
        <v>2.5530909477102327E-2</v>
      </c>
      <c r="J102" s="34">
        <f t="shared" si="13"/>
        <v>1.7233363897044069E-2</v>
      </c>
      <c r="K102" s="34">
        <f t="shared" si="14"/>
        <v>0.5531697053372171</v>
      </c>
      <c r="L102" s="34">
        <f t="shared" si="15"/>
        <v>0.63827273692755815</v>
      </c>
      <c r="M102" s="34">
        <f t="shared" si="16"/>
        <v>2.0105591213218079</v>
      </c>
    </row>
    <row r="103" spans="1:13" x14ac:dyDescent="0.2">
      <c r="A103" s="48"/>
      <c r="B103">
        <v>87</v>
      </c>
      <c r="C103">
        <f>'Temperature Data'!B91</f>
        <v>7.6</v>
      </c>
      <c r="D103" s="27">
        <f t="shared" si="17"/>
        <v>2.2547829418860088</v>
      </c>
      <c r="E103" s="55">
        <f t="shared" si="18"/>
        <v>1076.8145213804753</v>
      </c>
      <c r="F103" s="13">
        <f t="shared" si="10"/>
        <v>58624.356489036232</v>
      </c>
      <c r="G103" s="31">
        <f t="shared" si="19"/>
        <v>1.0768145213804754</v>
      </c>
      <c r="H103" s="34">
        <f t="shared" si="11"/>
        <v>0.31119939667895735</v>
      </c>
      <c r="I103" s="34">
        <f t="shared" si="12"/>
        <v>2.584354851313141E-2</v>
      </c>
      <c r="J103" s="34">
        <f t="shared" si="13"/>
        <v>1.7444395246363702E-2</v>
      </c>
      <c r="K103" s="34">
        <f t="shared" si="14"/>
        <v>0.55994355111784722</v>
      </c>
      <c r="L103" s="34">
        <f t="shared" si="15"/>
        <v>0.64608871282828517</v>
      </c>
      <c r="M103" s="34">
        <f t="shared" si="16"/>
        <v>2.0351794454090983</v>
      </c>
    </row>
    <row r="104" spans="1:13" x14ac:dyDescent="0.2">
      <c r="A104" s="48"/>
      <c r="B104">
        <v>88</v>
      </c>
      <c r="C104">
        <f>'Temperature Data'!B92</f>
        <v>7.6</v>
      </c>
      <c r="D104" s="27">
        <f t="shared" si="17"/>
        <v>2.2961988850160271</v>
      </c>
      <c r="E104" s="55">
        <f t="shared" si="18"/>
        <v>1089.9204223380102</v>
      </c>
      <c r="F104" s="13">
        <f t="shared" si="10"/>
        <v>59701.171010416707</v>
      </c>
      <c r="G104" s="31">
        <f t="shared" si="19"/>
        <v>1.0899204223380101</v>
      </c>
      <c r="H104" s="34">
        <f t="shared" si="11"/>
        <v>0.31498700205568492</v>
      </c>
      <c r="I104" s="34">
        <f t="shared" si="12"/>
        <v>2.6158090136112245E-2</v>
      </c>
      <c r="J104" s="34">
        <f t="shared" si="13"/>
        <v>1.7656710841875763E-2</v>
      </c>
      <c r="K104" s="34">
        <f t="shared" si="14"/>
        <v>0.56675861961576524</v>
      </c>
      <c r="L104" s="34">
        <f t="shared" si="15"/>
        <v>0.65395225340280605</v>
      </c>
      <c r="M104" s="34">
        <f t="shared" si="16"/>
        <v>2.0599495982188389</v>
      </c>
    </row>
    <row r="105" spans="1:13" x14ac:dyDescent="0.2">
      <c r="A105" s="48"/>
      <c r="B105">
        <v>89</v>
      </c>
      <c r="C105">
        <f>'Temperature Data'!B93</f>
        <v>7.6</v>
      </c>
      <c r="D105" s="27">
        <f t="shared" si="17"/>
        <v>2.3381189012597967</v>
      </c>
      <c r="E105" s="55">
        <f t="shared" si="18"/>
        <v>1103.105597751914</v>
      </c>
      <c r="F105" s="13">
        <f t="shared" si="10"/>
        <v>60791.091432754714</v>
      </c>
      <c r="G105" s="31">
        <f t="shared" si="19"/>
        <v>1.103105597751914</v>
      </c>
      <c r="H105" s="34">
        <f t="shared" si="11"/>
        <v>0.31879751775030313</v>
      </c>
      <c r="I105" s="34">
        <f t="shared" si="12"/>
        <v>2.6474534346045936E-2</v>
      </c>
      <c r="J105" s="34">
        <f t="shared" si="13"/>
        <v>1.7870310683581005E-2</v>
      </c>
      <c r="K105" s="34">
        <f t="shared" si="14"/>
        <v>0.57361491083099525</v>
      </c>
      <c r="L105" s="34">
        <f t="shared" si="15"/>
        <v>0.66186335865114831</v>
      </c>
      <c r="M105" s="34">
        <f t="shared" si="16"/>
        <v>2.0848695797511172</v>
      </c>
    </row>
    <row r="106" spans="1:13" x14ac:dyDescent="0.2">
      <c r="A106" s="48"/>
      <c r="B106">
        <v>90</v>
      </c>
      <c r="C106">
        <f>'Temperature Data'!B94</f>
        <v>7.6</v>
      </c>
      <c r="D106" s="27">
        <f t="shared" si="17"/>
        <v>2.3805460396348703</v>
      </c>
      <c r="E106" s="55">
        <f t="shared" si="18"/>
        <v>1219.8635115902609</v>
      </c>
      <c r="F106" s="13">
        <f t="shared" si="10"/>
        <v>61894.197030506628</v>
      </c>
      <c r="G106" s="31">
        <f t="shared" si="19"/>
        <v>1.219863511590261</v>
      </c>
      <c r="H106" s="34">
        <f t="shared" si="11"/>
        <v>0.35254055484958541</v>
      </c>
      <c r="I106" s="34">
        <f t="shared" si="12"/>
        <v>2.9276724278166265E-2</v>
      </c>
      <c r="J106" s="34">
        <f t="shared" si="13"/>
        <v>1.9761788887762227E-2</v>
      </c>
      <c r="K106" s="34">
        <f t="shared" si="14"/>
        <v>0.63432902602693575</v>
      </c>
      <c r="L106" s="34">
        <f t="shared" si="15"/>
        <v>0.7319181069541566</v>
      </c>
      <c r="M106" s="34">
        <f t="shared" si="16"/>
        <v>2.3055420369055932</v>
      </c>
    </row>
    <row r="107" spans="1:13" x14ac:dyDescent="0.2">
      <c r="A107" s="48"/>
      <c r="B107">
        <v>91</v>
      </c>
      <c r="C107">
        <f>'Temperature Data'!B95</f>
        <v>8.3000000000000007</v>
      </c>
      <c r="D107" s="27">
        <f t="shared" si="17"/>
        <v>2.4274638670037265</v>
      </c>
      <c r="E107" s="55">
        <f t="shared" si="18"/>
        <v>1235.7871988429565</v>
      </c>
      <c r="F107" s="13">
        <f t="shared" si="10"/>
        <v>63114.060542096886</v>
      </c>
      <c r="G107" s="31">
        <f t="shared" si="19"/>
        <v>1.2357871988429565</v>
      </c>
      <c r="H107" s="34">
        <f t="shared" si="11"/>
        <v>0.35714250046561441</v>
      </c>
      <c r="I107" s="34">
        <f t="shared" si="12"/>
        <v>2.9658892772230955E-2</v>
      </c>
      <c r="J107" s="34">
        <f t="shared" si="13"/>
        <v>2.0019752621255896E-2</v>
      </c>
      <c r="K107" s="34">
        <f t="shared" si="14"/>
        <v>0.64260934339833742</v>
      </c>
      <c r="L107" s="34">
        <f t="shared" si="15"/>
        <v>0.74147231930577384</v>
      </c>
      <c r="M107" s="34">
        <f t="shared" si="16"/>
        <v>2.3356378058131875</v>
      </c>
    </row>
    <row r="108" spans="1:13" x14ac:dyDescent="0.2">
      <c r="A108" s="48"/>
      <c r="B108">
        <v>92</v>
      </c>
      <c r="C108">
        <f>'Temperature Data'!B96</f>
        <v>8.3000000000000007</v>
      </c>
      <c r="D108" s="27">
        <f t="shared" si="17"/>
        <v>2.4749941438823018</v>
      </c>
      <c r="E108" s="55">
        <f t="shared" si="18"/>
        <v>1251.8141448240935</v>
      </c>
      <c r="F108" s="13">
        <f t="shared" si="10"/>
        <v>64349.847740939847</v>
      </c>
      <c r="G108" s="31">
        <f t="shared" si="19"/>
        <v>1.2518141448240936</v>
      </c>
      <c r="H108" s="34">
        <f t="shared" si="11"/>
        <v>0.36177428785416305</v>
      </c>
      <c r="I108" s="34">
        <f t="shared" si="12"/>
        <v>3.0043539475778248E-2</v>
      </c>
      <c r="J108" s="34">
        <f t="shared" si="13"/>
        <v>2.0279389146150316E-2</v>
      </c>
      <c r="K108" s="34">
        <f t="shared" si="14"/>
        <v>0.65094335530852865</v>
      </c>
      <c r="L108" s="34">
        <f t="shared" si="15"/>
        <v>0.75108848689445618</v>
      </c>
      <c r="M108" s="34">
        <f t="shared" si="16"/>
        <v>2.3659287337175368</v>
      </c>
    </row>
    <row r="109" spans="1:13" x14ac:dyDescent="0.2">
      <c r="A109" s="48"/>
      <c r="B109">
        <v>93</v>
      </c>
      <c r="C109">
        <f>'Temperature Data'!B97</f>
        <v>8.3000000000000007</v>
      </c>
      <c r="D109" s="27">
        <f t="shared" si="17"/>
        <v>2.5231408417601515</v>
      </c>
      <c r="E109" s="55">
        <f t="shared" si="18"/>
        <v>1267.9443495336723</v>
      </c>
      <c r="F109" s="13">
        <f t="shared" si="10"/>
        <v>65601.661885763941</v>
      </c>
      <c r="G109" s="31">
        <f t="shared" si="19"/>
        <v>1.2679443495336722</v>
      </c>
      <c r="H109" s="34">
        <f t="shared" si="11"/>
        <v>0.36643591701523126</v>
      </c>
      <c r="I109" s="34">
        <f t="shared" si="12"/>
        <v>3.0430664388808135E-2</v>
      </c>
      <c r="J109" s="34">
        <f t="shared" si="13"/>
        <v>2.0540698462445488E-2</v>
      </c>
      <c r="K109" s="34">
        <f t="shared" si="14"/>
        <v>0.65933106175750955</v>
      </c>
      <c r="L109" s="34">
        <f t="shared" si="15"/>
        <v>0.76076660972020327</v>
      </c>
      <c r="M109" s="34">
        <f t="shared" si="16"/>
        <v>2.3964148206186402</v>
      </c>
    </row>
    <row r="110" spans="1:13" x14ac:dyDescent="0.2">
      <c r="A110" s="48"/>
      <c r="B110">
        <v>94</v>
      </c>
      <c r="C110">
        <f>'Temperature Data'!B98</f>
        <v>8.3000000000000007</v>
      </c>
      <c r="D110" s="27">
        <f t="shared" si="17"/>
        <v>2.5719079321268312</v>
      </c>
      <c r="E110" s="55">
        <f t="shared" si="18"/>
        <v>1284.1778129716922</v>
      </c>
      <c r="F110" s="13">
        <f t="shared" si="10"/>
        <v>66869.606235297615</v>
      </c>
      <c r="G110" s="31">
        <f t="shared" si="19"/>
        <v>1.2841778129716923</v>
      </c>
      <c r="H110" s="34">
        <f t="shared" si="11"/>
        <v>0.37112738794881905</v>
      </c>
      <c r="I110" s="34">
        <f t="shared" si="12"/>
        <v>3.0820267511320616E-2</v>
      </c>
      <c r="J110" s="34">
        <f t="shared" si="13"/>
        <v>2.0803680570141415E-2</v>
      </c>
      <c r="K110" s="34">
        <f t="shared" si="14"/>
        <v>0.66777246274528002</v>
      </c>
      <c r="L110" s="34">
        <f t="shared" si="15"/>
        <v>0.77050668778301534</v>
      </c>
      <c r="M110" s="34">
        <f t="shared" si="16"/>
        <v>2.4270960665164982</v>
      </c>
    </row>
    <row r="111" spans="1:13" x14ac:dyDescent="0.2">
      <c r="A111" s="48"/>
      <c r="B111">
        <v>95</v>
      </c>
      <c r="C111">
        <f>'Temperature Data'!B99</f>
        <v>8.3000000000000007</v>
      </c>
      <c r="D111" s="27">
        <f t="shared" si="17"/>
        <v>2.6212993864718963</v>
      </c>
      <c r="E111" s="55">
        <f t="shared" si="18"/>
        <v>1300.5145351381193</v>
      </c>
      <c r="F111" s="13">
        <f t="shared" si="10"/>
        <v>68153.784048269299</v>
      </c>
      <c r="G111" s="31">
        <f t="shared" si="19"/>
        <v>1.3005145351381193</v>
      </c>
      <c r="H111" s="34">
        <f t="shared" si="11"/>
        <v>0.37584870065491643</v>
      </c>
      <c r="I111" s="34">
        <f t="shared" si="12"/>
        <v>3.1212348843314863E-2</v>
      </c>
      <c r="J111" s="34">
        <f t="shared" si="13"/>
        <v>2.1068335469237531E-2</v>
      </c>
      <c r="K111" s="34">
        <f t="shared" si="14"/>
        <v>0.67626755827182206</v>
      </c>
      <c r="L111" s="34">
        <f t="shared" si="15"/>
        <v>0.78030872108287153</v>
      </c>
      <c r="M111" s="34">
        <f t="shared" si="16"/>
        <v>2.4579724714110456</v>
      </c>
    </row>
    <row r="112" spans="1:13" x14ac:dyDescent="0.2">
      <c r="A112" s="48"/>
      <c r="B112">
        <v>96</v>
      </c>
      <c r="C112">
        <f>'Temperature Data'!B100</f>
        <v>8.3000000000000007</v>
      </c>
      <c r="D112" s="27">
        <f t="shared" si="17"/>
        <v>2.6713191762849009</v>
      </c>
      <c r="E112" s="55">
        <f t="shared" si="18"/>
        <v>1316.9545160330224</v>
      </c>
      <c r="F112" s="13">
        <f t="shared" si="10"/>
        <v>69454.298583407421</v>
      </c>
      <c r="G112" s="31">
        <f t="shared" si="19"/>
        <v>1.3169545160330225</v>
      </c>
      <c r="H112" s="34">
        <f t="shared" si="11"/>
        <v>0.3805998551335435</v>
      </c>
      <c r="I112" s="34">
        <f t="shared" si="12"/>
        <v>3.1606908384792541E-2</v>
      </c>
      <c r="J112" s="34">
        <f t="shared" si="13"/>
        <v>2.1334663159734962E-2</v>
      </c>
      <c r="K112" s="34">
        <f t="shared" si="14"/>
        <v>0.68481634833717175</v>
      </c>
      <c r="L112" s="34">
        <f t="shared" si="15"/>
        <v>0.79017270961981345</v>
      </c>
      <c r="M112" s="34">
        <f t="shared" si="16"/>
        <v>2.4890440353024124</v>
      </c>
    </row>
    <row r="113" spans="1:13" x14ac:dyDescent="0.2">
      <c r="A113" s="48"/>
      <c r="B113">
        <v>97</v>
      </c>
      <c r="C113">
        <f>'Temperature Data'!B101</f>
        <v>8.3000000000000007</v>
      </c>
      <c r="D113" s="27">
        <f t="shared" si="17"/>
        <v>2.7219712730554018</v>
      </c>
      <c r="E113" s="55">
        <f t="shared" si="18"/>
        <v>1333.4977556563326</v>
      </c>
      <c r="F113" s="13">
        <f t="shared" si="10"/>
        <v>70771.253099440451</v>
      </c>
      <c r="G113" s="31">
        <f t="shared" si="19"/>
        <v>1.3334977556563326</v>
      </c>
      <c r="H113" s="34">
        <f t="shared" si="11"/>
        <v>0.38538085138468009</v>
      </c>
      <c r="I113" s="34">
        <f t="shared" si="12"/>
        <v>3.2003946135751984E-2</v>
      </c>
      <c r="J113" s="34">
        <f t="shared" si="13"/>
        <v>2.1602663641632585E-2</v>
      </c>
      <c r="K113" s="34">
        <f t="shared" si="14"/>
        <v>0.69341883294129292</v>
      </c>
      <c r="L113" s="34">
        <f t="shared" si="15"/>
        <v>0.80009865339379949</v>
      </c>
      <c r="M113" s="34">
        <f t="shared" si="16"/>
        <v>2.5203107581904685</v>
      </c>
    </row>
    <row r="114" spans="1:13" x14ac:dyDescent="0.2">
      <c r="A114" s="48"/>
      <c r="B114">
        <v>98</v>
      </c>
      <c r="C114">
        <f>'Temperature Data'!B102</f>
        <v>8.3000000000000007</v>
      </c>
      <c r="D114" s="27">
        <f t="shared" si="17"/>
        <v>2.773259648272953</v>
      </c>
      <c r="E114" s="55">
        <f t="shared" si="18"/>
        <v>1350.1442540080841</v>
      </c>
      <c r="F114" s="13">
        <f t="shared" si="10"/>
        <v>72104.750855096776</v>
      </c>
      <c r="G114" s="31">
        <f t="shared" si="19"/>
        <v>1.3501442540080841</v>
      </c>
      <c r="H114" s="34">
        <f t="shared" si="11"/>
        <v>0.39019168940833626</v>
      </c>
      <c r="I114" s="34">
        <f t="shared" si="12"/>
        <v>3.2403462096194019E-2</v>
      </c>
      <c r="J114" s="34">
        <f t="shared" si="13"/>
        <v>2.1872336914930963E-2</v>
      </c>
      <c r="K114" s="34">
        <f t="shared" si="14"/>
        <v>0.70207501208420375</v>
      </c>
      <c r="L114" s="34">
        <f t="shared" si="15"/>
        <v>0.8100865524048505</v>
      </c>
      <c r="M114" s="34">
        <f t="shared" si="16"/>
        <v>2.5517726400752787</v>
      </c>
    </row>
    <row r="115" spans="1:13" x14ac:dyDescent="0.2">
      <c r="A115" s="48"/>
      <c r="B115">
        <v>99</v>
      </c>
      <c r="C115">
        <f>'Temperature Data'!B103</f>
        <v>8.3000000000000007</v>
      </c>
      <c r="D115" s="27">
        <f t="shared" si="17"/>
        <v>2.8251882734271101</v>
      </c>
      <c r="E115" s="55">
        <f t="shared" si="18"/>
        <v>1366.8940110882888</v>
      </c>
      <c r="F115" s="13">
        <f t="shared" si="10"/>
        <v>73454.895109104866</v>
      </c>
      <c r="G115" s="31">
        <f t="shared" si="19"/>
        <v>1.3668940110882888</v>
      </c>
      <c r="H115" s="34">
        <f t="shared" si="11"/>
        <v>0.39503236920451545</v>
      </c>
      <c r="I115" s="34">
        <f t="shared" si="12"/>
        <v>3.2805456266118929E-2</v>
      </c>
      <c r="J115" s="34">
        <f t="shared" si="13"/>
        <v>2.2143682979630278E-2</v>
      </c>
      <c r="K115" s="34">
        <f t="shared" si="14"/>
        <v>0.71078488576591015</v>
      </c>
      <c r="L115" s="34">
        <f t="shared" si="15"/>
        <v>0.82013640665297327</v>
      </c>
      <c r="M115" s="34">
        <f t="shared" si="16"/>
        <v>2.5834296809568658</v>
      </c>
    </row>
    <row r="116" spans="1:13" x14ac:dyDescent="0.2">
      <c r="A116" s="48"/>
      <c r="B116">
        <v>100</v>
      </c>
      <c r="C116">
        <f>'Temperature Data'!B104</f>
        <v>8.3000000000000007</v>
      </c>
      <c r="D116" s="27">
        <f t="shared" si="17"/>
        <v>2.8777611200074289</v>
      </c>
      <c r="E116" s="55">
        <f t="shared" si="18"/>
        <v>1383.7470268969118</v>
      </c>
      <c r="F116" s="13">
        <f t="shared" si="10"/>
        <v>74821.789120193149</v>
      </c>
      <c r="G116" s="31">
        <f t="shared" si="19"/>
        <v>1.3837470268969119</v>
      </c>
      <c r="H116" s="34">
        <f t="shared" si="11"/>
        <v>0.39990289077320751</v>
      </c>
      <c r="I116" s="34">
        <f t="shared" si="12"/>
        <v>3.3209928645525882E-2</v>
      </c>
      <c r="J116" s="34">
        <f t="shared" si="13"/>
        <v>2.2416701835729972E-2</v>
      </c>
      <c r="K116" s="34">
        <f t="shared" si="14"/>
        <v>0.71954845398639422</v>
      </c>
      <c r="L116" s="34">
        <f t="shared" si="15"/>
        <v>0.83024821613814714</v>
      </c>
      <c r="M116" s="34">
        <f t="shared" si="16"/>
        <v>2.6152818808351634</v>
      </c>
    </row>
    <row r="117" spans="1:13" x14ac:dyDescent="0.2">
      <c r="A117" s="48"/>
      <c r="B117">
        <v>101</v>
      </c>
      <c r="C117">
        <f>'Temperature Data'!B105</f>
        <v>8.3000000000000007</v>
      </c>
      <c r="D117" s="27">
        <f t="shared" si="17"/>
        <v>2.930982159503464</v>
      </c>
      <c r="E117" s="55">
        <f t="shared" si="18"/>
        <v>1400.703301433965</v>
      </c>
      <c r="F117" s="13">
        <f t="shared" si="10"/>
        <v>76205.536147090068</v>
      </c>
      <c r="G117" s="31">
        <f t="shared" si="19"/>
        <v>1.4007033014339649</v>
      </c>
      <c r="H117" s="34">
        <f t="shared" si="11"/>
        <v>0.40480325411441581</v>
      </c>
      <c r="I117" s="34">
        <f t="shared" si="12"/>
        <v>3.3616879234415156E-2</v>
      </c>
      <c r="J117" s="34">
        <f t="shared" si="13"/>
        <v>2.2691393483230231E-2</v>
      </c>
      <c r="K117" s="34">
        <f t="shared" si="14"/>
        <v>0.72836571674566175</v>
      </c>
      <c r="L117" s="34">
        <f t="shared" si="15"/>
        <v>0.84042198086037889</v>
      </c>
      <c r="M117" s="34">
        <f t="shared" si="16"/>
        <v>2.6473292397101935</v>
      </c>
    </row>
    <row r="118" spans="1:13" x14ac:dyDescent="0.2">
      <c r="A118" s="48"/>
      <c r="B118">
        <v>102</v>
      </c>
      <c r="C118">
        <f>'Temperature Data'!B106</f>
        <v>8.3000000000000007</v>
      </c>
      <c r="D118" s="27">
        <f t="shared" si="17"/>
        <v>2.9848553634047703</v>
      </c>
      <c r="E118" s="55">
        <f t="shared" si="18"/>
        <v>1417.7628346994711</v>
      </c>
      <c r="F118" s="13">
        <f t="shared" si="10"/>
        <v>77606.239448524022</v>
      </c>
      <c r="G118" s="31">
        <f t="shared" si="19"/>
        <v>1.4177628346994711</v>
      </c>
      <c r="H118" s="34">
        <f t="shared" si="11"/>
        <v>0.40973345922814713</v>
      </c>
      <c r="I118" s="34">
        <f t="shared" si="12"/>
        <v>3.4026308032787306E-2</v>
      </c>
      <c r="J118" s="34">
        <f t="shared" si="13"/>
        <v>2.2967757922131429E-2</v>
      </c>
      <c r="K118" s="34">
        <f t="shared" si="14"/>
        <v>0.73723667404372495</v>
      </c>
      <c r="L118" s="34">
        <f t="shared" si="15"/>
        <v>0.85065770081968262</v>
      </c>
      <c r="M118" s="34">
        <f t="shared" si="16"/>
        <v>2.6795717575820004</v>
      </c>
    </row>
    <row r="119" spans="1:13" x14ac:dyDescent="0.2">
      <c r="A119" s="48"/>
      <c r="B119">
        <v>103</v>
      </c>
      <c r="C119">
        <f>'Temperature Data'!B107</f>
        <v>8.3000000000000007</v>
      </c>
      <c r="D119" s="27">
        <f t="shared" si="17"/>
        <v>3.0393847032009038</v>
      </c>
      <c r="E119" s="55">
        <f t="shared" si="18"/>
        <v>1434.9256266934303</v>
      </c>
      <c r="F119" s="13">
        <f t="shared" si="10"/>
        <v>79024.002283223497</v>
      </c>
      <c r="G119" s="31">
        <f t="shared" si="19"/>
        <v>1.4349256266934303</v>
      </c>
      <c r="H119" s="34">
        <f t="shared" si="11"/>
        <v>0.41469350611440131</v>
      </c>
      <c r="I119" s="34">
        <f t="shared" si="12"/>
        <v>3.4438215040642324E-2</v>
      </c>
      <c r="J119" s="34">
        <f t="shared" si="13"/>
        <v>2.3245795152433569E-2</v>
      </c>
      <c r="K119" s="34">
        <f t="shared" si="14"/>
        <v>0.74616132588058381</v>
      </c>
      <c r="L119" s="34">
        <f t="shared" si="15"/>
        <v>0.86095537601605809</v>
      </c>
      <c r="M119" s="34">
        <f t="shared" si="16"/>
        <v>2.7120094344505832</v>
      </c>
    </row>
    <row r="120" spans="1:13" x14ac:dyDescent="0.2">
      <c r="A120" s="48"/>
      <c r="B120">
        <v>104</v>
      </c>
      <c r="C120">
        <f>'Temperature Data'!B108</f>
        <v>8.3000000000000007</v>
      </c>
      <c r="D120" s="27">
        <f t="shared" si="17"/>
        <v>3.0945741503814204</v>
      </c>
      <c r="E120" s="55">
        <f t="shared" si="18"/>
        <v>1452.1916774158078</v>
      </c>
      <c r="F120" s="13">
        <f t="shared" si="10"/>
        <v>80458.927909916936</v>
      </c>
      <c r="G120" s="31">
        <f t="shared" si="19"/>
        <v>1.4521916774158079</v>
      </c>
      <c r="H120" s="34">
        <f t="shared" si="11"/>
        <v>0.41968339477316846</v>
      </c>
      <c r="I120" s="34">
        <f t="shared" si="12"/>
        <v>3.4852600257979392E-2</v>
      </c>
      <c r="J120" s="34">
        <f t="shared" si="13"/>
        <v>2.3525505174136086E-2</v>
      </c>
      <c r="K120" s="34">
        <f t="shared" si="14"/>
        <v>0.75513967225622014</v>
      </c>
      <c r="L120" s="34">
        <f t="shared" si="15"/>
        <v>0.87131500644948467</v>
      </c>
      <c r="M120" s="34">
        <f t="shared" si="16"/>
        <v>2.7446422703158766</v>
      </c>
    </row>
    <row r="121" spans="1:13" x14ac:dyDescent="0.2">
      <c r="A121" s="48"/>
      <c r="B121">
        <v>105</v>
      </c>
      <c r="C121">
        <f>'Temperature Data'!B109</f>
        <v>8.3000000000000007</v>
      </c>
      <c r="D121" s="27">
        <f t="shared" si="17"/>
        <v>3.1504276764358745</v>
      </c>
      <c r="E121" s="55">
        <f t="shared" si="18"/>
        <v>1469.5609868666156</v>
      </c>
      <c r="F121" s="13">
        <f t="shared" si="10"/>
        <v>81911.119587332738</v>
      </c>
      <c r="G121" s="31">
        <f t="shared" si="19"/>
        <v>1.4695609868666155</v>
      </c>
      <c r="H121" s="34">
        <f t="shared" si="11"/>
        <v>0.42470312520445186</v>
      </c>
      <c r="I121" s="34">
        <f t="shared" si="12"/>
        <v>3.5269463684798774E-2</v>
      </c>
      <c r="J121" s="34">
        <f t="shared" si="13"/>
        <v>2.3806887987239171E-2</v>
      </c>
      <c r="K121" s="34">
        <f t="shared" si="14"/>
        <v>0.76417171317064014</v>
      </c>
      <c r="L121" s="34">
        <f t="shared" si="15"/>
        <v>0.88173659211996924</v>
      </c>
      <c r="M121" s="34">
        <f t="shared" si="16"/>
        <v>2.7774702651779033</v>
      </c>
    </row>
    <row r="122" spans="1:13" x14ac:dyDescent="0.2">
      <c r="A122" s="48"/>
      <c r="B122">
        <v>106</v>
      </c>
      <c r="C122">
        <f>'Temperature Data'!B110</f>
        <v>8.3000000000000007</v>
      </c>
      <c r="D122" s="27">
        <f t="shared" si="17"/>
        <v>3.2069492528538213</v>
      </c>
      <c r="E122" s="55">
        <f t="shared" si="18"/>
        <v>1487.0335550458647</v>
      </c>
      <c r="F122" s="13">
        <f t="shared" si="10"/>
        <v>83380.680574199359</v>
      </c>
      <c r="G122" s="31">
        <f t="shared" si="19"/>
        <v>1.4870335550458647</v>
      </c>
      <c r="H122" s="34">
        <f t="shared" si="11"/>
        <v>0.42975269740825484</v>
      </c>
      <c r="I122" s="34">
        <f t="shared" si="12"/>
        <v>3.5688805321100754E-2</v>
      </c>
      <c r="J122" s="34">
        <f t="shared" si="13"/>
        <v>2.4089943591743004E-2</v>
      </c>
      <c r="K122" s="34">
        <f t="shared" si="14"/>
        <v>0.7732574486238496</v>
      </c>
      <c r="L122" s="34">
        <f t="shared" si="15"/>
        <v>0.89222013302751879</v>
      </c>
      <c r="M122" s="34">
        <f t="shared" si="16"/>
        <v>2.8104934190366841</v>
      </c>
    </row>
    <row r="123" spans="1:13" x14ac:dyDescent="0.2">
      <c r="A123" s="48"/>
      <c r="B123">
        <v>107</v>
      </c>
      <c r="C123">
        <f>'Temperature Data'!B111</f>
        <v>8.3000000000000007</v>
      </c>
      <c r="D123" s="27">
        <f t="shared" si="17"/>
        <v>3.2641428511248161</v>
      </c>
      <c r="E123" s="55">
        <f t="shared" si="18"/>
        <v>1504.6093819535438</v>
      </c>
      <c r="F123" s="13">
        <f t="shared" si="10"/>
        <v>84867.714129245214</v>
      </c>
      <c r="G123" s="31">
        <f t="shared" si="19"/>
        <v>1.5046093819535438</v>
      </c>
      <c r="H123" s="34">
        <f t="shared" si="11"/>
        <v>0.43483211138457412</v>
      </c>
      <c r="I123" s="34">
        <f t="shared" si="12"/>
        <v>3.6110625166885048E-2</v>
      </c>
      <c r="J123" s="34">
        <f t="shared" si="13"/>
        <v>2.4374671987647409E-2</v>
      </c>
      <c r="K123" s="34">
        <f t="shared" si="14"/>
        <v>0.78239687861584284</v>
      </c>
      <c r="L123" s="34">
        <f t="shared" si="15"/>
        <v>0.90276562917212622</v>
      </c>
      <c r="M123" s="34">
        <f t="shared" si="16"/>
        <v>2.8437117318921974</v>
      </c>
    </row>
    <row r="124" spans="1:13" x14ac:dyDescent="0.2">
      <c r="A124" s="48"/>
      <c r="B124">
        <v>108</v>
      </c>
      <c r="C124">
        <f>'Temperature Data'!B112</f>
        <v>8.3000000000000007</v>
      </c>
      <c r="D124" s="27">
        <f t="shared" si="17"/>
        <v>3.3220124427384139</v>
      </c>
      <c r="E124" s="55">
        <f t="shared" si="18"/>
        <v>1522.288467589676</v>
      </c>
      <c r="F124" s="13">
        <f t="shared" si="10"/>
        <v>86372.32351119876</v>
      </c>
      <c r="G124" s="31">
        <f t="shared" si="19"/>
        <v>1.522288467589676</v>
      </c>
      <c r="H124" s="34">
        <f t="shared" si="11"/>
        <v>0.43994136713341631</v>
      </c>
      <c r="I124" s="34">
        <f t="shared" si="12"/>
        <v>3.6534923222152224E-2</v>
      </c>
      <c r="J124" s="34">
        <f t="shared" si="13"/>
        <v>2.4661073174952749E-2</v>
      </c>
      <c r="K124" s="34">
        <f t="shared" si="14"/>
        <v>0.79159000314663153</v>
      </c>
      <c r="L124" s="34">
        <f t="shared" si="15"/>
        <v>0.91337308055380551</v>
      </c>
      <c r="M124" s="34">
        <f t="shared" si="16"/>
        <v>2.8771252037444874</v>
      </c>
    </row>
    <row r="125" spans="1:13" x14ac:dyDescent="0.2">
      <c r="A125" s="48"/>
      <c r="B125">
        <v>109</v>
      </c>
      <c r="C125">
        <f>'Temperature Data'!B113</f>
        <v>8.3000000000000007</v>
      </c>
      <c r="D125" s="27">
        <f t="shared" si="17"/>
        <v>3.3805619991841707</v>
      </c>
      <c r="E125" s="55">
        <f t="shared" si="18"/>
        <v>1540.070811954238</v>
      </c>
      <c r="F125" s="13">
        <f t="shared" si="10"/>
        <v>87894.611978788438</v>
      </c>
      <c r="G125" s="31">
        <f t="shared" si="19"/>
        <v>1.5400708119542381</v>
      </c>
      <c r="H125" s="34">
        <f t="shared" si="11"/>
        <v>0.4450804646547748</v>
      </c>
      <c r="I125" s="34">
        <f t="shared" si="12"/>
        <v>3.6961699486901714E-2</v>
      </c>
      <c r="J125" s="34">
        <f t="shared" si="13"/>
        <v>2.4949147153658657E-2</v>
      </c>
      <c r="K125" s="34">
        <f t="shared" si="14"/>
        <v>0.80083682221620389</v>
      </c>
      <c r="L125" s="34">
        <f t="shared" si="15"/>
        <v>0.92404248717254278</v>
      </c>
      <c r="M125" s="34">
        <f t="shared" si="16"/>
        <v>2.9107338345935099</v>
      </c>
    </row>
    <row r="126" spans="1:13" x14ac:dyDescent="0.2">
      <c r="A126" s="48"/>
      <c r="B126">
        <v>110</v>
      </c>
      <c r="C126">
        <f>'Temperature Data'!B114</f>
        <v>8.3000000000000007</v>
      </c>
      <c r="D126" s="27">
        <f t="shared" si="17"/>
        <v>3.4397954919516414</v>
      </c>
      <c r="E126" s="55">
        <f t="shared" si="18"/>
        <v>1557.9564150472302</v>
      </c>
      <c r="F126" s="13">
        <f t="shared" si="10"/>
        <v>89434.682790742678</v>
      </c>
      <c r="G126" s="31">
        <f t="shared" si="19"/>
        <v>1.5579564150472303</v>
      </c>
      <c r="H126" s="34">
        <f t="shared" si="11"/>
        <v>0.45024940394864948</v>
      </c>
      <c r="I126" s="34">
        <f t="shared" si="12"/>
        <v>3.7390953961133525E-2</v>
      </c>
      <c r="J126" s="34">
        <f t="shared" si="13"/>
        <v>2.5238893923765129E-2</v>
      </c>
      <c r="K126" s="34">
        <f t="shared" si="14"/>
        <v>0.81013733582455971</v>
      </c>
      <c r="L126" s="34">
        <f t="shared" si="15"/>
        <v>0.93477384902833816</v>
      </c>
      <c r="M126" s="34">
        <f t="shared" si="16"/>
        <v>2.9445376244392651</v>
      </c>
    </row>
    <row r="127" spans="1:13" x14ac:dyDescent="0.2">
      <c r="A127" s="48"/>
      <c r="B127">
        <v>111</v>
      </c>
      <c r="C127">
        <f>'Temperature Data'!B115</f>
        <v>8.3000000000000007</v>
      </c>
      <c r="D127" s="27">
        <f t="shared" si="17"/>
        <v>3.499716892530381</v>
      </c>
      <c r="E127" s="55">
        <f t="shared" si="18"/>
        <v>1575.9452768686408</v>
      </c>
      <c r="F127" s="13">
        <f t="shared" si="10"/>
        <v>90992.639205789907</v>
      </c>
      <c r="G127" s="31">
        <f t="shared" si="19"/>
        <v>1.5759452768686408</v>
      </c>
      <c r="H127" s="34">
        <f t="shared" si="11"/>
        <v>0.45544818501503714</v>
      </c>
      <c r="I127" s="34">
        <f t="shared" si="12"/>
        <v>3.7822686644847378E-2</v>
      </c>
      <c r="J127" s="34">
        <f t="shared" si="13"/>
        <v>2.5530313485271981E-2</v>
      </c>
      <c r="K127" s="34">
        <f t="shared" si="14"/>
        <v>0.81949154397169321</v>
      </c>
      <c r="L127" s="34">
        <f t="shared" si="15"/>
        <v>0.94556716612118441</v>
      </c>
      <c r="M127" s="34">
        <f t="shared" si="16"/>
        <v>2.978536573281731</v>
      </c>
    </row>
    <row r="128" spans="1:13" x14ac:dyDescent="0.2">
      <c r="A128" s="48"/>
      <c r="B128">
        <v>112</v>
      </c>
      <c r="C128">
        <f>'Temperature Data'!B116</f>
        <v>8.3000000000000007</v>
      </c>
      <c r="D128" s="27">
        <f t="shared" si="17"/>
        <v>3.5603301724099441</v>
      </c>
      <c r="E128" s="55">
        <f t="shared" si="18"/>
        <v>1594.0373974185045</v>
      </c>
      <c r="F128" s="13">
        <f t="shared" si="10"/>
        <v>92568.584482658553</v>
      </c>
      <c r="G128" s="31">
        <f t="shared" si="19"/>
        <v>1.5940373974185045</v>
      </c>
      <c r="H128" s="34">
        <f t="shared" si="11"/>
        <v>0.46067680785394777</v>
      </c>
      <c r="I128" s="34">
        <f t="shared" si="12"/>
        <v>3.8256897538044107E-2</v>
      </c>
      <c r="J128" s="34">
        <f t="shared" si="13"/>
        <v>2.5823405838179773E-2</v>
      </c>
      <c r="K128" s="34">
        <f t="shared" si="14"/>
        <v>0.82889944665762239</v>
      </c>
      <c r="L128" s="34">
        <f t="shared" si="15"/>
        <v>0.95642243845110264</v>
      </c>
      <c r="M128" s="34">
        <f t="shared" si="16"/>
        <v>3.0127306811209733</v>
      </c>
    </row>
    <row r="129" spans="1:13" x14ac:dyDescent="0.2">
      <c r="A129" s="48"/>
      <c r="B129">
        <v>113</v>
      </c>
      <c r="C129">
        <f>'Temperature Data'!B117</f>
        <v>8.3000000000000007</v>
      </c>
      <c r="D129" s="27">
        <f t="shared" si="17"/>
        <v>3.6216393030798866</v>
      </c>
      <c r="E129" s="55">
        <f t="shared" si="18"/>
        <v>1612.2327766968212</v>
      </c>
      <c r="F129" s="13">
        <f t="shared" si="10"/>
        <v>94162.621880077044</v>
      </c>
      <c r="G129" s="31">
        <f t="shared" si="19"/>
        <v>1.6122327766968212</v>
      </c>
      <c r="H129" s="34">
        <f t="shared" si="11"/>
        <v>0.4659352724653813</v>
      </c>
      <c r="I129" s="34">
        <f t="shared" si="12"/>
        <v>3.8693586640723712E-2</v>
      </c>
      <c r="J129" s="34">
        <f t="shared" si="13"/>
        <v>2.6118170982488503E-2</v>
      </c>
      <c r="K129" s="34">
        <f t="shared" si="14"/>
        <v>0.838361043882347</v>
      </c>
      <c r="L129" s="34">
        <f t="shared" si="15"/>
        <v>0.96733966601809263</v>
      </c>
      <c r="M129" s="34">
        <f t="shared" si="16"/>
        <v>3.0471199479569919</v>
      </c>
    </row>
    <row r="130" spans="1:13" x14ac:dyDescent="0.2">
      <c r="A130" s="48"/>
      <c r="B130">
        <v>114</v>
      </c>
      <c r="C130">
        <f>'Temperature Data'!B118</f>
        <v>8.3000000000000007</v>
      </c>
      <c r="D130" s="27">
        <f t="shared" si="17"/>
        <v>3.6836482560297643</v>
      </c>
      <c r="E130" s="55">
        <f t="shared" si="18"/>
        <v>1630.5314147035679</v>
      </c>
      <c r="F130" s="13">
        <f t="shared" si="10"/>
        <v>95774.854656773867</v>
      </c>
      <c r="G130" s="31">
        <f t="shared" si="19"/>
        <v>1.6305314147035679</v>
      </c>
      <c r="H130" s="34">
        <f t="shared" si="11"/>
        <v>0.47122357884933108</v>
      </c>
      <c r="I130" s="34">
        <f t="shared" si="12"/>
        <v>3.9132753952885631E-2</v>
      </c>
      <c r="J130" s="34">
        <f t="shared" si="13"/>
        <v>2.6414608918197798E-2</v>
      </c>
      <c r="K130" s="34">
        <f t="shared" si="14"/>
        <v>0.84787633564585529</v>
      </c>
      <c r="L130" s="34">
        <f t="shared" si="15"/>
        <v>0.97831884882214071</v>
      </c>
      <c r="M130" s="34">
        <f t="shared" si="16"/>
        <v>3.0817043737897429</v>
      </c>
    </row>
    <row r="131" spans="1:13" x14ac:dyDescent="0.2">
      <c r="A131" s="48"/>
      <c r="B131">
        <v>115</v>
      </c>
      <c r="C131">
        <f>'Temperature Data'!B119</f>
        <v>8.3000000000000007</v>
      </c>
      <c r="D131" s="27">
        <f t="shared" si="17"/>
        <v>3.7463610027491323</v>
      </c>
      <c r="E131" s="55">
        <f t="shared" si="18"/>
        <v>1648.9333114387562</v>
      </c>
      <c r="F131" s="13">
        <f t="shared" si="10"/>
        <v>97405.386071477435</v>
      </c>
      <c r="G131" s="31">
        <f t="shared" si="19"/>
        <v>1.6489333114387561</v>
      </c>
      <c r="H131" s="34">
        <f t="shared" si="11"/>
        <v>0.4765417270058005</v>
      </c>
      <c r="I131" s="34">
        <f t="shared" si="12"/>
        <v>3.9574399474530148E-2</v>
      </c>
      <c r="J131" s="34">
        <f t="shared" si="13"/>
        <v>2.6712719645307848E-2</v>
      </c>
      <c r="K131" s="34">
        <f t="shared" si="14"/>
        <v>0.85744532194815315</v>
      </c>
      <c r="L131" s="34">
        <f t="shared" si="15"/>
        <v>0.98935998686325366</v>
      </c>
      <c r="M131" s="34">
        <f t="shared" si="16"/>
        <v>3.116483958619249</v>
      </c>
    </row>
    <row r="132" spans="1:13" x14ac:dyDescent="0.2">
      <c r="A132" s="48"/>
      <c r="B132">
        <v>116</v>
      </c>
      <c r="C132">
        <f>'Temperature Data'!B120</f>
        <v>8.3000000000000007</v>
      </c>
      <c r="D132" s="27">
        <f t="shared" si="17"/>
        <v>3.809781514727546</v>
      </c>
      <c r="E132" s="55">
        <f t="shared" si="18"/>
        <v>1667.4384669023743</v>
      </c>
      <c r="F132" s="13">
        <f t="shared" si="10"/>
        <v>99054.31938291619</v>
      </c>
      <c r="G132" s="31">
        <f t="shared" si="19"/>
        <v>1.6674384669023743</v>
      </c>
      <c r="H132" s="34">
        <f t="shared" si="11"/>
        <v>0.48188971693478616</v>
      </c>
      <c r="I132" s="34">
        <f t="shared" si="12"/>
        <v>4.0018523205656985E-2</v>
      </c>
      <c r="J132" s="34">
        <f t="shared" si="13"/>
        <v>2.7012503163818462E-2</v>
      </c>
      <c r="K132" s="34">
        <f t="shared" si="14"/>
        <v>0.86706800278923468</v>
      </c>
      <c r="L132" s="34">
        <f t="shared" si="15"/>
        <v>1.0004630801414245</v>
      </c>
      <c r="M132" s="34">
        <f t="shared" si="16"/>
        <v>3.1514587024454874</v>
      </c>
    </row>
    <row r="133" spans="1:13" x14ac:dyDescent="0.2">
      <c r="A133" s="48"/>
      <c r="B133">
        <v>117</v>
      </c>
      <c r="C133">
        <f>'Temperature Data'!B121</f>
        <v>8.3000000000000007</v>
      </c>
      <c r="D133" s="27">
        <f t="shared" si="17"/>
        <v>3.8739137634545604</v>
      </c>
      <c r="E133" s="55">
        <f t="shared" si="18"/>
        <v>1686.0468810944224</v>
      </c>
      <c r="F133" s="13">
        <f t="shared" si="10"/>
        <v>100721.75784981858</v>
      </c>
      <c r="G133" s="31">
        <f t="shared" si="19"/>
        <v>1.6860468810944225</v>
      </c>
      <c r="H133" s="34">
        <f t="shared" si="11"/>
        <v>0.48726754863628807</v>
      </c>
      <c r="I133" s="34">
        <f t="shared" si="12"/>
        <v>4.0465125146266143E-2</v>
      </c>
      <c r="J133" s="34">
        <f t="shared" si="13"/>
        <v>2.7313959473729641E-2</v>
      </c>
      <c r="K133" s="34">
        <f t="shared" si="14"/>
        <v>0.87674437816909967</v>
      </c>
      <c r="L133" s="34">
        <f t="shared" si="15"/>
        <v>1.0116281286566535</v>
      </c>
      <c r="M133" s="34">
        <f t="shared" si="16"/>
        <v>3.1866286052684583</v>
      </c>
    </row>
    <row r="134" spans="1:13" x14ac:dyDescent="0.2">
      <c r="A134" s="48"/>
      <c r="B134">
        <v>118</v>
      </c>
      <c r="C134">
        <f>'Temperature Data'!B122</f>
        <v>8.3000000000000007</v>
      </c>
      <c r="D134" s="27">
        <f t="shared" si="17"/>
        <v>3.9387617204197305</v>
      </c>
      <c r="E134" s="55">
        <f t="shared" si="18"/>
        <v>1704.7585540148891</v>
      </c>
      <c r="F134" s="13">
        <f t="shared" si="10"/>
        <v>102407.80473091299</v>
      </c>
      <c r="G134" s="31">
        <f t="shared" si="19"/>
        <v>1.7047585540148891</v>
      </c>
      <c r="H134" s="34">
        <f t="shared" si="11"/>
        <v>0.4926752221103029</v>
      </c>
      <c r="I134" s="34">
        <f t="shared" si="12"/>
        <v>4.0914205296357337E-2</v>
      </c>
      <c r="J134" s="34">
        <f t="shared" si="13"/>
        <v>2.76170885750412E-2</v>
      </c>
      <c r="K134" s="34">
        <f t="shared" si="14"/>
        <v>0.88647444808774234</v>
      </c>
      <c r="L134" s="34">
        <f t="shared" si="15"/>
        <v>1.0228551324089334</v>
      </c>
      <c r="M134" s="34">
        <f t="shared" si="16"/>
        <v>3.2219936670881402</v>
      </c>
    </row>
    <row r="135" spans="1:13" x14ac:dyDescent="0.2">
      <c r="A135" s="48"/>
      <c r="B135">
        <v>119</v>
      </c>
      <c r="C135">
        <f>'Temperature Data'!B123</f>
        <v>8.3000000000000007</v>
      </c>
      <c r="D135" s="27">
        <f t="shared" si="17"/>
        <v>4.0043293571126108</v>
      </c>
      <c r="E135" s="55">
        <f t="shared" si="18"/>
        <v>1723.5734856638203</v>
      </c>
      <c r="F135" s="13">
        <f t="shared" si="10"/>
        <v>104112.56328492788</v>
      </c>
      <c r="G135" s="31">
        <f t="shared" si="19"/>
        <v>1.7235734856638203</v>
      </c>
      <c r="H135" s="34">
        <f t="shared" si="11"/>
        <v>0.49811273735684403</v>
      </c>
      <c r="I135" s="34">
        <f t="shared" si="12"/>
        <v>4.1365763655931691E-2</v>
      </c>
      <c r="J135" s="34">
        <f t="shared" si="13"/>
        <v>2.7921890467753886E-2</v>
      </c>
      <c r="K135" s="34">
        <f t="shared" si="14"/>
        <v>0.89625821254518656</v>
      </c>
      <c r="L135" s="34">
        <f t="shared" si="15"/>
        <v>1.0341440913982922</v>
      </c>
      <c r="M135" s="34">
        <f t="shared" si="16"/>
        <v>3.2575538879046202</v>
      </c>
    </row>
    <row r="136" spans="1:13" x14ac:dyDescent="0.2">
      <c r="A136" s="48"/>
      <c r="B136">
        <v>120</v>
      </c>
      <c r="C136">
        <f>'Temperature Data'!B124</f>
        <v>8.3000000000000007</v>
      </c>
      <c r="D136" s="27">
        <f t="shared" si="17"/>
        <v>4.0706206450227578</v>
      </c>
      <c r="E136" s="55">
        <f t="shared" si="18"/>
        <v>1985.4192378491593</v>
      </c>
      <c r="F136" s="13">
        <f t="shared" si="10"/>
        <v>105836.13677059171</v>
      </c>
      <c r="G136" s="31">
        <f t="shared" si="19"/>
        <v>1.9854192378491593</v>
      </c>
      <c r="H136" s="34">
        <f t="shared" si="11"/>
        <v>0.57378615973840696</v>
      </c>
      <c r="I136" s="34">
        <f t="shared" si="12"/>
        <v>4.7650061708379828E-2</v>
      </c>
      <c r="J136" s="34">
        <f t="shared" si="13"/>
        <v>3.216379165315638E-2</v>
      </c>
      <c r="K136" s="34">
        <f t="shared" si="14"/>
        <v>1.0324180036815629</v>
      </c>
      <c r="L136" s="34">
        <f t="shared" si="15"/>
        <v>1.1912515427094956</v>
      </c>
      <c r="M136" s="34">
        <f t="shared" si="16"/>
        <v>3.752442359534911</v>
      </c>
    </row>
    <row r="137" spans="1:13" x14ac:dyDescent="0.2">
      <c r="A137" s="48"/>
      <c r="B137">
        <v>121</v>
      </c>
      <c r="C137">
        <f>'Temperature Data'!B125</f>
        <v>9.4499999999999993</v>
      </c>
      <c r="D137" s="27">
        <f t="shared" si="17"/>
        <v>4.1469829234015716</v>
      </c>
      <c r="E137" s="55">
        <f t="shared" si="18"/>
        <v>2010.0953969954567</v>
      </c>
      <c r="F137" s="13">
        <f t="shared" si="10"/>
        <v>107821.55600844086</v>
      </c>
      <c r="G137" s="31">
        <f t="shared" si="19"/>
        <v>2.0100953969954567</v>
      </c>
      <c r="H137" s="34">
        <f t="shared" si="11"/>
        <v>0.58091756973168696</v>
      </c>
      <c r="I137" s="34">
        <f t="shared" si="12"/>
        <v>4.8242289527890961E-2</v>
      </c>
      <c r="J137" s="34">
        <f t="shared" si="13"/>
        <v>3.2563545431326398E-2</v>
      </c>
      <c r="K137" s="34">
        <f t="shared" si="14"/>
        <v>1.0452496064376375</v>
      </c>
      <c r="L137" s="34">
        <f t="shared" si="15"/>
        <v>1.2060572381972741</v>
      </c>
      <c r="M137" s="34">
        <f t="shared" si="16"/>
        <v>3.7990803003214131</v>
      </c>
    </row>
    <row r="138" spans="1:13" x14ac:dyDescent="0.2">
      <c r="A138" s="48"/>
      <c r="B138">
        <v>122</v>
      </c>
      <c r="C138">
        <f>'Temperature Data'!B126</f>
        <v>9.4499999999999993</v>
      </c>
      <c r="D138" s="27">
        <f t="shared" si="17"/>
        <v>4.2242942848244738</v>
      </c>
      <c r="E138" s="55">
        <f t="shared" si="18"/>
        <v>2034.9239571783874</v>
      </c>
      <c r="F138" s="13">
        <f t="shared" si="10"/>
        <v>109831.65140543632</v>
      </c>
      <c r="G138" s="31">
        <f t="shared" si="19"/>
        <v>2.0349239571783873</v>
      </c>
      <c r="H138" s="34">
        <f t="shared" si="11"/>
        <v>0.58809302362455385</v>
      </c>
      <c r="I138" s="34">
        <f t="shared" si="12"/>
        <v>4.8838174972281295E-2</v>
      </c>
      <c r="J138" s="34">
        <f t="shared" si="13"/>
        <v>3.2965768106289872E-2</v>
      </c>
      <c r="K138" s="34">
        <f t="shared" si="14"/>
        <v>1.0581604577327615</v>
      </c>
      <c r="L138" s="34">
        <f t="shared" si="15"/>
        <v>1.2209543743070324</v>
      </c>
      <c r="M138" s="34">
        <f t="shared" si="16"/>
        <v>3.8460062790671516</v>
      </c>
    </row>
    <row r="139" spans="1:13" x14ac:dyDescent="0.2">
      <c r="A139" s="48"/>
      <c r="B139">
        <v>123</v>
      </c>
      <c r="C139">
        <f>'Temperature Data'!B127</f>
        <v>9.4499999999999993</v>
      </c>
      <c r="D139" s="27">
        <f t="shared" si="17"/>
        <v>4.3025605908697964</v>
      </c>
      <c r="E139" s="55">
        <f t="shared" si="18"/>
        <v>2059.9049183979278</v>
      </c>
      <c r="F139" s="13">
        <f t="shared" si="10"/>
        <v>111866.57536261471</v>
      </c>
      <c r="G139" s="31">
        <f t="shared" si="19"/>
        <v>2.0599049183979279</v>
      </c>
      <c r="H139" s="34">
        <f t="shared" si="11"/>
        <v>0.59531252141700108</v>
      </c>
      <c r="I139" s="34">
        <f t="shared" si="12"/>
        <v>4.9437718041550269E-2</v>
      </c>
      <c r="J139" s="34">
        <f t="shared" si="13"/>
        <v>3.337045967804643E-2</v>
      </c>
      <c r="K139" s="34">
        <f t="shared" si="14"/>
        <v>1.0711505575669225</v>
      </c>
      <c r="L139" s="34">
        <f t="shared" si="15"/>
        <v>1.2359429510387567</v>
      </c>
      <c r="M139" s="34">
        <f t="shared" si="16"/>
        <v>3.8932202957720836</v>
      </c>
    </row>
    <row r="140" spans="1:13" x14ac:dyDescent="0.2">
      <c r="A140" s="48"/>
      <c r="B140">
        <v>124</v>
      </c>
      <c r="C140">
        <f>'Temperature Data'!B128</f>
        <v>9.4499999999999993</v>
      </c>
      <c r="D140" s="27">
        <f t="shared" si="17"/>
        <v>4.3817877031158705</v>
      </c>
      <c r="E140" s="55">
        <f t="shared" si="18"/>
        <v>2085.0382806541247</v>
      </c>
      <c r="F140" s="13">
        <f t="shared" si="10"/>
        <v>113926.48028101263</v>
      </c>
      <c r="G140" s="31">
        <f t="shared" si="19"/>
        <v>2.0850382806541248</v>
      </c>
      <c r="H140" s="34">
        <f t="shared" si="11"/>
        <v>0.60257606310904199</v>
      </c>
      <c r="I140" s="34">
        <f t="shared" si="12"/>
        <v>5.0040918735698998E-2</v>
      </c>
      <c r="J140" s="34">
        <f t="shared" si="13"/>
        <v>3.3777620146596819E-2</v>
      </c>
      <c r="K140" s="34">
        <f t="shared" si="14"/>
        <v>1.0842199059401449</v>
      </c>
      <c r="L140" s="34">
        <f t="shared" si="15"/>
        <v>1.2510229683924747</v>
      </c>
      <c r="M140" s="34">
        <f t="shared" si="16"/>
        <v>3.9407223504362956</v>
      </c>
    </row>
    <row r="141" spans="1:13" x14ac:dyDescent="0.2">
      <c r="A141" s="48"/>
      <c r="B141">
        <v>125</v>
      </c>
      <c r="C141">
        <f>'Temperature Data'!B129</f>
        <v>9.4499999999999993</v>
      </c>
      <c r="D141" s="27">
        <f t="shared" si="17"/>
        <v>4.4619814831410292</v>
      </c>
      <c r="E141" s="55">
        <f t="shared" si="18"/>
        <v>2110.3240439469778</v>
      </c>
      <c r="F141" s="13">
        <f t="shared" si="10"/>
        <v>116011.51856166676</v>
      </c>
      <c r="G141" s="31">
        <f t="shared" si="19"/>
        <v>2.1103240439469779</v>
      </c>
      <c r="H141" s="34">
        <f t="shared" si="11"/>
        <v>0.60988364870067657</v>
      </c>
      <c r="I141" s="34">
        <f t="shared" si="12"/>
        <v>5.0647777054727471E-2</v>
      </c>
      <c r="J141" s="34">
        <f t="shared" si="13"/>
        <v>3.4187249511941041E-2</v>
      </c>
      <c r="K141" s="34">
        <f t="shared" si="14"/>
        <v>1.0973685028524285</v>
      </c>
      <c r="L141" s="34">
        <f t="shared" si="15"/>
        <v>1.2661944263681868</v>
      </c>
      <c r="M141" s="34">
        <f t="shared" si="16"/>
        <v>3.988512443059788</v>
      </c>
    </row>
    <row r="142" spans="1:13" x14ac:dyDescent="0.2">
      <c r="A142" s="48"/>
      <c r="B142">
        <v>126</v>
      </c>
      <c r="C142">
        <f>'Temperature Data'!B130</f>
        <v>9.4499999999999993</v>
      </c>
      <c r="D142" s="27">
        <f t="shared" si="17"/>
        <v>4.5431477925236052</v>
      </c>
      <c r="E142" s="55">
        <f t="shared" si="18"/>
        <v>2135.7622082764183</v>
      </c>
      <c r="F142" s="13">
        <f t="shared" si="10"/>
        <v>118121.84260561374</v>
      </c>
      <c r="G142" s="31">
        <f t="shared" si="19"/>
        <v>2.1357622082764185</v>
      </c>
      <c r="H142" s="34">
        <f t="shared" si="11"/>
        <v>0.61723527819188495</v>
      </c>
      <c r="I142" s="34">
        <f t="shared" si="12"/>
        <v>5.1258292998634047E-2</v>
      </c>
      <c r="J142" s="34">
        <f t="shared" si="13"/>
        <v>3.4599347774077978E-2</v>
      </c>
      <c r="K142" s="34">
        <f t="shared" si="14"/>
        <v>1.1105963483037375</v>
      </c>
      <c r="L142" s="34">
        <f t="shared" si="15"/>
        <v>1.281457324965851</v>
      </c>
      <c r="M142" s="34">
        <f t="shared" si="16"/>
        <v>4.0365905736424308</v>
      </c>
    </row>
    <row r="143" spans="1:13" x14ac:dyDescent="0.2">
      <c r="A143" s="48"/>
      <c r="B143">
        <v>127</v>
      </c>
      <c r="C143">
        <f>'Temperature Data'!B131</f>
        <v>9.4499999999999993</v>
      </c>
      <c r="D143" s="27">
        <f t="shared" si="17"/>
        <v>4.625292492841929</v>
      </c>
      <c r="E143" s="55">
        <f t="shared" si="18"/>
        <v>2161.3527736425144</v>
      </c>
      <c r="F143" s="13">
        <f t="shared" si="10"/>
        <v>120257.60481389015</v>
      </c>
      <c r="G143" s="31">
        <f t="shared" si="19"/>
        <v>2.1613527736425144</v>
      </c>
      <c r="H143" s="34">
        <f t="shared" si="11"/>
        <v>0.62463095158268667</v>
      </c>
      <c r="I143" s="34">
        <f t="shared" si="12"/>
        <v>5.1872466567420346E-2</v>
      </c>
      <c r="J143" s="34">
        <f t="shared" si="13"/>
        <v>3.5013914933008733E-2</v>
      </c>
      <c r="K143" s="34">
        <f t="shared" si="14"/>
        <v>1.1239034422941074</v>
      </c>
      <c r="L143" s="34">
        <f t="shared" si="15"/>
        <v>1.2968116641855085</v>
      </c>
      <c r="M143" s="34">
        <f t="shared" si="16"/>
        <v>4.0849567421843522</v>
      </c>
    </row>
    <row r="144" spans="1:13" x14ac:dyDescent="0.2">
      <c r="A144" s="48"/>
      <c r="B144">
        <v>128</v>
      </c>
      <c r="C144">
        <f>'Temperature Data'!B132</f>
        <v>9.4499999999999993</v>
      </c>
      <c r="D144" s="27">
        <f t="shared" si="17"/>
        <v>4.7084214456743334</v>
      </c>
      <c r="E144" s="55">
        <f t="shared" si="18"/>
        <v>2187.0957400452439</v>
      </c>
      <c r="F144" s="13">
        <f t="shared" si="10"/>
        <v>122418.95758753267</v>
      </c>
      <c r="G144" s="31">
        <f t="shared" si="19"/>
        <v>2.187095740045244</v>
      </c>
      <c r="H144" s="34">
        <f t="shared" si="11"/>
        <v>0.6320706688730755</v>
      </c>
      <c r="I144" s="34">
        <f t="shared" si="12"/>
        <v>5.2490297761085859E-2</v>
      </c>
      <c r="J144" s="34">
        <f t="shared" si="13"/>
        <v>3.5430950988732952E-2</v>
      </c>
      <c r="K144" s="34">
        <f t="shared" si="14"/>
        <v>1.1372897848235268</v>
      </c>
      <c r="L144" s="34">
        <f t="shared" si="15"/>
        <v>1.3122574440271464</v>
      </c>
      <c r="M144" s="34">
        <f t="shared" si="16"/>
        <v>4.1336109486855106</v>
      </c>
    </row>
    <row r="145" spans="1:13" x14ac:dyDescent="0.2">
      <c r="A145" s="48"/>
      <c r="B145">
        <v>129</v>
      </c>
      <c r="C145">
        <f>'Temperature Data'!B133</f>
        <v>9.4499999999999993</v>
      </c>
      <c r="D145" s="27">
        <f t="shared" si="17"/>
        <v>4.7925405125991505</v>
      </c>
      <c r="E145" s="55">
        <f t="shared" si="18"/>
        <v>2212.9911074846068</v>
      </c>
      <c r="F145" s="13">
        <f t="shared" ref="F145:F208" si="20">D145*$B$2</f>
        <v>124606.05332757792</v>
      </c>
      <c r="G145" s="31">
        <f t="shared" si="19"/>
        <v>2.2129911074846067</v>
      </c>
      <c r="H145" s="34">
        <f t="shared" ref="H145:H208" si="21">G145*0.289</f>
        <v>0.63955443006305124</v>
      </c>
      <c r="I145" s="34">
        <f t="shared" ref="I145:I208" si="22">G145*0.024</f>
        <v>5.311178657963056E-2</v>
      </c>
      <c r="J145" s="34">
        <f t="shared" ref="J145:J208" si="23">G145*0.0162</f>
        <v>3.5850455941250629E-2</v>
      </c>
      <c r="K145" s="34">
        <f t="shared" ref="K145:K208" si="24">G145*0.52</f>
        <v>1.1507553758919955</v>
      </c>
      <c r="L145" s="34">
        <f t="shared" ref="L145:L208" si="25">G145*0.6</f>
        <v>1.3277946644907639</v>
      </c>
      <c r="M145" s="34">
        <f t="shared" ref="M145:M208" si="26">1.89*G145</f>
        <v>4.1825531931459068</v>
      </c>
    </row>
    <row r="146" spans="1:13" x14ac:dyDescent="0.2">
      <c r="A146" s="48"/>
      <c r="B146">
        <v>130</v>
      </c>
      <c r="C146">
        <f>'Temperature Data'!B134</f>
        <v>9.4499999999999993</v>
      </c>
      <c r="D146" s="27">
        <f t="shared" ref="D146:D209" si="27">((((D145)^(1/3))+($B$8*(C146/1000)))^3)</f>
        <v>4.8776555551947123</v>
      </c>
      <c r="E146" s="55">
        <f t="shared" ref="E146:E209" si="28">(D147-D146)*$B$2</f>
        <v>2239.0388759605794</v>
      </c>
      <c r="F146" s="13">
        <f t="shared" si="20"/>
        <v>126819.04443506252</v>
      </c>
      <c r="G146" s="31">
        <f t="shared" ref="G146:G209" si="29">E146*$B$11/1000</f>
        <v>2.2390388759605795</v>
      </c>
      <c r="H146" s="34">
        <f t="shared" si="21"/>
        <v>0.64708223515260743</v>
      </c>
      <c r="I146" s="34">
        <f t="shared" si="22"/>
        <v>5.3736933023053907E-2</v>
      </c>
      <c r="J146" s="34">
        <f t="shared" si="23"/>
        <v>3.6272429790561389E-2</v>
      </c>
      <c r="K146" s="34">
        <f t="shared" si="24"/>
        <v>1.1643002154995015</v>
      </c>
      <c r="L146" s="34">
        <f t="shared" si="25"/>
        <v>1.3434233255763477</v>
      </c>
      <c r="M146" s="34">
        <f t="shared" si="26"/>
        <v>4.2317834755654946</v>
      </c>
    </row>
    <row r="147" spans="1:13" x14ac:dyDescent="0.2">
      <c r="A147" s="48"/>
      <c r="B147">
        <v>131</v>
      </c>
      <c r="C147">
        <f>'Temperature Data'!B135</f>
        <v>9.4499999999999993</v>
      </c>
      <c r="D147" s="27">
        <f t="shared" si="27"/>
        <v>4.96377243503935</v>
      </c>
      <c r="E147" s="55">
        <f t="shared" si="28"/>
        <v>2265.2390454732549</v>
      </c>
      <c r="F147" s="13">
        <f t="shared" si="20"/>
        <v>129058.0833110231</v>
      </c>
      <c r="G147" s="31">
        <f t="shared" si="29"/>
        <v>2.2652390454732547</v>
      </c>
      <c r="H147" s="34">
        <f t="shared" si="21"/>
        <v>0.65465408414177062</v>
      </c>
      <c r="I147" s="34">
        <f t="shared" si="22"/>
        <v>5.4365737091358113E-2</v>
      </c>
      <c r="J147" s="34">
        <f t="shared" si="23"/>
        <v>3.6696872536666723E-2</v>
      </c>
      <c r="K147" s="34">
        <f t="shared" si="24"/>
        <v>1.1779243036460925</v>
      </c>
      <c r="L147" s="34">
        <f t="shared" si="25"/>
        <v>1.3591434272839529</v>
      </c>
      <c r="M147" s="34">
        <f t="shared" si="26"/>
        <v>4.2813017959444508</v>
      </c>
    </row>
    <row r="148" spans="1:13" x14ac:dyDescent="0.2">
      <c r="A148" s="48"/>
      <c r="B148">
        <v>132</v>
      </c>
      <c r="C148">
        <f>'Temperature Data'!B136</f>
        <v>9.4499999999999993</v>
      </c>
      <c r="D148" s="27">
        <f t="shared" si="27"/>
        <v>5.0508970137113982</v>
      </c>
      <c r="E148" s="55">
        <f t="shared" si="28"/>
        <v>2291.591616022517</v>
      </c>
      <c r="F148" s="13">
        <f t="shared" si="20"/>
        <v>131323.32235649636</v>
      </c>
      <c r="G148" s="31">
        <f t="shared" si="29"/>
        <v>2.2915916160225169</v>
      </c>
      <c r="H148" s="34">
        <f t="shared" si="21"/>
        <v>0.66226997703050738</v>
      </c>
      <c r="I148" s="34">
        <f t="shared" si="22"/>
        <v>5.499819878454041E-2</v>
      </c>
      <c r="J148" s="34">
        <f t="shared" si="23"/>
        <v>3.7123784179564773E-2</v>
      </c>
      <c r="K148" s="34">
        <f t="shared" si="24"/>
        <v>1.1916276403317088</v>
      </c>
      <c r="L148" s="34">
        <f t="shared" si="25"/>
        <v>1.3749549696135102</v>
      </c>
      <c r="M148" s="34">
        <f t="shared" si="26"/>
        <v>4.3311081542825569</v>
      </c>
    </row>
    <row r="149" spans="1:13" x14ac:dyDescent="0.2">
      <c r="A149" s="48"/>
      <c r="B149">
        <v>133</v>
      </c>
      <c r="C149">
        <f>'Temperature Data'!B137</f>
        <v>9.4499999999999993</v>
      </c>
      <c r="D149" s="27">
        <f t="shared" si="27"/>
        <v>5.1390351527891873</v>
      </c>
      <c r="E149" s="55">
        <f t="shared" si="28"/>
        <v>2318.0965876083892</v>
      </c>
      <c r="F149" s="13">
        <f t="shared" si="20"/>
        <v>133614.91397251887</v>
      </c>
      <c r="G149" s="31">
        <f t="shared" si="29"/>
        <v>2.3180965876083892</v>
      </c>
      <c r="H149" s="34">
        <f t="shared" si="21"/>
        <v>0.66992991381882439</v>
      </c>
      <c r="I149" s="34">
        <f t="shared" si="22"/>
        <v>5.5634318102601339E-2</v>
      </c>
      <c r="J149" s="34">
        <f t="shared" si="23"/>
        <v>3.7553164719255905E-2</v>
      </c>
      <c r="K149" s="34">
        <f t="shared" si="24"/>
        <v>1.2054102255563623</v>
      </c>
      <c r="L149" s="34">
        <f t="shared" si="25"/>
        <v>1.3908579525650335</v>
      </c>
      <c r="M149" s="34">
        <f t="shared" si="26"/>
        <v>4.3812025505798555</v>
      </c>
    </row>
    <row r="150" spans="1:13" x14ac:dyDescent="0.2">
      <c r="A150" s="48"/>
      <c r="B150">
        <v>134</v>
      </c>
      <c r="C150">
        <f>'Temperature Data'!B138</f>
        <v>9.4499999999999993</v>
      </c>
      <c r="D150" s="27">
        <f t="shared" si="27"/>
        <v>5.2281927138510484</v>
      </c>
      <c r="E150" s="55">
        <f t="shared" si="28"/>
        <v>2344.753960230918</v>
      </c>
      <c r="F150" s="13">
        <f t="shared" si="20"/>
        <v>135933.01056012727</v>
      </c>
      <c r="G150" s="31">
        <f t="shared" si="29"/>
        <v>2.3447539602309182</v>
      </c>
      <c r="H150" s="34">
        <f t="shared" si="21"/>
        <v>0.67763389450673528</v>
      </c>
      <c r="I150" s="34">
        <f t="shared" si="22"/>
        <v>5.6274095045542039E-2</v>
      </c>
      <c r="J150" s="34">
        <f t="shared" si="23"/>
        <v>3.7985014155740876E-2</v>
      </c>
      <c r="K150" s="34">
        <f t="shared" si="24"/>
        <v>1.2192720593200774</v>
      </c>
      <c r="L150" s="34">
        <f t="shared" si="25"/>
        <v>1.406852376138551</v>
      </c>
      <c r="M150" s="34">
        <f t="shared" si="26"/>
        <v>4.4315849848364355</v>
      </c>
    </row>
    <row r="151" spans="1:13" x14ac:dyDescent="0.2">
      <c r="A151" s="48"/>
      <c r="B151">
        <v>135</v>
      </c>
      <c r="C151">
        <f>'Temperature Data'!B139</f>
        <v>9.4499999999999993</v>
      </c>
      <c r="D151" s="27">
        <f t="shared" si="27"/>
        <v>5.3183755584753145</v>
      </c>
      <c r="E151" s="55">
        <f t="shared" si="28"/>
        <v>2371.5637338901256</v>
      </c>
      <c r="F151" s="13">
        <f t="shared" si="20"/>
        <v>138277.76452035818</v>
      </c>
      <c r="G151" s="31">
        <f t="shared" si="29"/>
        <v>2.3715637338901256</v>
      </c>
      <c r="H151" s="34">
        <f t="shared" si="21"/>
        <v>0.68538191909424628</v>
      </c>
      <c r="I151" s="34">
        <f t="shared" si="22"/>
        <v>5.6917529613363015E-2</v>
      </c>
      <c r="J151" s="34">
        <f t="shared" si="23"/>
        <v>3.8419332489020033E-2</v>
      </c>
      <c r="K151" s="34">
        <f t="shared" si="24"/>
        <v>1.2332131416228653</v>
      </c>
      <c r="L151" s="34">
        <f t="shared" si="25"/>
        <v>1.4229382403340753</v>
      </c>
      <c r="M151" s="34">
        <f t="shared" si="26"/>
        <v>4.4822554570523376</v>
      </c>
    </row>
    <row r="152" spans="1:13" x14ac:dyDescent="0.2">
      <c r="A152" s="48"/>
      <c r="B152">
        <v>136</v>
      </c>
      <c r="C152">
        <f>'Temperature Data'!B140</f>
        <v>9.4499999999999993</v>
      </c>
      <c r="D152" s="27">
        <f t="shared" si="27"/>
        <v>5.4095895482403193</v>
      </c>
      <c r="E152" s="55">
        <f t="shared" si="28"/>
        <v>2398.5259085858975</v>
      </c>
      <c r="F152" s="13">
        <f t="shared" si="20"/>
        <v>140649.32825424831</v>
      </c>
      <c r="G152" s="31">
        <f t="shared" si="29"/>
        <v>2.3985259085858974</v>
      </c>
      <c r="H152" s="34">
        <f t="shared" si="21"/>
        <v>0.69317398758132431</v>
      </c>
      <c r="I152" s="34">
        <f t="shared" si="22"/>
        <v>5.756462180606154E-2</v>
      </c>
      <c r="J152" s="34">
        <f t="shared" si="23"/>
        <v>3.8856119719091538E-2</v>
      </c>
      <c r="K152" s="34">
        <f t="shared" si="24"/>
        <v>1.2472334724646668</v>
      </c>
      <c r="L152" s="34">
        <f t="shared" si="25"/>
        <v>1.4391155451515385</v>
      </c>
      <c r="M152" s="34">
        <f t="shared" si="26"/>
        <v>4.5332139672273462</v>
      </c>
    </row>
    <row r="153" spans="1:13" x14ac:dyDescent="0.2">
      <c r="A153" s="48"/>
      <c r="B153">
        <v>137</v>
      </c>
      <c r="C153">
        <f>'Temperature Data'!B141</f>
        <v>9.4499999999999993</v>
      </c>
      <c r="D153" s="27">
        <f t="shared" si="27"/>
        <v>5.5018405447243923</v>
      </c>
      <c r="E153" s="55">
        <f t="shared" si="28"/>
        <v>2425.6404843183946</v>
      </c>
      <c r="F153" s="13">
        <f t="shared" si="20"/>
        <v>143047.85416283421</v>
      </c>
      <c r="G153" s="31">
        <f t="shared" si="29"/>
        <v>2.4256404843183947</v>
      </c>
      <c r="H153" s="34">
        <f t="shared" si="21"/>
        <v>0.701010099968016</v>
      </c>
      <c r="I153" s="34">
        <f t="shared" si="22"/>
        <v>5.8215371623641474E-2</v>
      </c>
      <c r="J153" s="34">
        <f t="shared" si="23"/>
        <v>3.9295375845957992E-2</v>
      </c>
      <c r="K153" s="34">
        <f t="shared" si="24"/>
        <v>1.2613330518455652</v>
      </c>
      <c r="L153" s="34">
        <f t="shared" si="25"/>
        <v>1.4553842905910368</v>
      </c>
      <c r="M153" s="34">
        <f t="shared" si="26"/>
        <v>4.5844605153617657</v>
      </c>
    </row>
    <row r="154" spans="1:13" x14ac:dyDescent="0.2">
      <c r="A154" s="48"/>
      <c r="B154">
        <v>138</v>
      </c>
      <c r="C154">
        <f>'Temperature Data'!B142</f>
        <v>9.4499999999999993</v>
      </c>
      <c r="D154" s="27">
        <f t="shared" si="27"/>
        <v>5.595134409505869</v>
      </c>
      <c r="E154" s="55">
        <f t="shared" si="28"/>
        <v>2452.9074610874559</v>
      </c>
      <c r="F154" s="13">
        <f t="shared" si="20"/>
        <v>145473.49464715261</v>
      </c>
      <c r="G154" s="31">
        <f t="shared" si="29"/>
        <v>2.4529074610874559</v>
      </c>
      <c r="H154" s="34">
        <f t="shared" si="21"/>
        <v>0.70889025625427471</v>
      </c>
      <c r="I154" s="34">
        <f t="shared" si="22"/>
        <v>5.8869779066098943E-2</v>
      </c>
      <c r="J154" s="34">
        <f t="shared" si="23"/>
        <v>3.9737100869616786E-2</v>
      </c>
      <c r="K154" s="34">
        <f t="shared" si="24"/>
        <v>1.2755118797654772</v>
      </c>
      <c r="L154" s="34">
        <f t="shared" si="25"/>
        <v>1.4717444766524734</v>
      </c>
      <c r="M154" s="34">
        <f t="shared" si="26"/>
        <v>4.6359951014552916</v>
      </c>
    </row>
    <row r="155" spans="1:13" x14ac:dyDescent="0.2">
      <c r="A155" s="48"/>
      <c r="B155">
        <v>139</v>
      </c>
      <c r="C155">
        <f>'Temperature Data'!B143</f>
        <v>9.4499999999999993</v>
      </c>
      <c r="D155" s="27">
        <f t="shared" si="27"/>
        <v>5.6894770041630789</v>
      </c>
      <c r="E155" s="55">
        <f t="shared" si="28"/>
        <v>2480.3268388931733</v>
      </c>
      <c r="F155" s="13">
        <f t="shared" si="20"/>
        <v>147926.40210824006</v>
      </c>
      <c r="G155" s="31">
        <f t="shared" si="29"/>
        <v>2.4803268388931734</v>
      </c>
      <c r="H155" s="34">
        <f t="shared" si="21"/>
        <v>0.71681445644012709</v>
      </c>
      <c r="I155" s="34">
        <f t="shared" si="22"/>
        <v>5.9527844133436161E-2</v>
      </c>
      <c r="J155" s="34">
        <f t="shared" si="23"/>
        <v>4.0181294790069405E-2</v>
      </c>
      <c r="K155" s="34">
        <f t="shared" si="24"/>
        <v>1.2897699562244502</v>
      </c>
      <c r="L155" s="34">
        <f t="shared" si="25"/>
        <v>1.4881961033359039</v>
      </c>
      <c r="M155" s="34">
        <f t="shared" si="26"/>
        <v>4.6878177255080971</v>
      </c>
    </row>
    <row r="156" spans="1:13" x14ac:dyDescent="0.2">
      <c r="A156" s="48"/>
      <c r="B156">
        <v>140</v>
      </c>
      <c r="C156">
        <f>'Temperature Data'!B144</f>
        <v>9.4499999999999993</v>
      </c>
      <c r="D156" s="27">
        <f t="shared" si="27"/>
        <v>5.7848741902743548</v>
      </c>
      <c r="E156" s="55">
        <f t="shared" si="28"/>
        <v>2507.8986177355241</v>
      </c>
      <c r="F156" s="13">
        <f t="shared" si="20"/>
        <v>150406.72894713323</v>
      </c>
      <c r="G156" s="31">
        <f t="shared" si="29"/>
        <v>2.507898617735524</v>
      </c>
      <c r="H156" s="34">
        <f t="shared" si="21"/>
        <v>0.72478270052556637</v>
      </c>
      <c r="I156" s="34">
        <f t="shared" si="22"/>
        <v>6.0189566825652581E-2</v>
      </c>
      <c r="J156" s="34">
        <f t="shared" si="23"/>
        <v>4.0627957607315489E-2</v>
      </c>
      <c r="K156" s="34">
        <f t="shared" si="24"/>
        <v>1.3041072812224725</v>
      </c>
      <c r="L156" s="34">
        <f t="shared" si="25"/>
        <v>1.5047391706413145</v>
      </c>
      <c r="M156" s="34">
        <f t="shared" si="26"/>
        <v>4.7399283875201403</v>
      </c>
    </row>
    <row r="157" spans="1:13" x14ac:dyDescent="0.2">
      <c r="A157" s="48"/>
      <c r="B157">
        <v>141</v>
      </c>
      <c r="C157">
        <f>'Temperature Data'!B145</f>
        <v>9.4499999999999993</v>
      </c>
      <c r="D157" s="27">
        <f t="shared" si="27"/>
        <v>5.8813318294180288</v>
      </c>
      <c r="E157" s="55">
        <f t="shared" si="28"/>
        <v>2535.6227976144846</v>
      </c>
      <c r="F157" s="13">
        <f t="shared" si="20"/>
        <v>152914.62756486874</v>
      </c>
      <c r="G157" s="31">
        <f t="shared" si="29"/>
        <v>2.5356227976144847</v>
      </c>
      <c r="H157" s="34">
        <f t="shared" si="21"/>
        <v>0.732794988510586</v>
      </c>
      <c r="I157" s="34">
        <f t="shared" si="22"/>
        <v>6.0854947142747633E-2</v>
      </c>
      <c r="J157" s="34">
        <f t="shared" si="23"/>
        <v>4.1077089321354648E-2</v>
      </c>
      <c r="K157" s="34">
        <f t="shared" si="24"/>
        <v>1.3185238547595322</v>
      </c>
      <c r="L157" s="34">
        <f t="shared" si="25"/>
        <v>1.5213736785686909</v>
      </c>
      <c r="M157" s="34">
        <f t="shared" si="26"/>
        <v>4.7923270874913761</v>
      </c>
    </row>
    <row r="158" spans="1:13" x14ac:dyDescent="0.2">
      <c r="A158" s="48"/>
      <c r="B158">
        <v>142</v>
      </c>
      <c r="C158">
        <f>'Temperature Data'!B146</f>
        <v>9.4499999999999993</v>
      </c>
      <c r="D158" s="27">
        <f t="shared" si="27"/>
        <v>5.978855783172432</v>
      </c>
      <c r="E158" s="55">
        <f t="shared" si="28"/>
        <v>2563.4993785301249</v>
      </c>
      <c r="F158" s="13">
        <f t="shared" si="20"/>
        <v>155450.25036248323</v>
      </c>
      <c r="G158" s="31">
        <f t="shared" si="29"/>
        <v>2.5634993785301248</v>
      </c>
      <c r="H158" s="34">
        <f t="shared" si="21"/>
        <v>0.74085132039520596</v>
      </c>
      <c r="I158" s="34">
        <f t="shared" si="22"/>
        <v>6.1523985084722996E-2</v>
      </c>
      <c r="J158" s="34">
        <f t="shared" si="23"/>
        <v>4.1528689932188022E-2</v>
      </c>
      <c r="K158" s="34">
        <f t="shared" si="24"/>
        <v>1.333019676835665</v>
      </c>
      <c r="L158" s="34">
        <f t="shared" si="25"/>
        <v>1.5380996271180749</v>
      </c>
      <c r="M158" s="34">
        <f t="shared" si="26"/>
        <v>4.8450138254219359</v>
      </c>
    </row>
    <row r="159" spans="1:13" x14ac:dyDescent="0.2">
      <c r="A159" s="48"/>
      <c r="B159">
        <v>143</v>
      </c>
      <c r="C159">
        <f>'Temperature Data'!B147</f>
        <v>9.4499999999999993</v>
      </c>
      <c r="D159" s="27">
        <f t="shared" si="27"/>
        <v>6.0774519131158984</v>
      </c>
      <c r="E159" s="55">
        <f t="shared" si="28"/>
        <v>2591.5283604823289</v>
      </c>
      <c r="F159" s="13">
        <f t="shared" si="20"/>
        <v>158013.74974101337</v>
      </c>
      <c r="G159" s="31">
        <f t="shared" si="29"/>
        <v>2.5915283604823292</v>
      </c>
      <c r="H159" s="34">
        <f t="shared" si="21"/>
        <v>0.74895169617939306</v>
      </c>
      <c r="I159" s="34">
        <f t="shared" si="22"/>
        <v>6.2196680651575902E-2</v>
      </c>
      <c r="J159" s="34">
        <f t="shared" si="23"/>
        <v>4.1982759439813729E-2</v>
      </c>
      <c r="K159" s="34">
        <f t="shared" si="24"/>
        <v>1.3475947474508112</v>
      </c>
      <c r="L159" s="34">
        <f t="shared" si="25"/>
        <v>1.5549170162893975</v>
      </c>
      <c r="M159" s="34">
        <f t="shared" si="26"/>
        <v>4.8979886013116021</v>
      </c>
    </row>
    <row r="160" spans="1:13" x14ac:dyDescent="0.2">
      <c r="A160" s="48"/>
      <c r="B160">
        <v>144</v>
      </c>
      <c r="C160">
        <f>'Temperature Data'!B148</f>
        <v>9.4499999999999993</v>
      </c>
      <c r="D160" s="27">
        <f t="shared" si="27"/>
        <v>6.1771260808267572</v>
      </c>
      <c r="E160" s="55">
        <f t="shared" si="28"/>
        <v>2619.7097434712582</v>
      </c>
      <c r="F160" s="13">
        <f t="shared" si="20"/>
        <v>160605.2781014957</v>
      </c>
      <c r="G160" s="31">
        <f t="shared" si="29"/>
        <v>2.6197097434712582</v>
      </c>
      <c r="H160" s="34">
        <f t="shared" si="21"/>
        <v>0.75709611586319359</v>
      </c>
      <c r="I160" s="34">
        <f t="shared" si="22"/>
        <v>6.2873033843310194E-2</v>
      </c>
      <c r="J160" s="34">
        <f t="shared" si="23"/>
        <v>4.2439297844234378E-2</v>
      </c>
      <c r="K160" s="34">
        <f t="shared" si="24"/>
        <v>1.3622490666050544</v>
      </c>
      <c r="L160" s="34">
        <f t="shared" si="25"/>
        <v>1.5718258460827548</v>
      </c>
      <c r="M160" s="34">
        <f t="shared" si="26"/>
        <v>4.9512514151606775</v>
      </c>
    </row>
    <row r="161" spans="1:13" x14ac:dyDescent="0.2">
      <c r="A161" s="48"/>
      <c r="B161">
        <v>145</v>
      </c>
      <c r="C161">
        <f>'Temperature Data'!B149</f>
        <v>9.4499999999999993</v>
      </c>
      <c r="D161" s="27">
        <f t="shared" si="27"/>
        <v>6.277884147883344</v>
      </c>
      <c r="E161" s="55">
        <f t="shared" si="28"/>
        <v>2648.0435274967517</v>
      </c>
      <c r="F161" s="13">
        <f t="shared" si="20"/>
        <v>163224.98784496693</v>
      </c>
      <c r="G161" s="31">
        <f t="shared" si="29"/>
        <v>2.6480435274967515</v>
      </c>
      <c r="H161" s="34">
        <f t="shared" si="21"/>
        <v>0.76528457944656114</v>
      </c>
      <c r="I161" s="34">
        <f t="shared" si="22"/>
        <v>6.3553044659922037E-2</v>
      </c>
      <c r="J161" s="34">
        <f t="shared" si="23"/>
        <v>4.2898305145447374E-2</v>
      </c>
      <c r="K161" s="34">
        <f t="shared" si="24"/>
        <v>1.3769826342983109</v>
      </c>
      <c r="L161" s="34">
        <f t="shared" si="25"/>
        <v>1.5888261164980508</v>
      </c>
      <c r="M161" s="34">
        <f t="shared" si="26"/>
        <v>5.0048022669688601</v>
      </c>
    </row>
    <row r="162" spans="1:13" x14ac:dyDescent="0.2">
      <c r="A162" s="48"/>
      <c r="B162">
        <v>146</v>
      </c>
      <c r="C162">
        <f>'Temperature Data'!B150</f>
        <v>9.4499999999999993</v>
      </c>
      <c r="D162" s="27">
        <f t="shared" si="27"/>
        <v>6.3797319758639883</v>
      </c>
      <c r="E162" s="55">
        <f t="shared" si="28"/>
        <v>2676.529712558855</v>
      </c>
      <c r="F162" s="13">
        <f t="shared" si="20"/>
        <v>165873.03137246371</v>
      </c>
      <c r="G162" s="31">
        <f t="shared" si="29"/>
        <v>2.676529712558855</v>
      </c>
      <c r="H162" s="34">
        <f t="shared" si="21"/>
        <v>0.77351708692950905</v>
      </c>
      <c r="I162" s="34">
        <f t="shared" si="22"/>
        <v>6.4236713101412518E-2</v>
      </c>
      <c r="J162" s="34">
        <f t="shared" si="23"/>
        <v>4.3359781343453446E-2</v>
      </c>
      <c r="K162" s="34">
        <f t="shared" si="24"/>
        <v>1.3917954505306047</v>
      </c>
      <c r="L162" s="34">
        <f t="shared" si="25"/>
        <v>1.605917827535313</v>
      </c>
      <c r="M162" s="34">
        <f t="shared" si="26"/>
        <v>5.0586411567362353</v>
      </c>
    </row>
    <row r="163" spans="1:13" x14ac:dyDescent="0.2">
      <c r="A163" s="48"/>
      <c r="B163">
        <v>147</v>
      </c>
      <c r="C163">
        <f>'Temperature Data'!B151</f>
        <v>9.4499999999999993</v>
      </c>
      <c r="D163" s="27">
        <f t="shared" si="27"/>
        <v>6.4826754263470212</v>
      </c>
      <c r="E163" s="55">
        <f t="shared" si="28"/>
        <v>2705.1682986577071</v>
      </c>
      <c r="F163" s="13">
        <f t="shared" si="20"/>
        <v>168549.56108502255</v>
      </c>
      <c r="G163" s="31">
        <f t="shared" si="29"/>
        <v>2.705168298657707</v>
      </c>
      <c r="H163" s="34">
        <f t="shared" si="21"/>
        <v>0.78179363831207727</v>
      </c>
      <c r="I163" s="34">
        <f t="shared" si="22"/>
        <v>6.4924039167784969E-2</v>
      </c>
      <c r="J163" s="34">
        <f t="shared" si="23"/>
        <v>4.3823726438254849E-2</v>
      </c>
      <c r="K163" s="34">
        <f t="shared" si="24"/>
        <v>1.4066875153020078</v>
      </c>
      <c r="L163" s="34">
        <f t="shared" si="25"/>
        <v>1.6231009791946243</v>
      </c>
      <c r="M163" s="34">
        <f t="shared" si="26"/>
        <v>5.1127680844630659</v>
      </c>
    </row>
    <row r="164" spans="1:13" x14ac:dyDescent="0.2">
      <c r="A164" s="48"/>
      <c r="B164">
        <v>148</v>
      </c>
      <c r="C164">
        <f>'Temperature Data'!B152</f>
        <v>9.4499999999999993</v>
      </c>
      <c r="D164" s="27">
        <f t="shared" si="27"/>
        <v>6.5867203609107792</v>
      </c>
      <c r="E164" s="55">
        <f t="shared" si="28"/>
        <v>2733.9592857931229</v>
      </c>
      <c r="F164" s="13">
        <f t="shared" si="20"/>
        <v>171254.72938368027</v>
      </c>
      <c r="G164" s="31">
        <f t="shared" si="29"/>
        <v>2.733959285793123</v>
      </c>
      <c r="H164" s="34">
        <f t="shared" si="21"/>
        <v>0.79011423359421251</v>
      </c>
      <c r="I164" s="34">
        <f t="shared" si="22"/>
        <v>6.5615022859034949E-2</v>
      </c>
      <c r="J164" s="34">
        <f t="shared" si="23"/>
        <v>4.4290140429848593E-2</v>
      </c>
      <c r="K164" s="34">
        <f t="shared" si="24"/>
        <v>1.4216588286124241</v>
      </c>
      <c r="L164" s="34">
        <f t="shared" si="25"/>
        <v>1.6403755714758737</v>
      </c>
      <c r="M164" s="34">
        <f t="shared" si="26"/>
        <v>5.1671830501490019</v>
      </c>
    </row>
    <row r="165" spans="1:13" x14ac:dyDescent="0.2">
      <c r="A165" s="48"/>
      <c r="B165">
        <v>149</v>
      </c>
      <c r="C165">
        <f>'Temperature Data'!B153</f>
        <v>9.4499999999999993</v>
      </c>
      <c r="D165" s="27">
        <f t="shared" si="27"/>
        <v>6.6918726411335916</v>
      </c>
      <c r="E165" s="55">
        <f t="shared" si="28"/>
        <v>2762.9026739651722</v>
      </c>
      <c r="F165" s="13">
        <f t="shared" si="20"/>
        <v>173988.68866947337</v>
      </c>
      <c r="G165" s="31">
        <f t="shared" si="29"/>
        <v>2.7629026739651721</v>
      </c>
      <c r="H165" s="34">
        <f t="shared" si="21"/>
        <v>0.79847887277593466</v>
      </c>
      <c r="I165" s="34">
        <f t="shared" si="22"/>
        <v>6.6309664175164137E-2</v>
      </c>
      <c r="J165" s="34">
        <f t="shared" si="23"/>
        <v>4.4759023318235787E-2</v>
      </c>
      <c r="K165" s="34">
        <f t="shared" si="24"/>
        <v>1.4367093904618895</v>
      </c>
      <c r="L165" s="34">
        <f t="shared" si="25"/>
        <v>1.6577416043791031</v>
      </c>
      <c r="M165" s="34">
        <f t="shared" si="26"/>
        <v>5.2218860537941749</v>
      </c>
    </row>
    <row r="166" spans="1:13" x14ac:dyDescent="0.2">
      <c r="A166" s="48"/>
      <c r="B166">
        <v>150</v>
      </c>
      <c r="C166">
        <f>'Temperature Data'!B154</f>
        <v>9.4499999999999993</v>
      </c>
      <c r="D166" s="27">
        <f t="shared" si="27"/>
        <v>6.7981381285937905</v>
      </c>
      <c r="E166" s="55">
        <f t="shared" si="28"/>
        <v>2791.9984631738544</v>
      </c>
      <c r="F166" s="13">
        <f t="shared" si="20"/>
        <v>176751.59134343854</v>
      </c>
      <c r="G166" s="31">
        <f t="shared" si="29"/>
        <v>2.7919984631738544</v>
      </c>
      <c r="H166" s="34">
        <f t="shared" si="21"/>
        <v>0.80688755585724381</v>
      </c>
      <c r="I166" s="34">
        <f t="shared" si="22"/>
        <v>6.7007963116172506E-2</v>
      </c>
      <c r="J166" s="34">
        <f t="shared" si="23"/>
        <v>4.5230375103416438E-2</v>
      </c>
      <c r="K166" s="34">
        <f t="shared" si="24"/>
        <v>1.4518392008504044</v>
      </c>
      <c r="L166" s="34">
        <f t="shared" si="25"/>
        <v>1.6751990779043127</v>
      </c>
      <c r="M166" s="34">
        <f t="shared" si="26"/>
        <v>5.2768770953985848</v>
      </c>
    </row>
    <row r="167" spans="1:13" x14ac:dyDescent="0.2">
      <c r="A167" s="48"/>
      <c r="B167">
        <v>151</v>
      </c>
      <c r="C167">
        <f>'Temperature Data'!B155</f>
        <v>9.4499999999999993</v>
      </c>
      <c r="D167" s="27">
        <f t="shared" si="27"/>
        <v>6.905522684869708</v>
      </c>
      <c r="E167" s="55">
        <f t="shared" si="28"/>
        <v>2821.2466534191467</v>
      </c>
      <c r="F167" s="13">
        <f t="shared" si="20"/>
        <v>179543.58980661241</v>
      </c>
      <c r="G167" s="31">
        <f t="shared" si="29"/>
        <v>2.8212466534191467</v>
      </c>
      <c r="H167" s="34">
        <f t="shared" si="21"/>
        <v>0.81534028283813331</v>
      </c>
      <c r="I167" s="34">
        <f t="shared" si="22"/>
        <v>6.7709919682059527E-2</v>
      </c>
      <c r="J167" s="34">
        <f t="shared" si="23"/>
        <v>4.5704195785390173E-2</v>
      </c>
      <c r="K167" s="34">
        <f t="shared" si="24"/>
        <v>1.4670482597779564</v>
      </c>
      <c r="L167" s="34">
        <f t="shared" si="25"/>
        <v>1.6927479920514881</v>
      </c>
      <c r="M167" s="34">
        <f t="shared" si="26"/>
        <v>5.3321561749621873</v>
      </c>
    </row>
    <row r="168" spans="1:13" x14ac:dyDescent="0.2">
      <c r="A168" s="48"/>
      <c r="B168">
        <v>152</v>
      </c>
      <c r="C168">
        <f>'Temperature Data'!B156</f>
        <v>9.4499999999999993</v>
      </c>
      <c r="D168" s="27">
        <f t="shared" si="27"/>
        <v>7.0140321715396752</v>
      </c>
      <c r="E168" s="55">
        <f t="shared" si="28"/>
        <v>3336.2177690514354</v>
      </c>
      <c r="F168" s="13">
        <f t="shared" si="20"/>
        <v>182364.83646003157</v>
      </c>
      <c r="G168" s="31">
        <f t="shared" si="29"/>
        <v>3.3362177690514354</v>
      </c>
      <c r="H168" s="34">
        <f t="shared" si="21"/>
        <v>0.96416693525586472</v>
      </c>
      <c r="I168" s="34">
        <f t="shared" si="22"/>
        <v>8.0069226457234452E-2</v>
      </c>
      <c r="J168" s="34">
        <f t="shared" si="23"/>
        <v>5.4046727858633251E-2</v>
      </c>
      <c r="K168" s="34">
        <f t="shared" si="24"/>
        <v>1.7348332399067465</v>
      </c>
      <c r="L168" s="34">
        <f t="shared" si="25"/>
        <v>2.001730661430861</v>
      </c>
      <c r="M168" s="34">
        <f t="shared" si="26"/>
        <v>6.3054515835072129</v>
      </c>
    </row>
    <row r="169" spans="1:13" x14ac:dyDescent="0.2">
      <c r="A169" s="48"/>
      <c r="B169">
        <v>153</v>
      </c>
      <c r="C169">
        <f>'Temperature Data'!B157</f>
        <v>11.05</v>
      </c>
      <c r="D169" s="27">
        <f t="shared" si="27"/>
        <v>7.142348239580115</v>
      </c>
      <c r="E169" s="55">
        <f t="shared" si="28"/>
        <v>3376.6605886604762</v>
      </c>
      <c r="F169" s="13">
        <f t="shared" si="20"/>
        <v>185701.05422908298</v>
      </c>
      <c r="G169" s="31">
        <f t="shared" si="29"/>
        <v>3.3766605886604761</v>
      </c>
      <c r="H169" s="34">
        <f t="shared" si="21"/>
        <v>0.97585491012287751</v>
      </c>
      <c r="I169" s="34">
        <f t="shared" si="22"/>
        <v>8.1039854127851432E-2</v>
      </c>
      <c r="J169" s="34">
        <f t="shared" si="23"/>
        <v>5.470190153629971E-2</v>
      </c>
      <c r="K169" s="34">
        <f t="shared" si="24"/>
        <v>1.7558635061034475</v>
      </c>
      <c r="L169" s="34">
        <f t="shared" si="25"/>
        <v>2.0259963531962857</v>
      </c>
      <c r="M169" s="34">
        <f t="shared" si="26"/>
        <v>6.3818885125682998</v>
      </c>
    </row>
    <row r="170" spans="1:13" x14ac:dyDescent="0.2">
      <c r="A170" s="48"/>
      <c r="B170">
        <v>154</v>
      </c>
      <c r="C170">
        <f>'Temperature Data'!B158</f>
        <v>11.05</v>
      </c>
      <c r="D170" s="27">
        <f t="shared" si="27"/>
        <v>7.272219800682441</v>
      </c>
      <c r="E170" s="55">
        <f t="shared" si="28"/>
        <v>3417.347065514708</v>
      </c>
      <c r="F170" s="13">
        <f t="shared" si="20"/>
        <v>189077.71481774346</v>
      </c>
      <c r="G170" s="31">
        <f t="shared" si="29"/>
        <v>3.4173470655147078</v>
      </c>
      <c r="H170" s="34">
        <f t="shared" si="21"/>
        <v>0.98761330193375052</v>
      </c>
      <c r="I170" s="34">
        <f t="shared" si="22"/>
        <v>8.2016329572352983E-2</v>
      </c>
      <c r="J170" s="34">
        <f t="shared" si="23"/>
        <v>5.5361022461338262E-2</v>
      </c>
      <c r="K170" s="34">
        <f t="shared" si="24"/>
        <v>1.7770204740676481</v>
      </c>
      <c r="L170" s="34">
        <f t="shared" si="25"/>
        <v>2.0504082393088248</v>
      </c>
      <c r="M170" s="34">
        <f t="shared" si="26"/>
        <v>6.4587859538227974</v>
      </c>
    </row>
    <row r="171" spans="1:13" x14ac:dyDescent="0.2">
      <c r="A171" s="48"/>
      <c r="B171">
        <v>155</v>
      </c>
      <c r="C171">
        <f>'Temperature Data'!B159</f>
        <v>11.05</v>
      </c>
      <c r="D171" s="27">
        <f t="shared" si="27"/>
        <v>7.4036562262791605</v>
      </c>
      <c r="E171" s="55">
        <f t="shared" si="28"/>
        <v>3458.2771996139918</v>
      </c>
      <c r="F171" s="13">
        <f t="shared" si="20"/>
        <v>192495.06188325817</v>
      </c>
      <c r="G171" s="31">
        <f t="shared" si="29"/>
        <v>3.4582771996139918</v>
      </c>
      <c r="H171" s="34">
        <f t="shared" si="21"/>
        <v>0.99944211068844357</v>
      </c>
      <c r="I171" s="34">
        <f t="shared" si="22"/>
        <v>8.2998652790735802E-2</v>
      </c>
      <c r="J171" s="34">
        <f t="shared" si="23"/>
        <v>5.6024090633746665E-2</v>
      </c>
      <c r="K171" s="34">
        <f t="shared" si="24"/>
        <v>1.7983041437992757</v>
      </c>
      <c r="L171" s="34">
        <f t="shared" si="25"/>
        <v>2.0749663197683952</v>
      </c>
      <c r="M171" s="34">
        <f t="shared" si="26"/>
        <v>6.5361439072704446</v>
      </c>
    </row>
    <row r="172" spans="1:13" x14ac:dyDescent="0.2">
      <c r="A172" s="48"/>
      <c r="B172">
        <v>156</v>
      </c>
      <c r="C172">
        <f>'Temperature Data'!B160</f>
        <v>11.05</v>
      </c>
      <c r="D172" s="27">
        <f t="shared" si="27"/>
        <v>7.5366668878027756</v>
      </c>
      <c r="E172" s="55">
        <f t="shared" si="28"/>
        <v>3499.4509909584208</v>
      </c>
      <c r="F172" s="13">
        <f t="shared" si="20"/>
        <v>195953.33908287217</v>
      </c>
      <c r="G172" s="31">
        <f t="shared" si="29"/>
        <v>3.4994509909584206</v>
      </c>
      <c r="H172" s="34">
        <f t="shared" si="21"/>
        <v>1.0113413363869834</v>
      </c>
      <c r="I172" s="34">
        <f t="shared" si="22"/>
        <v>8.3986823783002096E-2</v>
      </c>
      <c r="J172" s="34">
        <f t="shared" si="23"/>
        <v>5.6691106053526411E-2</v>
      </c>
      <c r="K172" s="34">
        <f t="shared" si="24"/>
        <v>1.8197145152983787</v>
      </c>
      <c r="L172" s="34">
        <f t="shared" si="25"/>
        <v>2.0996705945750525</v>
      </c>
      <c r="M172" s="34">
        <f t="shared" si="26"/>
        <v>6.6139623729114145</v>
      </c>
    </row>
    <row r="173" spans="1:13" x14ac:dyDescent="0.2">
      <c r="A173" s="48"/>
      <c r="B173">
        <v>157</v>
      </c>
      <c r="C173">
        <f>'Temperature Data'!B161</f>
        <v>11.05</v>
      </c>
      <c r="D173" s="27">
        <f t="shared" si="27"/>
        <v>7.6712611566857918</v>
      </c>
      <c r="E173" s="55">
        <f t="shared" si="28"/>
        <v>3540.8684395480172</v>
      </c>
      <c r="F173" s="13">
        <f t="shared" si="20"/>
        <v>199452.79007383058</v>
      </c>
      <c r="G173" s="31">
        <f t="shared" si="29"/>
        <v>3.5408684395480172</v>
      </c>
      <c r="H173" s="34">
        <f t="shared" si="21"/>
        <v>1.0233109790293768</v>
      </c>
      <c r="I173" s="34">
        <f t="shared" si="22"/>
        <v>8.4980842549152419E-2</v>
      </c>
      <c r="J173" s="34">
        <f t="shared" si="23"/>
        <v>5.7362068720677874E-2</v>
      </c>
      <c r="K173" s="34">
        <f t="shared" si="24"/>
        <v>1.841251588564969</v>
      </c>
      <c r="L173" s="34">
        <f t="shared" si="25"/>
        <v>2.1245210637288103</v>
      </c>
      <c r="M173" s="34">
        <f t="shared" si="26"/>
        <v>6.6922413507457525</v>
      </c>
    </row>
    <row r="174" spans="1:13" x14ac:dyDescent="0.2">
      <c r="A174" s="48"/>
      <c r="B174">
        <v>158</v>
      </c>
      <c r="C174">
        <f>'Temperature Data'!B162</f>
        <v>11.05</v>
      </c>
      <c r="D174" s="27">
        <f t="shared" si="27"/>
        <v>7.8074484043607155</v>
      </c>
      <c r="E174" s="55">
        <f t="shared" si="28"/>
        <v>3582.529545382828</v>
      </c>
      <c r="F174" s="13">
        <f t="shared" si="20"/>
        <v>202993.65851337861</v>
      </c>
      <c r="G174" s="31">
        <f t="shared" si="29"/>
        <v>3.5825295453828279</v>
      </c>
      <c r="H174" s="34">
        <f t="shared" si="21"/>
        <v>1.0353510386156373</v>
      </c>
      <c r="I174" s="34">
        <f t="shared" si="22"/>
        <v>8.5980709089187868E-2</v>
      </c>
      <c r="J174" s="34">
        <f t="shared" si="23"/>
        <v>5.8036978635201811E-2</v>
      </c>
      <c r="K174" s="34">
        <f t="shared" si="24"/>
        <v>1.8629153635990705</v>
      </c>
      <c r="L174" s="34">
        <f t="shared" si="25"/>
        <v>2.1495177272296968</v>
      </c>
      <c r="M174" s="34">
        <f t="shared" si="26"/>
        <v>6.7709808407735439</v>
      </c>
    </row>
    <row r="175" spans="1:13" x14ac:dyDescent="0.2">
      <c r="A175" s="48"/>
      <c r="B175">
        <v>159</v>
      </c>
      <c r="C175">
        <f>'Temperature Data'!B163</f>
        <v>11.05</v>
      </c>
      <c r="D175" s="27">
        <f t="shared" si="27"/>
        <v>7.9452380022600551</v>
      </c>
      <c r="E175" s="55">
        <f t="shared" si="28"/>
        <v>3624.434308462668</v>
      </c>
      <c r="F175" s="13">
        <f t="shared" si="20"/>
        <v>206576.18805876144</v>
      </c>
      <c r="G175" s="31">
        <f t="shared" si="29"/>
        <v>3.6244343084626682</v>
      </c>
      <c r="H175" s="34">
        <f t="shared" si="21"/>
        <v>1.047461515145711</v>
      </c>
      <c r="I175" s="34">
        <f t="shared" si="22"/>
        <v>8.6986423403104043E-2</v>
      </c>
      <c r="J175" s="34">
        <f t="shared" si="23"/>
        <v>5.8715835797095224E-2</v>
      </c>
      <c r="K175" s="34">
        <f t="shared" si="24"/>
        <v>1.8847058404005876</v>
      </c>
      <c r="L175" s="34">
        <f t="shared" si="25"/>
        <v>2.1746605850776008</v>
      </c>
      <c r="M175" s="34">
        <f t="shared" si="26"/>
        <v>6.8501808429944422</v>
      </c>
    </row>
    <row r="176" spans="1:13" x14ac:dyDescent="0.2">
      <c r="A176" s="48"/>
      <c r="B176">
        <v>160</v>
      </c>
      <c r="C176">
        <f>'Temperature Data'!B164</f>
        <v>11.05</v>
      </c>
      <c r="D176" s="27">
        <f t="shared" si="27"/>
        <v>8.0846393218163115</v>
      </c>
      <c r="E176" s="55">
        <f t="shared" si="28"/>
        <v>3666.5827287877446</v>
      </c>
      <c r="F176" s="13">
        <f t="shared" si="20"/>
        <v>210200.6223672241</v>
      </c>
      <c r="G176" s="31">
        <f t="shared" si="29"/>
        <v>3.6665827287877444</v>
      </c>
      <c r="H176" s="34">
        <f t="shared" si="21"/>
        <v>1.0596424086196581</v>
      </c>
      <c r="I176" s="34">
        <f t="shared" si="22"/>
        <v>8.7997985490905872E-2</v>
      </c>
      <c r="J176" s="34">
        <f t="shared" si="23"/>
        <v>5.9398640206361458E-2</v>
      </c>
      <c r="K176" s="34">
        <f t="shared" si="24"/>
        <v>1.9066230189696272</v>
      </c>
      <c r="L176" s="34">
        <f t="shared" si="25"/>
        <v>2.1999496372726464</v>
      </c>
      <c r="M176" s="34">
        <f t="shared" si="26"/>
        <v>6.9298413574088364</v>
      </c>
    </row>
    <row r="177" spans="1:13" x14ac:dyDescent="0.2">
      <c r="A177" s="48"/>
      <c r="B177">
        <v>161</v>
      </c>
      <c r="C177">
        <f>'Temperature Data'!B165</f>
        <v>11.05</v>
      </c>
      <c r="D177" s="27">
        <f t="shared" si="27"/>
        <v>8.225661734461994</v>
      </c>
      <c r="E177" s="55">
        <f t="shared" si="28"/>
        <v>3708.974806357759</v>
      </c>
      <c r="F177" s="13">
        <f t="shared" si="20"/>
        <v>213867.20509601184</v>
      </c>
      <c r="G177" s="31">
        <f t="shared" si="29"/>
        <v>3.7089748063577592</v>
      </c>
      <c r="H177" s="34">
        <f t="shared" si="21"/>
        <v>1.0718937190373923</v>
      </c>
      <c r="I177" s="34">
        <f t="shared" si="22"/>
        <v>8.9015395352586221E-2</v>
      </c>
      <c r="J177" s="34">
        <f t="shared" si="23"/>
        <v>6.0085391862995698E-2</v>
      </c>
      <c r="K177" s="34">
        <f t="shared" si="24"/>
        <v>1.928666899306035</v>
      </c>
      <c r="L177" s="34">
        <f t="shared" si="25"/>
        <v>2.2253848838146553</v>
      </c>
      <c r="M177" s="34">
        <f t="shared" si="26"/>
        <v>7.0099623840161644</v>
      </c>
    </row>
    <row r="178" spans="1:13" x14ac:dyDescent="0.2">
      <c r="A178" s="48"/>
      <c r="B178">
        <v>162</v>
      </c>
      <c r="C178">
        <f>'Temperature Data'!B166</f>
        <v>11.05</v>
      </c>
      <c r="D178" s="27">
        <f t="shared" si="27"/>
        <v>8.3683146116296001</v>
      </c>
      <c r="E178" s="55">
        <f t="shared" si="28"/>
        <v>3751.6105411729404</v>
      </c>
      <c r="F178" s="13">
        <f t="shared" si="20"/>
        <v>217576.17990236959</v>
      </c>
      <c r="G178" s="31">
        <f t="shared" si="29"/>
        <v>3.7516105411729406</v>
      </c>
      <c r="H178" s="34">
        <f t="shared" si="21"/>
        <v>1.0842154463989797</v>
      </c>
      <c r="I178" s="34">
        <f t="shared" si="22"/>
        <v>9.0038652988150572E-2</v>
      </c>
      <c r="J178" s="34">
        <f t="shared" si="23"/>
        <v>6.0776090767001634E-2</v>
      </c>
      <c r="K178" s="34">
        <f t="shared" si="24"/>
        <v>1.9508374814099292</v>
      </c>
      <c r="L178" s="34">
        <f t="shared" si="25"/>
        <v>2.2509663247037643</v>
      </c>
      <c r="M178" s="34">
        <f t="shared" si="26"/>
        <v>7.090543922816857</v>
      </c>
    </row>
    <row r="179" spans="1:13" x14ac:dyDescent="0.2">
      <c r="A179" s="48"/>
      <c r="B179">
        <v>163</v>
      </c>
      <c r="C179">
        <f>'Temperature Data'!B167</f>
        <v>11.05</v>
      </c>
      <c r="D179" s="27">
        <f t="shared" si="27"/>
        <v>8.5126073247516363</v>
      </c>
      <c r="E179" s="55">
        <f t="shared" si="28"/>
        <v>3794.4899332334289</v>
      </c>
      <c r="F179" s="13">
        <f t="shared" si="20"/>
        <v>221327.79044354253</v>
      </c>
      <c r="G179" s="31">
        <f t="shared" si="29"/>
        <v>3.7944899332334288</v>
      </c>
      <c r="H179" s="34">
        <f t="shared" si="21"/>
        <v>1.0966075907044608</v>
      </c>
      <c r="I179" s="34">
        <f t="shared" si="22"/>
        <v>9.1067758397602297E-2</v>
      </c>
      <c r="J179" s="34">
        <f t="shared" si="23"/>
        <v>6.1470736918381542E-2</v>
      </c>
      <c r="K179" s="34">
        <f t="shared" si="24"/>
        <v>1.9731347652813831</v>
      </c>
      <c r="L179" s="34">
        <f t="shared" si="25"/>
        <v>2.2766939599400571</v>
      </c>
      <c r="M179" s="34">
        <f t="shared" si="26"/>
        <v>7.1715859738111796</v>
      </c>
    </row>
    <row r="180" spans="1:13" x14ac:dyDescent="0.2">
      <c r="A180" s="48"/>
      <c r="B180">
        <v>164</v>
      </c>
      <c r="C180">
        <f>'Temperature Data'!B168</f>
        <v>11.05</v>
      </c>
      <c r="D180" s="27">
        <f t="shared" si="27"/>
        <v>8.6585492452606143</v>
      </c>
      <c r="E180" s="55">
        <f t="shared" si="28"/>
        <v>3837.6129825389926</v>
      </c>
      <c r="F180" s="13">
        <f t="shared" si="20"/>
        <v>225122.28037677598</v>
      </c>
      <c r="G180" s="31">
        <f t="shared" si="29"/>
        <v>3.8376129825389924</v>
      </c>
      <c r="H180" s="34">
        <f t="shared" si="21"/>
        <v>1.1090701519537687</v>
      </c>
      <c r="I180" s="34">
        <f t="shared" si="22"/>
        <v>9.2102711580935817E-2</v>
      </c>
      <c r="J180" s="34">
        <f t="shared" si="23"/>
        <v>6.2169330317131677E-2</v>
      </c>
      <c r="K180" s="34">
        <f t="shared" si="24"/>
        <v>1.9955587509202761</v>
      </c>
      <c r="L180" s="34">
        <f t="shared" si="25"/>
        <v>2.3025677895233954</v>
      </c>
      <c r="M180" s="34">
        <f t="shared" si="26"/>
        <v>7.2530885369986953</v>
      </c>
    </row>
    <row r="181" spans="1:13" x14ac:dyDescent="0.2">
      <c r="A181" s="48"/>
      <c r="B181">
        <v>165</v>
      </c>
      <c r="C181">
        <f>'Temperature Data'!B169</f>
        <v>11.05</v>
      </c>
      <c r="D181" s="27">
        <f t="shared" si="27"/>
        <v>8.8061497445890371</v>
      </c>
      <c r="E181" s="55">
        <f t="shared" si="28"/>
        <v>3880.9796890896314</v>
      </c>
      <c r="F181" s="13">
        <f t="shared" si="20"/>
        <v>228959.89335931497</v>
      </c>
      <c r="G181" s="31">
        <f t="shared" si="29"/>
        <v>3.8809796890896315</v>
      </c>
      <c r="H181" s="34">
        <f t="shared" si="21"/>
        <v>1.1216031301469034</v>
      </c>
      <c r="I181" s="34">
        <f t="shared" si="22"/>
        <v>9.314351253815116E-2</v>
      </c>
      <c r="J181" s="34">
        <f t="shared" si="23"/>
        <v>6.287187096325203E-2</v>
      </c>
      <c r="K181" s="34">
        <f t="shared" si="24"/>
        <v>2.0181094383266083</v>
      </c>
      <c r="L181" s="34">
        <f t="shared" si="25"/>
        <v>2.3285878134537787</v>
      </c>
      <c r="M181" s="34">
        <f t="shared" si="26"/>
        <v>7.3350516123794032</v>
      </c>
    </row>
    <row r="182" spans="1:13" x14ac:dyDescent="0.2">
      <c r="A182" s="48"/>
      <c r="B182">
        <v>166</v>
      </c>
      <c r="C182">
        <f>'Temperature Data'!B170</f>
        <v>11.05</v>
      </c>
      <c r="D182" s="27">
        <f t="shared" si="27"/>
        <v>8.9554181941694075</v>
      </c>
      <c r="E182" s="55">
        <f t="shared" si="28"/>
        <v>3924.5900528854386</v>
      </c>
      <c r="F182" s="13">
        <f t="shared" si="20"/>
        <v>232840.87304840461</v>
      </c>
      <c r="G182" s="31">
        <f t="shared" si="29"/>
        <v>3.9245900528854385</v>
      </c>
      <c r="H182" s="34">
        <f t="shared" si="21"/>
        <v>1.1342065252838915</v>
      </c>
      <c r="I182" s="34">
        <f t="shared" si="22"/>
        <v>9.4190161269250519E-2</v>
      </c>
      <c r="J182" s="34">
        <f t="shared" si="23"/>
        <v>6.3578358856744094E-2</v>
      </c>
      <c r="K182" s="34">
        <f t="shared" si="24"/>
        <v>2.0407868275004279</v>
      </c>
      <c r="L182" s="34">
        <f t="shared" si="25"/>
        <v>2.3547540317312632</v>
      </c>
      <c r="M182" s="34">
        <f t="shared" si="26"/>
        <v>7.4174751999534783</v>
      </c>
    </row>
    <row r="183" spans="1:13" x14ac:dyDescent="0.2">
      <c r="A183" s="48"/>
      <c r="B183">
        <v>167</v>
      </c>
      <c r="C183">
        <f>'Temperature Data'!B171</f>
        <v>11.05</v>
      </c>
      <c r="D183" s="27">
        <f t="shared" si="27"/>
        <v>9.1063639654342321</v>
      </c>
      <c r="E183" s="55">
        <f t="shared" si="28"/>
        <v>3968.4440739263209</v>
      </c>
      <c r="F183" s="13">
        <f t="shared" si="20"/>
        <v>236765.46310129002</v>
      </c>
      <c r="G183" s="31">
        <f t="shared" si="29"/>
        <v>3.9684440739263209</v>
      </c>
      <c r="H183" s="34">
        <f t="shared" si="21"/>
        <v>1.1468803373647067</v>
      </c>
      <c r="I183" s="34">
        <f t="shared" si="22"/>
        <v>9.5242657774231701E-2</v>
      </c>
      <c r="J183" s="34">
        <f t="shared" si="23"/>
        <v>6.4288793997606397E-2</v>
      </c>
      <c r="K183" s="34">
        <f t="shared" si="24"/>
        <v>2.0635909184416867</v>
      </c>
      <c r="L183" s="34">
        <f t="shared" si="25"/>
        <v>2.3810664443557923</v>
      </c>
      <c r="M183" s="34">
        <f t="shared" si="26"/>
        <v>7.5003592997207464</v>
      </c>
    </row>
    <row r="184" spans="1:13" x14ac:dyDescent="0.2">
      <c r="A184" s="48"/>
      <c r="B184">
        <v>168</v>
      </c>
      <c r="C184">
        <f>'Temperature Data'!B172</f>
        <v>11.05</v>
      </c>
      <c r="D184" s="27">
        <f t="shared" si="27"/>
        <v>9.2589964298160137</v>
      </c>
      <c r="E184" s="55">
        <f t="shared" si="28"/>
        <v>4012.5417522122789</v>
      </c>
      <c r="F184" s="13">
        <f t="shared" si="20"/>
        <v>240733.90717521636</v>
      </c>
      <c r="G184" s="31">
        <f t="shared" si="29"/>
        <v>4.0125417522122788</v>
      </c>
      <c r="H184" s="34">
        <f t="shared" si="21"/>
        <v>1.1596245663893485</v>
      </c>
      <c r="I184" s="34">
        <f t="shared" si="22"/>
        <v>9.6301002053094692E-2</v>
      </c>
      <c r="J184" s="34">
        <f t="shared" si="23"/>
        <v>6.5003176385838912E-2</v>
      </c>
      <c r="K184" s="34">
        <f t="shared" si="24"/>
        <v>2.0865217111503851</v>
      </c>
      <c r="L184" s="34">
        <f t="shared" si="25"/>
        <v>2.4075250513273674</v>
      </c>
      <c r="M184" s="34">
        <f t="shared" si="26"/>
        <v>7.5837039116812068</v>
      </c>
    </row>
    <row r="185" spans="1:13" x14ac:dyDescent="0.2">
      <c r="A185" s="48"/>
      <c r="B185">
        <v>169</v>
      </c>
      <c r="C185">
        <f>'Temperature Data'!B173</f>
        <v>11.05</v>
      </c>
      <c r="D185" s="27">
        <f t="shared" si="27"/>
        <v>9.4133249587472552</v>
      </c>
      <c r="E185" s="55">
        <f t="shared" si="28"/>
        <v>4056.883087743543</v>
      </c>
      <c r="F185" s="13">
        <f t="shared" si="20"/>
        <v>244746.44892742863</v>
      </c>
      <c r="G185" s="31">
        <f t="shared" si="29"/>
        <v>4.0568830877435431</v>
      </c>
      <c r="H185" s="34">
        <f t="shared" si="21"/>
        <v>1.172439212357884</v>
      </c>
      <c r="I185" s="34">
        <f t="shared" si="22"/>
        <v>9.7365194105845043E-2</v>
      </c>
      <c r="J185" s="34">
        <f t="shared" si="23"/>
        <v>6.57215060214454E-2</v>
      </c>
      <c r="K185" s="34">
        <f t="shared" si="24"/>
        <v>2.1095792056266425</v>
      </c>
      <c r="L185" s="34">
        <f t="shared" si="25"/>
        <v>2.4341298526461257</v>
      </c>
      <c r="M185" s="34">
        <f t="shared" si="26"/>
        <v>7.6675090358352964</v>
      </c>
    </row>
    <row r="186" spans="1:13" x14ac:dyDescent="0.2">
      <c r="A186" s="48"/>
      <c r="B186">
        <v>170</v>
      </c>
      <c r="C186">
        <f>'Temperature Data'!B174</f>
        <v>11.05</v>
      </c>
      <c r="D186" s="27">
        <f t="shared" si="27"/>
        <v>9.5693589236604684</v>
      </c>
      <c r="E186" s="55">
        <f t="shared" si="28"/>
        <v>4101.4680805199287</v>
      </c>
      <c r="F186" s="13">
        <f t="shared" si="20"/>
        <v>248803.33201517217</v>
      </c>
      <c r="G186" s="31">
        <f t="shared" si="29"/>
        <v>4.1014680805199291</v>
      </c>
      <c r="H186" s="34">
        <f t="shared" si="21"/>
        <v>1.1853242752702595</v>
      </c>
      <c r="I186" s="34">
        <f t="shared" si="22"/>
        <v>9.84352339324783E-2</v>
      </c>
      <c r="J186" s="34">
        <f t="shared" si="23"/>
        <v>6.6443782904422849E-2</v>
      </c>
      <c r="K186" s="34">
        <f t="shared" si="24"/>
        <v>2.1327634018703634</v>
      </c>
      <c r="L186" s="34">
        <f t="shared" si="25"/>
        <v>2.4608808483119575</v>
      </c>
      <c r="M186" s="34">
        <f t="shared" si="26"/>
        <v>7.7517746721826652</v>
      </c>
    </row>
    <row r="187" spans="1:13" x14ac:dyDescent="0.2">
      <c r="A187" s="48"/>
      <c r="B187">
        <v>171</v>
      </c>
      <c r="C187">
        <f>'Temperature Data'!B175</f>
        <v>11.05</v>
      </c>
      <c r="D187" s="27">
        <f t="shared" si="27"/>
        <v>9.7271076959881579</v>
      </c>
      <c r="E187" s="55">
        <f t="shared" si="28"/>
        <v>4146.296730541344</v>
      </c>
      <c r="F187" s="13">
        <f t="shared" si="20"/>
        <v>252904.8000956921</v>
      </c>
      <c r="G187" s="31">
        <f t="shared" si="29"/>
        <v>4.1462967305413443</v>
      </c>
      <c r="H187" s="34">
        <f t="shared" si="21"/>
        <v>1.1982797551264484</v>
      </c>
      <c r="I187" s="34">
        <f t="shared" si="22"/>
        <v>9.9511121532992269E-2</v>
      </c>
      <c r="J187" s="34">
        <f t="shared" si="23"/>
        <v>6.7170007034769774E-2</v>
      </c>
      <c r="K187" s="34">
        <f t="shared" si="24"/>
        <v>2.156074299881499</v>
      </c>
      <c r="L187" s="34">
        <f t="shared" si="25"/>
        <v>2.4877780383248065</v>
      </c>
      <c r="M187" s="34">
        <f t="shared" si="26"/>
        <v>7.8365008207231401</v>
      </c>
    </row>
    <row r="188" spans="1:13" x14ac:dyDescent="0.2">
      <c r="A188" s="48"/>
      <c r="B188">
        <v>172</v>
      </c>
      <c r="C188">
        <f>'Temperature Data'!B176</f>
        <v>11.05</v>
      </c>
      <c r="D188" s="27">
        <f t="shared" si="27"/>
        <v>9.886580647162825</v>
      </c>
      <c r="E188" s="55">
        <f t="shared" si="28"/>
        <v>4191.3690378079273</v>
      </c>
      <c r="F188" s="13">
        <f t="shared" si="20"/>
        <v>257051.09682623346</v>
      </c>
      <c r="G188" s="31">
        <f t="shared" si="29"/>
        <v>4.1913690378079274</v>
      </c>
      <c r="H188" s="34">
        <f t="shared" si="21"/>
        <v>1.2113056519264909</v>
      </c>
      <c r="I188" s="34">
        <f t="shared" si="22"/>
        <v>0.10059285690739025</v>
      </c>
      <c r="J188" s="34">
        <f t="shared" si="23"/>
        <v>6.7900178412488424E-2</v>
      </c>
      <c r="K188" s="34">
        <f t="shared" si="24"/>
        <v>2.1795118996601222</v>
      </c>
      <c r="L188" s="34">
        <f t="shared" si="25"/>
        <v>2.5148214226847565</v>
      </c>
      <c r="M188" s="34">
        <f t="shared" si="26"/>
        <v>7.9216874814569822</v>
      </c>
    </row>
    <row r="189" spans="1:13" x14ac:dyDescent="0.2">
      <c r="A189" s="48"/>
      <c r="B189">
        <v>173</v>
      </c>
      <c r="C189">
        <f>'Temperature Data'!B177</f>
        <v>11.05</v>
      </c>
      <c r="D189" s="27">
        <f t="shared" si="27"/>
        <v>10.047787148616976</v>
      </c>
      <c r="E189" s="55">
        <f t="shared" si="28"/>
        <v>4236.6850023196321</v>
      </c>
      <c r="F189" s="13">
        <f t="shared" si="20"/>
        <v>261242.46586404138</v>
      </c>
      <c r="G189" s="31">
        <f t="shared" si="29"/>
        <v>4.2366850023196321</v>
      </c>
      <c r="H189" s="34">
        <f t="shared" si="21"/>
        <v>1.2244019656703735</v>
      </c>
      <c r="I189" s="34">
        <f t="shared" si="22"/>
        <v>0.10168044005567117</v>
      </c>
      <c r="J189" s="34">
        <f t="shared" si="23"/>
        <v>6.8634297037578035E-2</v>
      </c>
      <c r="K189" s="34">
        <f t="shared" si="24"/>
        <v>2.2030762012062088</v>
      </c>
      <c r="L189" s="34">
        <f t="shared" si="25"/>
        <v>2.5420110013917792</v>
      </c>
      <c r="M189" s="34">
        <f t="shared" si="26"/>
        <v>8.0073346543841044</v>
      </c>
    </row>
    <row r="190" spans="1:13" x14ac:dyDescent="0.2">
      <c r="A190" s="48"/>
      <c r="B190">
        <v>174</v>
      </c>
      <c r="C190">
        <f>'Temperature Data'!B178</f>
        <v>11.05</v>
      </c>
      <c r="D190" s="27">
        <f t="shared" si="27"/>
        <v>10.210736571783116</v>
      </c>
      <c r="E190" s="55">
        <f t="shared" si="28"/>
        <v>4282.2446240765512</v>
      </c>
      <c r="F190" s="13">
        <f t="shared" si="20"/>
        <v>265479.15086636099</v>
      </c>
      <c r="G190" s="31">
        <f t="shared" si="29"/>
        <v>4.2822446240765508</v>
      </c>
      <c r="H190" s="34">
        <f t="shared" si="21"/>
        <v>1.2375686963581232</v>
      </c>
      <c r="I190" s="34">
        <f t="shared" si="22"/>
        <v>0.10277387097783722</v>
      </c>
      <c r="J190" s="34">
        <f t="shared" si="23"/>
        <v>6.937236291004012E-2</v>
      </c>
      <c r="K190" s="34">
        <f t="shared" si="24"/>
        <v>2.2267672045198066</v>
      </c>
      <c r="L190" s="34">
        <f t="shared" si="25"/>
        <v>2.5693467744459304</v>
      </c>
      <c r="M190" s="34">
        <f t="shared" si="26"/>
        <v>8.0934423395046799</v>
      </c>
    </row>
    <row r="191" spans="1:13" x14ac:dyDescent="0.2">
      <c r="A191" s="48"/>
      <c r="B191">
        <v>175</v>
      </c>
      <c r="C191">
        <f>'Temperature Data'!B179</f>
        <v>11.05</v>
      </c>
      <c r="D191" s="27">
        <f t="shared" si="27"/>
        <v>10.375438288093752</v>
      </c>
      <c r="E191" s="55">
        <f t="shared" si="28"/>
        <v>4328.0479030784063</v>
      </c>
      <c r="F191" s="13">
        <f t="shared" si="20"/>
        <v>269761.39549043757</v>
      </c>
      <c r="G191" s="31">
        <f t="shared" si="29"/>
        <v>4.3280479030784065</v>
      </c>
      <c r="H191" s="34">
        <f t="shared" si="21"/>
        <v>1.2508058439896594</v>
      </c>
      <c r="I191" s="34">
        <f t="shared" si="22"/>
        <v>0.10387314967388175</v>
      </c>
      <c r="J191" s="34">
        <f t="shared" si="23"/>
        <v>7.0114376029870182E-2</v>
      </c>
      <c r="K191" s="34">
        <f t="shared" si="24"/>
        <v>2.2505849096007715</v>
      </c>
      <c r="L191" s="34">
        <f t="shared" si="25"/>
        <v>2.5968287418470437</v>
      </c>
      <c r="M191" s="34">
        <f t="shared" si="26"/>
        <v>8.1800105368181875</v>
      </c>
    </row>
    <row r="192" spans="1:13" x14ac:dyDescent="0.2">
      <c r="A192" s="48"/>
      <c r="B192">
        <v>176</v>
      </c>
      <c r="C192">
        <f>'Temperature Data'!B180</f>
        <v>11.05</v>
      </c>
      <c r="D192" s="27">
        <f t="shared" si="27"/>
        <v>10.541901668981383</v>
      </c>
      <c r="E192" s="55">
        <f t="shared" si="28"/>
        <v>4374.0948393256613</v>
      </c>
      <c r="F192" s="13">
        <f t="shared" si="20"/>
        <v>274089.44339351595</v>
      </c>
      <c r="G192" s="31">
        <f t="shared" si="29"/>
        <v>4.3740948393256609</v>
      </c>
      <c r="H192" s="34">
        <f t="shared" si="21"/>
        <v>1.264113408565116</v>
      </c>
      <c r="I192" s="34">
        <f t="shared" si="22"/>
        <v>0.10497827614381586</v>
      </c>
      <c r="J192" s="34">
        <f t="shared" si="23"/>
        <v>7.0860336397075702E-2</v>
      </c>
      <c r="K192" s="34">
        <f t="shared" si="24"/>
        <v>2.2745293164493439</v>
      </c>
      <c r="L192" s="34">
        <f t="shared" si="25"/>
        <v>2.6244569035953966</v>
      </c>
      <c r="M192" s="34">
        <f t="shared" si="26"/>
        <v>8.2670392463254991</v>
      </c>
    </row>
    <row r="193" spans="1:13" x14ac:dyDescent="0.2">
      <c r="A193" s="48"/>
      <c r="B193">
        <v>177</v>
      </c>
      <c r="C193">
        <f>'Temperature Data'!B181</f>
        <v>11.05</v>
      </c>
      <c r="D193" s="27">
        <f t="shared" si="27"/>
        <v>10.710136085878524</v>
      </c>
      <c r="E193" s="55">
        <f t="shared" si="28"/>
        <v>4420.3854328178058</v>
      </c>
      <c r="F193" s="13">
        <f t="shared" si="20"/>
        <v>278463.53823284165</v>
      </c>
      <c r="G193" s="31">
        <f t="shared" si="29"/>
        <v>4.420385432817806</v>
      </c>
      <c r="H193" s="34">
        <f t="shared" si="21"/>
        <v>1.2774913900843459</v>
      </c>
      <c r="I193" s="34">
        <f t="shared" si="22"/>
        <v>0.10608925038762734</v>
      </c>
      <c r="J193" s="34">
        <f t="shared" si="23"/>
        <v>7.161024401164845E-2</v>
      </c>
      <c r="K193" s="34">
        <f t="shared" si="24"/>
        <v>2.2986004250652594</v>
      </c>
      <c r="L193" s="34">
        <f t="shared" si="25"/>
        <v>2.6522312596906836</v>
      </c>
      <c r="M193" s="34">
        <f t="shared" si="26"/>
        <v>8.3545284680256522</v>
      </c>
    </row>
    <row r="194" spans="1:13" x14ac:dyDescent="0.2">
      <c r="A194" s="48"/>
      <c r="B194">
        <v>178</v>
      </c>
      <c r="C194">
        <f>'Temperature Data'!B182</f>
        <v>11.05</v>
      </c>
      <c r="D194" s="27">
        <f t="shared" si="27"/>
        <v>10.880150910217671</v>
      </c>
      <c r="E194" s="55">
        <f t="shared" si="28"/>
        <v>4466.9196835552111</v>
      </c>
      <c r="F194" s="13">
        <f t="shared" si="20"/>
        <v>282883.92366565944</v>
      </c>
      <c r="G194" s="31">
        <f t="shared" si="29"/>
        <v>4.4669196835552114</v>
      </c>
      <c r="H194" s="34">
        <f t="shared" si="21"/>
        <v>1.2909397885474561</v>
      </c>
      <c r="I194" s="34">
        <f t="shared" si="22"/>
        <v>0.10720607240532508</v>
      </c>
      <c r="J194" s="34">
        <f t="shared" si="23"/>
        <v>7.2364098873594421E-2</v>
      </c>
      <c r="K194" s="34">
        <f t="shared" si="24"/>
        <v>2.32279823544871</v>
      </c>
      <c r="L194" s="34">
        <f t="shared" si="25"/>
        <v>2.6801518101331268</v>
      </c>
      <c r="M194" s="34">
        <f t="shared" si="26"/>
        <v>8.4424782019193483</v>
      </c>
    </row>
    <row r="195" spans="1:13" x14ac:dyDescent="0.2">
      <c r="A195" s="48"/>
      <c r="B195">
        <v>179</v>
      </c>
      <c r="C195">
        <f>'Temperature Data'!B183</f>
        <v>11.05</v>
      </c>
      <c r="D195" s="27">
        <f t="shared" si="27"/>
        <v>11.051955513431333</v>
      </c>
      <c r="E195" s="55">
        <f t="shared" si="28"/>
        <v>4513.6975915375997</v>
      </c>
      <c r="F195" s="13">
        <f t="shared" si="20"/>
        <v>287350.84334921464</v>
      </c>
      <c r="G195" s="31">
        <f t="shared" si="29"/>
        <v>4.5136975915375999</v>
      </c>
      <c r="H195" s="34">
        <f t="shared" si="21"/>
        <v>1.3044586039543662</v>
      </c>
      <c r="I195" s="34">
        <f t="shared" si="22"/>
        <v>0.1083287421969024</v>
      </c>
      <c r="J195" s="34">
        <f t="shared" si="23"/>
        <v>7.3121900982909119E-2</v>
      </c>
      <c r="K195" s="34">
        <f t="shared" si="24"/>
        <v>2.3471227475995522</v>
      </c>
      <c r="L195" s="34">
        <f t="shared" si="25"/>
        <v>2.7082185549225599</v>
      </c>
      <c r="M195" s="34">
        <f t="shared" si="26"/>
        <v>8.5308884480060634</v>
      </c>
    </row>
    <row r="196" spans="1:13" x14ac:dyDescent="0.2">
      <c r="A196" s="48"/>
      <c r="B196">
        <v>180</v>
      </c>
      <c r="C196">
        <f>'Temperature Data'!B184</f>
        <v>11.05</v>
      </c>
      <c r="D196" s="27">
        <f t="shared" si="27"/>
        <v>11.225559266952009</v>
      </c>
      <c r="E196" s="55">
        <f t="shared" si="28"/>
        <v>4560.7191567652944</v>
      </c>
      <c r="F196" s="13">
        <f t="shared" si="20"/>
        <v>291864.54094075225</v>
      </c>
      <c r="G196" s="31">
        <f t="shared" si="29"/>
        <v>4.5607191567652947</v>
      </c>
      <c r="H196" s="34">
        <f t="shared" si="21"/>
        <v>1.31804783630517</v>
      </c>
      <c r="I196" s="34">
        <f t="shared" si="22"/>
        <v>0.10945725976236707</v>
      </c>
      <c r="J196" s="34">
        <f t="shared" si="23"/>
        <v>7.3883650339597776E-2</v>
      </c>
      <c r="K196" s="34">
        <f t="shared" si="24"/>
        <v>2.3715739615179534</v>
      </c>
      <c r="L196" s="34">
        <f t="shared" si="25"/>
        <v>2.7364314940591767</v>
      </c>
      <c r="M196" s="34">
        <f t="shared" si="26"/>
        <v>8.6197592062864068</v>
      </c>
    </row>
    <row r="197" spans="1:13" x14ac:dyDescent="0.2">
      <c r="A197" s="48"/>
      <c r="B197">
        <v>181</v>
      </c>
      <c r="C197">
        <f>'Temperature Data'!B185</f>
        <v>11.05</v>
      </c>
      <c r="D197" s="27">
        <f t="shared" si="27"/>
        <v>11.400971542212213</v>
      </c>
      <c r="E197" s="55">
        <f t="shared" si="28"/>
        <v>4607.9843792382035</v>
      </c>
      <c r="F197" s="13">
        <f t="shared" si="20"/>
        <v>296425.26009751752</v>
      </c>
      <c r="G197" s="31">
        <f t="shared" si="29"/>
        <v>4.6079843792382036</v>
      </c>
      <c r="H197" s="34">
        <f t="shared" si="21"/>
        <v>1.3317074855998408</v>
      </c>
      <c r="I197" s="34">
        <f t="shared" si="22"/>
        <v>0.11059162510171688</v>
      </c>
      <c r="J197" s="34">
        <f t="shared" si="23"/>
        <v>7.4649346943658892E-2</v>
      </c>
      <c r="K197" s="34">
        <f t="shared" si="24"/>
        <v>2.3961518772038661</v>
      </c>
      <c r="L197" s="34">
        <f t="shared" si="25"/>
        <v>2.7647906275429222</v>
      </c>
      <c r="M197" s="34">
        <f t="shared" si="26"/>
        <v>8.7090904767602044</v>
      </c>
    </row>
    <row r="198" spans="1:13" x14ac:dyDescent="0.2">
      <c r="A198" s="48"/>
      <c r="B198">
        <v>182</v>
      </c>
      <c r="C198">
        <f>'Temperature Data'!B186</f>
        <v>11.05</v>
      </c>
      <c r="D198" s="27">
        <f t="shared" si="27"/>
        <v>11.578201710644452</v>
      </c>
      <c r="E198" s="55">
        <f t="shared" si="28"/>
        <v>4655.4932589560494</v>
      </c>
      <c r="F198" s="13">
        <f t="shared" si="20"/>
        <v>301033.24447675573</v>
      </c>
      <c r="G198" s="31">
        <f t="shared" si="29"/>
        <v>4.6554932589560494</v>
      </c>
      <c r="H198" s="34">
        <f t="shared" si="21"/>
        <v>1.3454375518382982</v>
      </c>
      <c r="I198" s="34">
        <f t="shared" si="22"/>
        <v>0.11173183821494519</v>
      </c>
      <c r="J198" s="34">
        <f t="shared" si="23"/>
        <v>7.5418990795088001E-2</v>
      </c>
      <c r="K198" s="34">
        <f t="shared" si="24"/>
        <v>2.4208564946571456</v>
      </c>
      <c r="L198" s="34">
        <f t="shared" si="25"/>
        <v>2.7932959553736296</v>
      </c>
      <c r="M198" s="34">
        <f t="shared" si="26"/>
        <v>8.7988822594269323</v>
      </c>
    </row>
    <row r="199" spans="1:13" x14ac:dyDescent="0.2">
      <c r="A199" s="48"/>
      <c r="B199">
        <v>183</v>
      </c>
      <c r="C199">
        <f>'Temperature Data'!B187</f>
        <v>11.05</v>
      </c>
      <c r="D199" s="27">
        <f t="shared" si="27"/>
        <v>11.757259143681223</v>
      </c>
      <c r="E199" s="55">
        <f t="shared" si="28"/>
        <v>5409.652996380657</v>
      </c>
      <c r="F199" s="13">
        <f t="shared" si="20"/>
        <v>305688.73773571179</v>
      </c>
      <c r="G199" s="31">
        <f t="shared" si="29"/>
        <v>5.4096529963806566</v>
      </c>
      <c r="H199" s="34">
        <f t="shared" si="21"/>
        <v>1.5633897159540096</v>
      </c>
      <c r="I199" s="34">
        <f t="shared" si="22"/>
        <v>0.12983167191313577</v>
      </c>
      <c r="J199" s="34">
        <f t="shared" si="23"/>
        <v>8.7636378541366633E-2</v>
      </c>
      <c r="K199" s="34">
        <f t="shared" si="24"/>
        <v>2.8130195581179414</v>
      </c>
      <c r="L199" s="34">
        <f t="shared" si="25"/>
        <v>3.2457917978283937</v>
      </c>
      <c r="M199" s="34">
        <f t="shared" si="26"/>
        <v>10.22424416315944</v>
      </c>
    </row>
    <row r="200" spans="1:13" x14ac:dyDescent="0.2">
      <c r="A200" s="48"/>
      <c r="B200">
        <v>184</v>
      </c>
      <c r="C200">
        <f>'Temperature Data'!B188</f>
        <v>12.7</v>
      </c>
      <c r="D200" s="27">
        <f t="shared" si="27"/>
        <v>11.965322720465094</v>
      </c>
      <c r="E200" s="55">
        <f t="shared" si="28"/>
        <v>5473.1011191589405</v>
      </c>
      <c r="F200" s="13">
        <f t="shared" si="20"/>
        <v>311098.39073209243</v>
      </c>
      <c r="G200" s="31">
        <f t="shared" si="29"/>
        <v>5.4731011191589403</v>
      </c>
      <c r="H200" s="34">
        <f t="shared" si="21"/>
        <v>1.5817262234369336</v>
      </c>
      <c r="I200" s="34">
        <f t="shared" si="22"/>
        <v>0.13135442685981458</v>
      </c>
      <c r="J200" s="34">
        <f t="shared" si="23"/>
        <v>8.8664238130374828E-2</v>
      </c>
      <c r="K200" s="34">
        <f t="shared" si="24"/>
        <v>2.8460125819626492</v>
      </c>
      <c r="L200" s="34">
        <f t="shared" si="25"/>
        <v>3.283860671495364</v>
      </c>
      <c r="M200" s="34">
        <f t="shared" si="26"/>
        <v>10.344161115210397</v>
      </c>
    </row>
    <row r="201" spans="1:13" x14ac:dyDescent="0.2">
      <c r="A201" s="48"/>
      <c r="B201">
        <v>185</v>
      </c>
      <c r="C201">
        <f>'Temperature Data'!B189</f>
        <v>12.7</v>
      </c>
      <c r="D201" s="27">
        <f t="shared" si="27"/>
        <v>12.175826609663515</v>
      </c>
      <c r="E201" s="55">
        <f t="shared" si="28"/>
        <v>5536.9191583990196</v>
      </c>
      <c r="F201" s="13">
        <f t="shared" si="20"/>
        <v>316571.4918512514</v>
      </c>
      <c r="G201" s="31">
        <f t="shared" si="29"/>
        <v>5.5369191583990194</v>
      </c>
      <c r="H201" s="34">
        <f t="shared" si="21"/>
        <v>1.6001696367773164</v>
      </c>
      <c r="I201" s="34">
        <f t="shared" si="22"/>
        <v>0.13288605980157647</v>
      </c>
      <c r="J201" s="34">
        <f t="shared" si="23"/>
        <v>8.9698090366064104E-2</v>
      </c>
      <c r="K201" s="34">
        <f t="shared" si="24"/>
        <v>2.8791979623674901</v>
      </c>
      <c r="L201" s="34">
        <f t="shared" si="25"/>
        <v>3.3221514950394115</v>
      </c>
      <c r="M201" s="34">
        <f t="shared" si="26"/>
        <v>10.464777209374146</v>
      </c>
    </row>
    <row r="202" spans="1:13" x14ac:dyDescent="0.2">
      <c r="A202" s="48"/>
      <c r="B202">
        <v>186</v>
      </c>
      <c r="C202">
        <f>'Temperature Data'!B190</f>
        <v>12.7</v>
      </c>
      <c r="D202" s="27">
        <f t="shared" si="27"/>
        <v>12.388785038832708</v>
      </c>
      <c r="E202" s="55">
        <f t="shared" si="28"/>
        <v>5601.1071141009406</v>
      </c>
      <c r="F202" s="13">
        <f t="shared" si="20"/>
        <v>322108.41100965039</v>
      </c>
      <c r="G202" s="31">
        <f t="shared" si="29"/>
        <v>5.601107114100941</v>
      </c>
      <c r="H202" s="34">
        <f t="shared" si="21"/>
        <v>1.6187199559751719</v>
      </c>
      <c r="I202" s="34">
        <f t="shared" si="22"/>
        <v>0.1344265707384226</v>
      </c>
      <c r="J202" s="34">
        <f t="shared" si="23"/>
        <v>9.0737935248435236E-2</v>
      </c>
      <c r="K202" s="34">
        <f t="shared" si="24"/>
        <v>2.9125756993324896</v>
      </c>
      <c r="L202" s="34">
        <f t="shared" si="25"/>
        <v>3.3606642684605643</v>
      </c>
      <c r="M202" s="34">
        <f t="shared" si="26"/>
        <v>10.586092445650777</v>
      </c>
    </row>
    <row r="203" spans="1:13" x14ac:dyDescent="0.2">
      <c r="A203" s="48"/>
      <c r="B203">
        <v>187</v>
      </c>
      <c r="C203">
        <f>'Temperature Data'!B191</f>
        <v>12.7</v>
      </c>
      <c r="D203" s="27">
        <f t="shared" si="27"/>
        <v>12.604212235528898</v>
      </c>
      <c r="E203" s="55">
        <f t="shared" si="28"/>
        <v>5665.6649862644281</v>
      </c>
      <c r="F203" s="13">
        <f t="shared" si="20"/>
        <v>327709.51812375133</v>
      </c>
      <c r="G203" s="31">
        <f t="shared" si="29"/>
        <v>5.6656649862644279</v>
      </c>
      <c r="H203" s="34">
        <f t="shared" si="21"/>
        <v>1.6373771810304196</v>
      </c>
      <c r="I203" s="34">
        <f t="shared" si="22"/>
        <v>0.13597595967034629</v>
      </c>
      <c r="J203" s="34">
        <f t="shared" si="23"/>
        <v>9.178377277748373E-2</v>
      </c>
      <c r="K203" s="34">
        <f t="shared" si="24"/>
        <v>2.9461457928575028</v>
      </c>
      <c r="L203" s="34">
        <f t="shared" si="25"/>
        <v>3.3993989917586567</v>
      </c>
      <c r="M203" s="34">
        <f t="shared" si="26"/>
        <v>10.708106824039769</v>
      </c>
    </row>
    <row r="204" spans="1:13" x14ac:dyDescent="0.2">
      <c r="A204" s="48"/>
      <c r="B204">
        <v>188</v>
      </c>
      <c r="C204">
        <f>'Temperature Data'!B192</f>
        <v>12.7</v>
      </c>
      <c r="D204" s="27">
        <f t="shared" si="27"/>
        <v>12.822122427308299</v>
      </c>
      <c r="E204" s="55">
        <f t="shared" si="28"/>
        <v>5730.5927748900804</v>
      </c>
      <c r="F204" s="13">
        <f t="shared" si="20"/>
        <v>333375.18311001576</v>
      </c>
      <c r="G204" s="31">
        <f t="shared" si="29"/>
        <v>5.7305927748900807</v>
      </c>
      <c r="H204" s="34">
        <f t="shared" si="21"/>
        <v>1.6561413119432331</v>
      </c>
      <c r="I204" s="34">
        <f t="shared" si="22"/>
        <v>0.13753422659736195</v>
      </c>
      <c r="J204" s="34">
        <f t="shared" si="23"/>
        <v>9.2835602953219298E-2</v>
      </c>
      <c r="K204" s="34">
        <f t="shared" si="24"/>
        <v>2.9799082429428418</v>
      </c>
      <c r="L204" s="34">
        <f t="shared" si="25"/>
        <v>3.4383556649340483</v>
      </c>
      <c r="M204" s="34">
        <f t="shared" si="26"/>
        <v>10.830820344542252</v>
      </c>
    </row>
    <row r="205" spans="1:13" x14ac:dyDescent="0.2">
      <c r="A205" s="48"/>
      <c r="B205">
        <v>189</v>
      </c>
      <c r="C205">
        <f>'Temperature Data'!B193</f>
        <v>12.7</v>
      </c>
      <c r="D205" s="27">
        <f t="shared" si="27"/>
        <v>13.042529841727148</v>
      </c>
      <c r="E205" s="55">
        <f t="shared" si="28"/>
        <v>5795.890479977299</v>
      </c>
      <c r="F205" s="13">
        <f t="shared" si="20"/>
        <v>339105.77588490589</v>
      </c>
      <c r="G205" s="31">
        <f t="shared" si="29"/>
        <v>5.7958904799772988</v>
      </c>
      <c r="H205" s="34">
        <f t="shared" si="21"/>
        <v>1.6750123487134392</v>
      </c>
      <c r="I205" s="34">
        <f t="shared" si="22"/>
        <v>0.13910137151945517</v>
      </c>
      <c r="J205" s="34">
        <f t="shared" si="23"/>
        <v>9.3893425775632242E-2</v>
      </c>
      <c r="K205" s="34">
        <f t="shared" si="24"/>
        <v>3.0138630495881955</v>
      </c>
      <c r="L205" s="34">
        <f t="shared" si="25"/>
        <v>3.4775342879863791</v>
      </c>
      <c r="M205" s="34">
        <f t="shared" si="26"/>
        <v>10.954233007157095</v>
      </c>
    </row>
    <row r="206" spans="1:13" x14ac:dyDescent="0.2">
      <c r="A206" s="48"/>
      <c r="B206">
        <v>190</v>
      </c>
      <c r="C206">
        <f>'Temperature Data'!B194</f>
        <v>12.7</v>
      </c>
      <c r="D206" s="27">
        <f t="shared" si="27"/>
        <v>13.26544870634166</v>
      </c>
      <c r="E206" s="55">
        <f t="shared" si="28"/>
        <v>5861.5581015263133</v>
      </c>
      <c r="F206" s="13">
        <f t="shared" si="20"/>
        <v>344901.66636488313</v>
      </c>
      <c r="G206" s="31">
        <f t="shared" si="29"/>
        <v>5.8615581015263132</v>
      </c>
      <c r="H206" s="34">
        <f t="shared" si="21"/>
        <v>1.6939902913411045</v>
      </c>
      <c r="I206" s="34">
        <f t="shared" si="22"/>
        <v>0.14067739443663152</v>
      </c>
      <c r="J206" s="34">
        <f t="shared" si="23"/>
        <v>9.4957241244726265E-2</v>
      </c>
      <c r="K206" s="34">
        <f t="shared" si="24"/>
        <v>3.0480102127936828</v>
      </c>
      <c r="L206" s="34">
        <f t="shared" si="25"/>
        <v>3.516934860915788</v>
      </c>
      <c r="M206" s="34">
        <f t="shared" si="26"/>
        <v>11.078344811884731</v>
      </c>
    </row>
    <row r="207" spans="1:13" x14ac:dyDescent="0.2">
      <c r="A207" s="48"/>
      <c r="B207">
        <v>191</v>
      </c>
      <c r="C207">
        <f>'Temperature Data'!B195</f>
        <v>12.7</v>
      </c>
      <c r="D207" s="27">
        <f t="shared" si="27"/>
        <v>13.490893248708057</v>
      </c>
      <c r="E207" s="55">
        <f t="shared" si="28"/>
        <v>5927.595639537124</v>
      </c>
      <c r="F207" s="13">
        <f t="shared" si="20"/>
        <v>350763.22446640948</v>
      </c>
      <c r="G207" s="31">
        <f t="shared" si="29"/>
        <v>5.9275956395371239</v>
      </c>
      <c r="H207" s="34">
        <f t="shared" si="21"/>
        <v>1.7130751398262287</v>
      </c>
      <c r="I207" s="34">
        <f t="shared" si="22"/>
        <v>0.14226229534889098</v>
      </c>
      <c r="J207" s="34">
        <f t="shared" si="23"/>
        <v>9.6027049360501396E-2</v>
      </c>
      <c r="K207" s="34">
        <f t="shared" si="24"/>
        <v>3.0823497325593046</v>
      </c>
      <c r="L207" s="34">
        <f t="shared" si="25"/>
        <v>3.5565573837222741</v>
      </c>
      <c r="M207" s="34">
        <f t="shared" si="26"/>
        <v>11.203155758725163</v>
      </c>
    </row>
    <row r="208" spans="1:13" x14ac:dyDescent="0.2">
      <c r="A208" s="48"/>
      <c r="B208">
        <v>192</v>
      </c>
      <c r="C208">
        <f>'Temperature Data'!B196</f>
        <v>12.7</v>
      </c>
      <c r="D208" s="27">
        <f t="shared" si="27"/>
        <v>13.718877696382561</v>
      </c>
      <c r="E208" s="55">
        <f t="shared" si="28"/>
        <v>5994.0030940096849</v>
      </c>
      <c r="F208" s="13">
        <f t="shared" si="20"/>
        <v>356690.82010594662</v>
      </c>
      <c r="G208" s="31">
        <f t="shared" si="29"/>
        <v>5.9940030940096847</v>
      </c>
      <c r="H208" s="34">
        <f t="shared" si="21"/>
        <v>1.7322668941687986</v>
      </c>
      <c r="I208" s="34">
        <f t="shared" si="22"/>
        <v>0.14385607425623242</v>
      </c>
      <c r="J208" s="34">
        <f t="shared" si="23"/>
        <v>9.7102850122956885E-2</v>
      </c>
      <c r="K208" s="34">
        <f t="shared" si="24"/>
        <v>3.116881608885036</v>
      </c>
      <c r="L208" s="34">
        <f t="shared" si="25"/>
        <v>3.5964018564058109</v>
      </c>
      <c r="M208" s="34">
        <f t="shared" si="26"/>
        <v>11.328665847678304</v>
      </c>
    </row>
    <row r="209" spans="1:13" x14ac:dyDescent="0.2">
      <c r="A209" s="48"/>
      <c r="B209">
        <v>193</v>
      </c>
      <c r="C209">
        <f>'Temperature Data'!B197</f>
        <v>12.7</v>
      </c>
      <c r="D209" s="27">
        <f t="shared" si="27"/>
        <v>13.949416276921395</v>
      </c>
      <c r="E209" s="55">
        <f t="shared" si="28"/>
        <v>6060.7804649439031</v>
      </c>
      <c r="F209" s="13">
        <f t="shared" ref="F209:F272" si="30">D209*$B$2</f>
        <v>362684.82319995627</v>
      </c>
      <c r="G209" s="31">
        <f t="shared" si="29"/>
        <v>6.0607804649439032</v>
      </c>
      <c r="H209" s="34">
        <f t="shared" ref="H209:H272" si="31">G209*0.289</f>
        <v>1.7515655543687878</v>
      </c>
      <c r="I209" s="34">
        <f t="shared" ref="I209:I272" si="32">G209*0.024</f>
        <v>0.14545873115865368</v>
      </c>
      <c r="J209" s="34">
        <f t="shared" ref="J209:J272" si="33">G209*0.0162</f>
        <v>9.818464353209122E-2</v>
      </c>
      <c r="K209" s="34">
        <f t="shared" ref="K209:K272" si="34">G209*0.52</f>
        <v>3.1516058417708299</v>
      </c>
      <c r="L209" s="34">
        <f t="shared" ref="L209:L272" si="35">G209*0.6</f>
        <v>3.6364682789663418</v>
      </c>
      <c r="M209" s="34">
        <f t="shared" ref="M209:M272" si="36">1.89*G209</f>
        <v>11.454875078743976</v>
      </c>
    </row>
    <row r="210" spans="1:13" x14ac:dyDescent="0.2">
      <c r="A210" s="48"/>
      <c r="B210">
        <v>194</v>
      </c>
      <c r="C210">
        <f>'Temperature Data'!B198</f>
        <v>12.7</v>
      </c>
      <c r="D210" s="27">
        <f t="shared" ref="D210:D273" si="37">((((D209)^(1/3))+($B$8*(C210/1000)))^3)</f>
        <v>14.182523217880776</v>
      </c>
      <c r="E210" s="55">
        <f t="shared" ref="E210:E273" si="38">(D211-D210)*$B$2</f>
        <v>6127.9277523401488</v>
      </c>
      <c r="F210" s="13">
        <f t="shared" si="30"/>
        <v>368745.60366490018</v>
      </c>
      <c r="G210" s="31">
        <f t="shared" ref="G210:G273" si="39">E210*$B$11/1000</f>
        <v>6.127927752340149</v>
      </c>
      <c r="H210" s="34">
        <f t="shared" si="31"/>
        <v>1.770971120426303</v>
      </c>
      <c r="I210" s="34">
        <f t="shared" si="32"/>
        <v>0.14707026605616358</v>
      </c>
      <c r="J210" s="34">
        <f t="shared" si="33"/>
        <v>9.927242958791041E-2</v>
      </c>
      <c r="K210" s="34">
        <f t="shared" si="34"/>
        <v>3.1865224312168774</v>
      </c>
      <c r="L210" s="34">
        <f t="shared" si="35"/>
        <v>3.676756651404089</v>
      </c>
      <c r="M210" s="34">
        <f t="shared" si="36"/>
        <v>11.581783451922881</v>
      </c>
    </row>
    <row r="211" spans="1:13" x14ac:dyDescent="0.2">
      <c r="A211" s="48"/>
      <c r="B211">
        <v>195</v>
      </c>
      <c r="C211">
        <f>'Temperature Data'!B199</f>
        <v>12.7</v>
      </c>
      <c r="D211" s="27">
        <f t="shared" si="37"/>
        <v>14.418212746816936</v>
      </c>
      <c r="E211" s="55">
        <f t="shared" si="38"/>
        <v>6195.4449561980982</v>
      </c>
      <c r="F211" s="13">
        <f t="shared" si="30"/>
        <v>374873.53141724033</v>
      </c>
      <c r="G211" s="31">
        <f t="shared" si="39"/>
        <v>6.1954449561980987</v>
      </c>
      <c r="H211" s="34">
        <f t="shared" si="31"/>
        <v>1.7904835923412503</v>
      </c>
      <c r="I211" s="34">
        <f t="shared" si="32"/>
        <v>0.14869067894875437</v>
      </c>
      <c r="J211" s="34">
        <f t="shared" si="33"/>
        <v>0.1003662082904092</v>
      </c>
      <c r="K211" s="34">
        <f t="shared" si="34"/>
        <v>3.2216313772230114</v>
      </c>
      <c r="L211" s="34">
        <f t="shared" si="35"/>
        <v>3.7172669737188588</v>
      </c>
      <c r="M211" s="34">
        <f t="shared" si="36"/>
        <v>11.709390967214405</v>
      </c>
    </row>
    <row r="212" spans="1:13" x14ac:dyDescent="0.2">
      <c r="A212" s="48"/>
      <c r="B212">
        <v>196</v>
      </c>
      <c r="C212">
        <f>'Temperature Data'!B200</f>
        <v>12.7</v>
      </c>
      <c r="D212" s="27">
        <f t="shared" si="37"/>
        <v>14.656499091286094</v>
      </c>
      <c r="E212" s="55">
        <f t="shared" si="38"/>
        <v>6263.3320765177987</v>
      </c>
      <c r="F212" s="13">
        <f t="shared" si="30"/>
        <v>381068.97637343843</v>
      </c>
      <c r="G212" s="31">
        <f t="shared" si="39"/>
        <v>6.2633320765177984</v>
      </c>
      <c r="H212" s="34">
        <f t="shared" si="31"/>
        <v>1.8101029701136435</v>
      </c>
      <c r="I212" s="34">
        <f t="shared" si="32"/>
        <v>0.15031996983642718</v>
      </c>
      <c r="J212" s="34">
        <f t="shared" si="33"/>
        <v>0.10146597963958832</v>
      </c>
      <c r="K212" s="34">
        <f t="shared" si="34"/>
        <v>3.2569326797892555</v>
      </c>
      <c r="L212" s="34">
        <f t="shared" si="35"/>
        <v>3.7579992459106788</v>
      </c>
      <c r="M212" s="34">
        <f t="shared" si="36"/>
        <v>11.837697624618638</v>
      </c>
    </row>
    <row r="213" spans="1:13" x14ac:dyDescent="0.2">
      <c r="A213" s="48"/>
      <c r="B213">
        <v>197</v>
      </c>
      <c r="C213">
        <f>'Temperature Data'!B201</f>
        <v>12.7</v>
      </c>
      <c r="D213" s="27">
        <f t="shared" si="37"/>
        <v>14.89739647884447</v>
      </c>
      <c r="E213" s="55">
        <f t="shared" si="38"/>
        <v>6331.5891132992483</v>
      </c>
      <c r="F213" s="13">
        <f t="shared" si="30"/>
        <v>387332.30844995624</v>
      </c>
      <c r="G213" s="31">
        <f t="shared" si="39"/>
        <v>6.3315891132992483</v>
      </c>
      <c r="H213" s="34">
        <f t="shared" si="31"/>
        <v>1.8298292537434826</v>
      </c>
      <c r="I213" s="34">
        <f t="shared" si="32"/>
        <v>0.15195813871918196</v>
      </c>
      <c r="J213" s="34">
        <f t="shared" si="33"/>
        <v>0.10257174363544781</v>
      </c>
      <c r="K213" s="34">
        <f t="shared" si="34"/>
        <v>3.2924263389156092</v>
      </c>
      <c r="L213" s="34">
        <f t="shared" si="35"/>
        <v>3.7989534679795489</v>
      </c>
      <c r="M213" s="34">
        <f t="shared" si="36"/>
        <v>11.966703424135579</v>
      </c>
    </row>
    <row r="214" spans="1:13" x14ac:dyDescent="0.2">
      <c r="A214" s="48"/>
      <c r="B214">
        <v>198</v>
      </c>
      <c r="C214">
        <f>'Temperature Data'!B202</f>
        <v>12.7</v>
      </c>
      <c r="D214" s="27">
        <f t="shared" si="37"/>
        <v>15.140919137048288</v>
      </c>
      <c r="E214" s="55">
        <f t="shared" si="38"/>
        <v>6400.2160665424944</v>
      </c>
      <c r="F214" s="13">
        <f t="shared" si="30"/>
        <v>393663.89756325545</v>
      </c>
      <c r="G214" s="31">
        <f t="shared" si="39"/>
        <v>6.4002160665424945</v>
      </c>
      <c r="H214" s="34">
        <f t="shared" si="31"/>
        <v>1.8496624432307809</v>
      </c>
      <c r="I214" s="34">
        <f t="shared" si="32"/>
        <v>0.15360518559701988</v>
      </c>
      <c r="J214" s="34">
        <f t="shared" si="33"/>
        <v>0.10368350027798841</v>
      </c>
      <c r="K214" s="34">
        <f t="shared" si="34"/>
        <v>3.3281123546020974</v>
      </c>
      <c r="L214" s="34">
        <f t="shared" si="35"/>
        <v>3.8401296399254967</v>
      </c>
      <c r="M214" s="34">
        <f t="shared" si="36"/>
        <v>12.096408365765313</v>
      </c>
    </row>
    <row r="215" spans="1:13" x14ac:dyDescent="0.2">
      <c r="A215" s="48"/>
      <c r="B215">
        <v>199</v>
      </c>
      <c r="C215">
        <f>'Temperature Data'!B203</f>
        <v>12.7</v>
      </c>
      <c r="D215" s="27">
        <f t="shared" si="37"/>
        <v>15.387081293453768</v>
      </c>
      <c r="E215" s="55">
        <f t="shared" si="38"/>
        <v>6469.2129362475835</v>
      </c>
      <c r="F215" s="13">
        <f t="shared" si="30"/>
        <v>400064.113629798</v>
      </c>
      <c r="G215" s="31">
        <f t="shared" si="39"/>
        <v>6.4692129362475832</v>
      </c>
      <c r="H215" s="34">
        <f t="shared" si="31"/>
        <v>1.8696025385755515</v>
      </c>
      <c r="I215" s="34">
        <f t="shared" si="32"/>
        <v>0.15526111046994201</v>
      </c>
      <c r="J215" s="34">
        <f t="shared" si="33"/>
        <v>0.10480124956721085</v>
      </c>
      <c r="K215" s="34">
        <f t="shared" si="34"/>
        <v>3.3639907268487432</v>
      </c>
      <c r="L215" s="34">
        <f t="shared" si="35"/>
        <v>3.8815277617485497</v>
      </c>
      <c r="M215" s="34">
        <f t="shared" si="36"/>
        <v>12.226812449507932</v>
      </c>
    </row>
    <row r="216" spans="1:13" x14ac:dyDescent="0.2">
      <c r="A216" s="48"/>
      <c r="B216">
        <v>200</v>
      </c>
      <c r="C216">
        <f>'Temperature Data'!B204</f>
        <v>12.7</v>
      </c>
      <c r="D216" s="27">
        <f t="shared" si="37"/>
        <v>15.635897175617137</v>
      </c>
      <c r="E216" s="55">
        <f t="shared" si="38"/>
        <v>6538.5797224143298</v>
      </c>
      <c r="F216" s="13">
        <f t="shared" si="30"/>
        <v>406533.32656604558</v>
      </c>
      <c r="G216" s="31">
        <f t="shared" si="39"/>
        <v>6.5385797224143296</v>
      </c>
      <c r="H216" s="34">
        <f t="shared" si="31"/>
        <v>1.8896495397777411</v>
      </c>
      <c r="I216" s="34">
        <f t="shared" si="32"/>
        <v>0.15692591333794392</v>
      </c>
      <c r="J216" s="34">
        <f t="shared" si="33"/>
        <v>0.10592499150311213</v>
      </c>
      <c r="K216" s="34">
        <f t="shared" si="34"/>
        <v>3.4000614556554516</v>
      </c>
      <c r="L216" s="34">
        <f t="shared" si="35"/>
        <v>3.9231478334485974</v>
      </c>
      <c r="M216" s="34">
        <f t="shared" si="36"/>
        <v>12.357915675363083</v>
      </c>
    </row>
    <row r="217" spans="1:13" x14ac:dyDescent="0.2">
      <c r="A217" s="48"/>
      <c r="B217">
        <v>201</v>
      </c>
      <c r="C217">
        <f>'Temperature Data'!B205</f>
        <v>12.7</v>
      </c>
      <c r="D217" s="27">
        <f t="shared" si="37"/>
        <v>15.887381011094611</v>
      </c>
      <c r="E217" s="55">
        <f t="shared" si="38"/>
        <v>6608.3164250428727</v>
      </c>
      <c r="F217" s="13">
        <f t="shared" si="30"/>
        <v>413071.9062884599</v>
      </c>
      <c r="G217" s="31">
        <f t="shared" si="39"/>
        <v>6.6083164250428723</v>
      </c>
      <c r="H217" s="34">
        <f t="shared" si="31"/>
        <v>1.9098034468373899</v>
      </c>
      <c r="I217" s="34">
        <f t="shared" si="32"/>
        <v>0.15859959420102893</v>
      </c>
      <c r="J217" s="34">
        <f t="shared" si="33"/>
        <v>0.10705472608569452</v>
      </c>
      <c r="K217" s="34">
        <f t="shared" si="34"/>
        <v>3.4363245410222936</v>
      </c>
      <c r="L217" s="34">
        <f t="shared" si="35"/>
        <v>3.9649898550257232</v>
      </c>
      <c r="M217" s="34">
        <f t="shared" si="36"/>
        <v>12.489718043331028</v>
      </c>
    </row>
    <row r="218" spans="1:13" x14ac:dyDescent="0.2">
      <c r="A218" s="48"/>
      <c r="B218">
        <v>202</v>
      </c>
      <c r="C218">
        <f>'Temperature Data'!B206</f>
        <v>12.7</v>
      </c>
      <c r="D218" s="27">
        <f t="shared" si="37"/>
        <v>16.141547027442414</v>
      </c>
      <c r="E218" s="55">
        <f t="shared" si="38"/>
        <v>6678.4230441333038</v>
      </c>
      <c r="F218" s="13">
        <f t="shared" si="30"/>
        <v>419680.22271350276</v>
      </c>
      <c r="G218" s="31">
        <f t="shared" si="39"/>
        <v>6.6784230441333037</v>
      </c>
      <c r="H218" s="34">
        <f t="shared" si="31"/>
        <v>1.9300642597545246</v>
      </c>
      <c r="I218" s="34">
        <f t="shared" si="32"/>
        <v>0.16028215305919929</v>
      </c>
      <c r="J218" s="34">
        <f t="shared" si="33"/>
        <v>0.10819045331495951</v>
      </c>
      <c r="K218" s="34">
        <f t="shared" si="34"/>
        <v>3.472779982949318</v>
      </c>
      <c r="L218" s="34">
        <f t="shared" si="35"/>
        <v>4.0070538264799822</v>
      </c>
      <c r="M218" s="34">
        <f t="shared" si="36"/>
        <v>12.622219553411943</v>
      </c>
    </row>
    <row r="219" spans="1:13" x14ac:dyDescent="0.2">
      <c r="A219" s="48"/>
      <c r="B219">
        <v>203</v>
      </c>
      <c r="C219">
        <f>'Temperature Data'!B207</f>
        <v>12.7</v>
      </c>
      <c r="D219" s="27">
        <f t="shared" si="37"/>
        <v>16.398409452216772</v>
      </c>
      <c r="E219" s="55">
        <f t="shared" si="38"/>
        <v>6748.8995796852078</v>
      </c>
      <c r="F219" s="13">
        <f t="shared" si="30"/>
        <v>426358.64575763606</v>
      </c>
      <c r="G219" s="31">
        <f t="shared" si="39"/>
        <v>6.748899579685208</v>
      </c>
      <c r="H219" s="34">
        <f t="shared" si="31"/>
        <v>1.9504319785290249</v>
      </c>
      <c r="I219" s="34">
        <f t="shared" si="32"/>
        <v>0.16197358991244501</v>
      </c>
      <c r="J219" s="34">
        <f t="shared" si="33"/>
        <v>0.10933217319090037</v>
      </c>
      <c r="K219" s="34">
        <f t="shared" si="34"/>
        <v>3.5094277814363082</v>
      </c>
      <c r="L219" s="34">
        <f t="shared" si="35"/>
        <v>4.0493397478111248</v>
      </c>
      <c r="M219" s="34">
        <f t="shared" si="36"/>
        <v>12.755420205605043</v>
      </c>
    </row>
    <row r="220" spans="1:13" x14ac:dyDescent="0.2">
      <c r="A220" s="48"/>
      <c r="B220">
        <v>204</v>
      </c>
      <c r="C220">
        <f>'Temperature Data'!B208</f>
        <v>12.7</v>
      </c>
      <c r="D220" s="27">
        <f t="shared" si="37"/>
        <v>16.657982512973895</v>
      </c>
      <c r="E220" s="55">
        <f t="shared" si="38"/>
        <v>6819.7460316993247</v>
      </c>
      <c r="F220" s="13">
        <f t="shared" si="30"/>
        <v>433107.54533732129</v>
      </c>
      <c r="G220" s="31">
        <f t="shared" si="39"/>
        <v>6.8197460316993244</v>
      </c>
      <c r="H220" s="34">
        <f t="shared" si="31"/>
        <v>1.9709066031611047</v>
      </c>
      <c r="I220" s="34">
        <f t="shared" si="32"/>
        <v>0.16367390476078378</v>
      </c>
      <c r="J220" s="34">
        <f t="shared" si="33"/>
        <v>0.11047988571352906</v>
      </c>
      <c r="K220" s="34">
        <f t="shared" si="34"/>
        <v>3.5462679364836487</v>
      </c>
      <c r="L220" s="34">
        <f t="shared" si="35"/>
        <v>4.0918476190195943</v>
      </c>
      <c r="M220" s="34">
        <f t="shared" si="36"/>
        <v>12.889319999911722</v>
      </c>
    </row>
    <row r="221" spans="1:13" x14ac:dyDescent="0.2">
      <c r="A221" s="48"/>
      <c r="B221">
        <v>205</v>
      </c>
      <c r="C221">
        <f>'Temperature Data'!B209</f>
        <v>12.7</v>
      </c>
      <c r="D221" s="27">
        <f t="shared" si="37"/>
        <v>16.920280437270023</v>
      </c>
      <c r="E221" s="55">
        <f t="shared" si="38"/>
        <v>6890.9624001748216</v>
      </c>
      <c r="F221" s="13">
        <f t="shared" si="30"/>
        <v>439927.29136902059</v>
      </c>
      <c r="G221" s="31">
        <f t="shared" si="39"/>
        <v>6.8909624001748213</v>
      </c>
      <c r="H221" s="34">
        <f t="shared" si="31"/>
        <v>1.9914881336505232</v>
      </c>
      <c r="I221" s="34">
        <f t="shared" si="32"/>
        <v>0.16538309760419573</v>
      </c>
      <c r="J221" s="34">
        <f t="shared" si="33"/>
        <v>0.1116335908828321</v>
      </c>
      <c r="K221" s="34">
        <f t="shared" si="34"/>
        <v>3.5833004480909074</v>
      </c>
      <c r="L221" s="34">
        <f t="shared" si="35"/>
        <v>4.1345774401048923</v>
      </c>
      <c r="M221" s="34">
        <f t="shared" si="36"/>
        <v>13.023918936330412</v>
      </c>
    </row>
    <row r="222" spans="1:13" x14ac:dyDescent="0.2">
      <c r="A222" s="48"/>
      <c r="B222">
        <v>206</v>
      </c>
      <c r="C222">
        <f>'Temperature Data'!B210</f>
        <v>12.7</v>
      </c>
      <c r="D222" s="27">
        <f t="shared" si="37"/>
        <v>17.185317452661362</v>
      </c>
      <c r="E222" s="55">
        <f t="shared" si="38"/>
        <v>6962.5486851121605</v>
      </c>
      <c r="F222" s="13">
        <f t="shared" si="30"/>
        <v>446818.25376919541</v>
      </c>
      <c r="G222" s="31">
        <f t="shared" si="39"/>
        <v>6.9625486851121607</v>
      </c>
      <c r="H222" s="34">
        <f t="shared" si="31"/>
        <v>2.0121765699974143</v>
      </c>
      <c r="I222" s="34">
        <f t="shared" si="32"/>
        <v>0.16710116844269185</v>
      </c>
      <c r="J222" s="34">
        <f t="shared" si="33"/>
        <v>0.112793288698817</v>
      </c>
      <c r="K222" s="34">
        <f t="shared" si="34"/>
        <v>3.6205253162583237</v>
      </c>
      <c r="L222" s="34">
        <f t="shared" si="35"/>
        <v>4.1775292110672959</v>
      </c>
      <c r="M222" s="34">
        <f t="shared" si="36"/>
        <v>13.159217014861984</v>
      </c>
    </row>
    <row r="223" spans="1:13" x14ac:dyDescent="0.2">
      <c r="A223" s="48"/>
      <c r="B223">
        <v>207</v>
      </c>
      <c r="C223">
        <f>'Temperature Data'!B211</f>
        <v>12.7</v>
      </c>
      <c r="D223" s="27">
        <f t="shared" si="37"/>
        <v>17.453107786704138</v>
      </c>
      <c r="E223" s="55">
        <f t="shared" si="38"/>
        <v>7034.5048865118042</v>
      </c>
      <c r="F223" s="13">
        <f t="shared" si="30"/>
        <v>453780.80245430756</v>
      </c>
      <c r="G223" s="31">
        <f t="shared" si="39"/>
        <v>7.0345048865118045</v>
      </c>
      <c r="H223" s="34">
        <f t="shared" si="31"/>
        <v>2.0329719122019112</v>
      </c>
      <c r="I223" s="34">
        <f t="shared" si="32"/>
        <v>0.1688281172762833</v>
      </c>
      <c r="J223" s="34">
        <f t="shared" si="33"/>
        <v>0.11395897916149123</v>
      </c>
      <c r="K223" s="34">
        <f t="shared" si="34"/>
        <v>3.6579425409861384</v>
      </c>
      <c r="L223" s="34">
        <f t="shared" si="35"/>
        <v>4.2207029319070823</v>
      </c>
      <c r="M223" s="34">
        <f t="shared" si="36"/>
        <v>13.295214235507309</v>
      </c>
    </row>
    <row r="224" spans="1:13" x14ac:dyDescent="0.2">
      <c r="A224" s="48"/>
      <c r="B224">
        <v>208</v>
      </c>
      <c r="C224">
        <f>'Temperature Data'!B212</f>
        <v>12.7</v>
      </c>
      <c r="D224" s="27">
        <f t="shared" si="37"/>
        <v>17.723665666954592</v>
      </c>
      <c r="E224" s="55">
        <f t="shared" si="38"/>
        <v>7106.8310043728288</v>
      </c>
      <c r="F224" s="13">
        <f t="shared" si="30"/>
        <v>460815.30734081939</v>
      </c>
      <c r="G224" s="31">
        <f t="shared" si="39"/>
        <v>7.1068310043728289</v>
      </c>
      <c r="H224" s="34">
        <f t="shared" si="31"/>
        <v>2.0538741602637476</v>
      </c>
      <c r="I224" s="34">
        <f t="shared" si="32"/>
        <v>0.17056394410494791</v>
      </c>
      <c r="J224" s="34">
        <f t="shared" si="33"/>
        <v>0.11513066227083982</v>
      </c>
      <c r="K224" s="34">
        <f t="shared" si="34"/>
        <v>3.6955521222738712</v>
      </c>
      <c r="L224" s="34">
        <f t="shared" si="35"/>
        <v>4.2640986026236973</v>
      </c>
      <c r="M224" s="34">
        <f t="shared" si="36"/>
        <v>13.431910598264645</v>
      </c>
    </row>
    <row r="225" spans="1:13" x14ac:dyDescent="0.2">
      <c r="A225" s="48"/>
      <c r="B225">
        <v>209</v>
      </c>
      <c r="C225">
        <f>'Temperature Data'!B213</f>
        <v>12.7</v>
      </c>
      <c r="D225" s="27">
        <f t="shared" si="37"/>
        <v>17.997005320968931</v>
      </c>
      <c r="E225" s="55">
        <f t="shared" si="38"/>
        <v>7179.5270386953262</v>
      </c>
      <c r="F225" s="13">
        <f t="shared" si="30"/>
        <v>467922.13834519219</v>
      </c>
      <c r="G225" s="31">
        <f t="shared" si="39"/>
        <v>7.1795270386953263</v>
      </c>
      <c r="H225" s="34">
        <f t="shared" si="31"/>
        <v>2.0748833141829492</v>
      </c>
      <c r="I225" s="34">
        <f t="shared" si="32"/>
        <v>0.17230864892868783</v>
      </c>
      <c r="J225" s="34">
        <f t="shared" si="33"/>
        <v>0.11630833802686429</v>
      </c>
      <c r="K225" s="34">
        <f t="shared" si="34"/>
        <v>3.7333540601215698</v>
      </c>
      <c r="L225" s="34">
        <f t="shared" si="35"/>
        <v>4.3077162232171959</v>
      </c>
      <c r="M225" s="34">
        <f t="shared" si="36"/>
        <v>13.569306103134165</v>
      </c>
    </row>
    <row r="226" spans="1:13" x14ac:dyDescent="0.2">
      <c r="A226" s="48"/>
      <c r="B226">
        <v>210</v>
      </c>
      <c r="C226">
        <f>'Temperature Data'!B214</f>
        <v>12.7</v>
      </c>
      <c r="D226" s="27">
        <f t="shared" si="37"/>
        <v>18.273140976303367</v>
      </c>
      <c r="E226" s="55">
        <f t="shared" si="38"/>
        <v>7252.5929894801284</v>
      </c>
      <c r="F226" s="13">
        <f t="shared" si="30"/>
        <v>475101.66538388754</v>
      </c>
      <c r="G226" s="31">
        <f t="shared" si="39"/>
        <v>7.252592989480128</v>
      </c>
      <c r="H226" s="34">
        <f t="shared" si="31"/>
        <v>2.0959993739597569</v>
      </c>
      <c r="I226" s="34">
        <f t="shared" si="32"/>
        <v>0.17406223174752308</v>
      </c>
      <c r="J226" s="34">
        <f t="shared" si="33"/>
        <v>0.11749200642957806</v>
      </c>
      <c r="K226" s="34">
        <f t="shared" si="34"/>
        <v>3.7713483545296667</v>
      </c>
      <c r="L226" s="34">
        <f t="shared" si="35"/>
        <v>4.3515557936880764</v>
      </c>
      <c r="M226" s="34">
        <f t="shared" si="36"/>
        <v>13.707400750117442</v>
      </c>
    </row>
    <row r="227" spans="1:13" x14ac:dyDescent="0.2">
      <c r="A227" s="48"/>
      <c r="B227">
        <v>211</v>
      </c>
      <c r="C227">
        <f>'Temperature Data'!B215</f>
        <v>12.7</v>
      </c>
      <c r="D227" s="27">
        <f t="shared" si="37"/>
        <v>18.552086860514141</v>
      </c>
      <c r="E227" s="55">
        <f t="shared" si="38"/>
        <v>7326.028856726587</v>
      </c>
      <c r="F227" s="13">
        <f t="shared" si="30"/>
        <v>482354.25837336766</v>
      </c>
      <c r="G227" s="31">
        <f t="shared" si="39"/>
        <v>7.3260288567265874</v>
      </c>
      <c r="H227" s="34">
        <f t="shared" si="31"/>
        <v>2.1172223395939835</v>
      </c>
      <c r="I227" s="34">
        <f t="shared" si="32"/>
        <v>0.1758246925614381</v>
      </c>
      <c r="J227" s="34">
        <f t="shared" si="33"/>
        <v>0.11868166747897071</v>
      </c>
      <c r="K227" s="34">
        <f t="shared" si="34"/>
        <v>3.8095350054978256</v>
      </c>
      <c r="L227" s="34">
        <f t="shared" si="35"/>
        <v>4.3956173140359525</v>
      </c>
      <c r="M227" s="34">
        <f t="shared" si="36"/>
        <v>13.846194539213249</v>
      </c>
    </row>
    <row r="228" spans="1:13" x14ac:dyDescent="0.2">
      <c r="A228" s="48"/>
      <c r="B228">
        <v>212</v>
      </c>
      <c r="C228">
        <f>'Temperature Data'!B216</f>
        <v>12.7</v>
      </c>
      <c r="D228" s="27">
        <f t="shared" si="37"/>
        <v>18.833857201157471</v>
      </c>
      <c r="E228" s="55">
        <f t="shared" si="38"/>
        <v>7399.8346404347049</v>
      </c>
      <c r="F228" s="13">
        <f t="shared" si="30"/>
        <v>489680.28723009425</v>
      </c>
      <c r="G228" s="31">
        <f t="shared" si="39"/>
        <v>7.3998346404347046</v>
      </c>
      <c r="H228" s="34">
        <f t="shared" si="31"/>
        <v>2.1385522110856297</v>
      </c>
      <c r="I228" s="34">
        <f t="shared" si="32"/>
        <v>0.17759603137043292</v>
      </c>
      <c r="J228" s="34">
        <f t="shared" si="33"/>
        <v>0.11987732117504221</v>
      </c>
      <c r="K228" s="34">
        <f t="shared" si="34"/>
        <v>3.8479140130260467</v>
      </c>
      <c r="L228" s="34">
        <f t="shared" si="35"/>
        <v>4.4399007842608222</v>
      </c>
      <c r="M228" s="34">
        <f t="shared" si="36"/>
        <v>13.985687470421592</v>
      </c>
    </row>
    <row r="229" spans="1:13" x14ac:dyDescent="0.2">
      <c r="A229" s="48"/>
      <c r="B229">
        <v>213</v>
      </c>
      <c r="C229">
        <f>'Temperature Data'!B217</f>
        <v>12.7</v>
      </c>
      <c r="D229" s="27">
        <f t="shared" si="37"/>
        <v>19.118466225789575</v>
      </c>
      <c r="E229" s="55">
        <f t="shared" si="38"/>
        <v>7474.0103406045719</v>
      </c>
      <c r="F229" s="13">
        <f t="shared" si="30"/>
        <v>497080.12187052896</v>
      </c>
      <c r="G229" s="31">
        <f t="shared" si="39"/>
        <v>7.4740103406045719</v>
      </c>
      <c r="H229" s="34">
        <f t="shared" si="31"/>
        <v>2.159988988434721</v>
      </c>
      <c r="I229" s="34">
        <f t="shared" si="32"/>
        <v>0.17937624817450973</v>
      </c>
      <c r="J229" s="34">
        <f t="shared" si="33"/>
        <v>0.12107896751779405</v>
      </c>
      <c r="K229" s="34">
        <f t="shared" si="34"/>
        <v>3.8864853771143775</v>
      </c>
      <c r="L229" s="34">
        <f t="shared" si="35"/>
        <v>4.4844062043627426</v>
      </c>
      <c r="M229" s="34">
        <f t="shared" si="36"/>
        <v>14.12587954374264</v>
      </c>
    </row>
    <row r="230" spans="1:13" x14ac:dyDescent="0.2">
      <c r="A230" s="48"/>
      <c r="B230">
        <v>214</v>
      </c>
      <c r="C230">
        <f>'Temperature Data'!B218</f>
        <v>12.7</v>
      </c>
      <c r="D230" s="27">
        <f t="shared" si="37"/>
        <v>19.405928161966674</v>
      </c>
      <c r="E230" s="55">
        <f t="shared" si="38"/>
        <v>7548.5559572363745</v>
      </c>
      <c r="F230" s="13">
        <f t="shared" si="30"/>
        <v>504554.13221113355</v>
      </c>
      <c r="G230" s="31">
        <f t="shared" si="39"/>
        <v>7.548555957236375</v>
      </c>
      <c r="H230" s="34">
        <f t="shared" si="31"/>
        <v>2.1815326716413121</v>
      </c>
      <c r="I230" s="34">
        <f t="shared" si="32"/>
        <v>0.18116534297367301</v>
      </c>
      <c r="J230" s="34">
        <f t="shared" si="33"/>
        <v>0.12228660650722926</v>
      </c>
      <c r="K230" s="34">
        <f t="shared" si="34"/>
        <v>3.9252490977629151</v>
      </c>
      <c r="L230" s="34">
        <f t="shared" si="35"/>
        <v>4.5291335743418246</v>
      </c>
      <c r="M230" s="34">
        <f t="shared" si="36"/>
        <v>14.266770759176747</v>
      </c>
    </row>
    <row r="231" spans="1:13" x14ac:dyDescent="0.2">
      <c r="A231" s="48"/>
      <c r="B231">
        <v>215</v>
      </c>
      <c r="C231">
        <f>'Temperature Data'!B219</f>
        <v>12.7</v>
      </c>
      <c r="D231" s="27">
        <f t="shared" si="37"/>
        <v>19.696257237244996</v>
      </c>
      <c r="E231" s="55">
        <f t="shared" si="38"/>
        <v>8015.6712193067888</v>
      </c>
      <c r="F231" s="13">
        <f t="shared" si="30"/>
        <v>512102.68816836987</v>
      </c>
      <c r="G231" s="31">
        <f t="shared" si="39"/>
        <v>8.0156712193067889</v>
      </c>
      <c r="H231" s="34">
        <f t="shared" si="31"/>
        <v>2.316528982379662</v>
      </c>
      <c r="I231" s="34">
        <f t="shared" si="32"/>
        <v>0.19237610926336293</v>
      </c>
      <c r="J231" s="34">
        <f t="shared" si="33"/>
        <v>0.12985387375276997</v>
      </c>
      <c r="K231" s="34">
        <f t="shared" si="34"/>
        <v>4.16814903403953</v>
      </c>
      <c r="L231" s="34">
        <f t="shared" si="35"/>
        <v>4.8094027315840728</v>
      </c>
      <c r="M231" s="34">
        <f t="shared" si="36"/>
        <v>15.149618604489831</v>
      </c>
    </row>
    <row r="232" spans="1:13" x14ac:dyDescent="0.2">
      <c r="A232" s="48"/>
      <c r="B232">
        <v>216</v>
      </c>
      <c r="C232">
        <f>'Temperature Data'!B220</f>
        <v>13.35</v>
      </c>
      <c r="D232" s="27">
        <f t="shared" si="37"/>
        <v>20.004552284141411</v>
      </c>
      <c r="E232" s="55">
        <f t="shared" si="38"/>
        <v>8098.8811844144093</v>
      </c>
      <c r="F232" s="13">
        <f t="shared" si="30"/>
        <v>520118.3593876767</v>
      </c>
      <c r="G232" s="31">
        <f t="shared" si="39"/>
        <v>8.0988811844144095</v>
      </c>
      <c r="H232" s="34">
        <f t="shared" si="31"/>
        <v>2.340576662295764</v>
      </c>
      <c r="I232" s="34">
        <f t="shared" si="32"/>
        <v>0.19437314842594583</v>
      </c>
      <c r="J232" s="34">
        <f t="shared" si="33"/>
        <v>0.13120187518751342</v>
      </c>
      <c r="K232" s="34">
        <f t="shared" si="34"/>
        <v>4.2114182158954927</v>
      </c>
      <c r="L232" s="34">
        <f t="shared" si="35"/>
        <v>4.8593287106486454</v>
      </c>
      <c r="M232" s="34">
        <f t="shared" si="36"/>
        <v>15.306885438543233</v>
      </c>
    </row>
    <row r="233" spans="1:13" x14ac:dyDescent="0.2">
      <c r="A233" s="48"/>
      <c r="B233">
        <v>217</v>
      </c>
      <c r="C233">
        <f>'Temperature Data'!B221</f>
        <v>13.35</v>
      </c>
      <c r="D233" s="27">
        <f t="shared" si="37"/>
        <v>20.316047714311196</v>
      </c>
      <c r="E233" s="55">
        <f t="shared" si="38"/>
        <v>8182.520820769646</v>
      </c>
      <c r="F233" s="13">
        <f t="shared" si="30"/>
        <v>528217.24057209108</v>
      </c>
      <c r="G233" s="31">
        <f t="shared" si="39"/>
        <v>8.1825208207696463</v>
      </c>
      <c r="H233" s="34">
        <f t="shared" si="31"/>
        <v>2.3647485172024276</v>
      </c>
      <c r="I233" s="34">
        <f t="shared" si="32"/>
        <v>0.19638049969847152</v>
      </c>
      <c r="J233" s="34">
        <f t="shared" si="33"/>
        <v>0.13255683729646825</v>
      </c>
      <c r="K233" s="34">
        <f t="shared" si="34"/>
        <v>4.2549108268002165</v>
      </c>
      <c r="L233" s="34">
        <f t="shared" si="35"/>
        <v>4.9095124924617872</v>
      </c>
      <c r="M233" s="34">
        <f t="shared" si="36"/>
        <v>15.464964351254631</v>
      </c>
    </row>
    <row r="234" spans="1:13" x14ac:dyDescent="0.2">
      <c r="A234" s="48"/>
      <c r="B234">
        <v>218</v>
      </c>
      <c r="C234">
        <f>'Temperature Data'!B222</f>
        <v>13.35</v>
      </c>
      <c r="D234" s="27">
        <f t="shared" si="37"/>
        <v>20.630760053571567</v>
      </c>
      <c r="E234" s="55">
        <f t="shared" si="38"/>
        <v>8266.5901283724997</v>
      </c>
      <c r="F234" s="13">
        <f t="shared" si="30"/>
        <v>536399.76139286079</v>
      </c>
      <c r="G234" s="31">
        <f t="shared" si="39"/>
        <v>8.2665901283724992</v>
      </c>
      <c r="H234" s="34">
        <f t="shared" si="31"/>
        <v>2.389044547099652</v>
      </c>
      <c r="I234" s="34">
        <f t="shared" si="32"/>
        <v>0.19839816308093999</v>
      </c>
      <c r="J234" s="34">
        <f t="shared" si="33"/>
        <v>0.13391876007963449</v>
      </c>
      <c r="K234" s="34">
        <f t="shared" si="34"/>
        <v>4.2986268667536995</v>
      </c>
      <c r="L234" s="34">
        <f t="shared" si="35"/>
        <v>4.9599540770234993</v>
      </c>
      <c r="M234" s="34">
        <f t="shared" si="36"/>
        <v>15.623855342624022</v>
      </c>
    </row>
    <row r="235" spans="1:13" x14ac:dyDescent="0.2">
      <c r="A235" s="48"/>
      <c r="B235">
        <v>219</v>
      </c>
      <c r="C235">
        <f>'Temperature Data'!B223</f>
        <v>13.35</v>
      </c>
      <c r="D235" s="27">
        <f t="shared" si="37"/>
        <v>20.94870582773974</v>
      </c>
      <c r="E235" s="55">
        <f t="shared" si="38"/>
        <v>8351.0891072222294</v>
      </c>
      <c r="F235" s="13">
        <f t="shared" si="30"/>
        <v>544666.35152123321</v>
      </c>
      <c r="G235" s="31">
        <f t="shared" si="39"/>
        <v>8.3510891072222293</v>
      </c>
      <c r="H235" s="34">
        <f t="shared" si="31"/>
        <v>2.4134647519872239</v>
      </c>
      <c r="I235" s="34">
        <f t="shared" si="32"/>
        <v>0.2004261385733335</v>
      </c>
      <c r="J235" s="34">
        <f t="shared" si="33"/>
        <v>0.1352876435370001</v>
      </c>
      <c r="K235" s="34">
        <f t="shared" si="34"/>
        <v>4.3425663357555591</v>
      </c>
      <c r="L235" s="34">
        <f t="shared" si="35"/>
        <v>5.0106534643333376</v>
      </c>
      <c r="M235" s="34">
        <f t="shared" si="36"/>
        <v>15.783558412650013</v>
      </c>
    </row>
    <row r="236" spans="1:13" x14ac:dyDescent="0.2">
      <c r="A236" s="48"/>
      <c r="B236">
        <v>220</v>
      </c>
      <c r="C236">
        <f>'Temperature Data'!B224</f>
        <v>13.35</v>
      </c>
      <c r="D236" s="27">
        <f t="shared" si="37"/>
        <v>21.269901562632903</v>
      </c>
      <c r="E236" s="55">
        <f t="shared" si="38"/>
        <v>8436.0177573198525</v>
      </c>
      <c r="F236" s="13">
        <f t="shared" si="30"/>
        <v>553017.44062845549</v>
      </c>
      <c r="G236" s="31">
        <f t="shared" si="39"/>
        <v>8.4360177573198527</v>
      </c>
      <c r="H236" s="34">
        <f t="shared" si="31"/>
        <v>2.4380091318654373</v>
      </c>
      <c r="I236" s="34">
        <f t="shared" si="32"/>
        <v>0.20246442617567648</v>
      </c>
      <c r="J236" s="34">
        <f t="shared" si="33"/>
        <v>0.13666348766858161</v>
      </c>
      <c r="K236" s="34">
        <f t="shared" si="34"/>
        <v>4.3867292338063235</v>
      </c>
      <c r="L236" s="34">
        <f t="shared" si="35"/>
        <v>5.0616106543919113</v>
      </c>
      <c r="M236" s="34">
        <f t="shared" si="36"/>
        <v>15.944073561334521</v>
      </c>
    </row>
    <row r="237" spans="1:13" x14ac:dyDescent="0.2">
      <c r="A237" s="48"/>
      <c r="B237">
        <v>221</v>
      </c>
      <c r="C237">
        <f>'Temperature Data'!B225</f>
        <v>13.35</v>
      </c>
      <c r="D237" s="27">
        <f t="shared" si="37"/>
        <v>21.594363784068282</v>
      </c>
      <c r="E237" s="55">
        <f t="shared" si="38"/>
        <v>8521.3760786646308</v>
      </c>
      <c r="F237" s="13">
        <f t="shared" si="30"/>
        <v>561453.45838577533</v>
      </c>
      <c r="G237" s="31">
        <f t="shared" si="39"/>
        <v>8.5213760786646304</v>
      </c>
      <c r="H237" s="34">
        <f t="shared" si="31"/>
        <v>2.4626776867340778</v>
      </c>
      <c r="I237" s="34">
        <f t="shared" si="32"/>
        <v>0.20451302588795114</v>
      </c>
      <c r="J237" s="34">
        <f t="shared" si="33"/>
        <v>0.13804629247436701</v>
      </c>
      <c r="K237" s="34">
        <f t="shared" si="34"/>
        <v>4.4311155609056083</v>
      </c>
      <c r="L237" s="34">
        <f t="shared" si="35"/>
        <v>5.1128256471987781</v>
      </c>
      <c r="M237" s="34">
        <f t="shared" si="36"/>
        <v>16.10540078867615</v>
      </c>
    </row>
    <row r="238" spans="1:13" x14ac:dyDescent="0.2">
      <c r="A238" s="48"/>
      <c r="B238">
        <v>222</v>
      </c>
      <c r="C238">
        <f>'Temperature Data'!B226</f>
        <v>13.35</v>
      </c>
      <c r="D238" s="27">
        <f t="shared" si="37"/>
        <v>21.922109017863075</v>
      </c>
      <c r="E238" s="55">
        <f t="shared" si="38"/>
        <v>8607.1640712565622</v>
      </c>
      <c r="F238" s="13">
        <f t="shared" si="30"/>
        <v>569974.83446444001</v>
      </c>
      <c r="G238" s="31">
        <f t="shared" si="39"/>
        <v>8.6071640712565625</v>
      </c>
      <c r="H238" s="34">
        <f t="shared" si="31"/>
        <v>2.4874704165931463</v>
      </c>
      <c r="I238" s="34">
        <f t="shared" si="32"/>
        <v>0.2065719377101575</v>
      </c>
      <c r="J238" s="34">
        <f t="shared" si="33"/>
        <v>0.13943605795435629</v>
      </c>
      <c r="K238" s="34">
        <f t="shared" si="34"/>
        <v>4.4757253170534126</v>
      </c>
      <c r="L238" s="34">
        <f t="shared" si="35"/>
        <v>5.1642984427539371</v>
      </c>
      <c r="M238" s="34">
        <f t="shared" si="36"/>
        <v>16.267540094674903</v>
      </c>
    </row>
    <row r="239" spans="1:13" x14ac:dyDescent="0.2">
      <c r="A239" s="48"/>
      <c r="B239">
        <v>223</v>
      </c>
      <c r="C239">
        <f>'Temperature Data'!B227</f>
        <v>13.35</v>
      </c>
      <c r="D239" s="27">
        <f t="shared" si="37"/>
        <v>22.253153789834482</v>
      </c>
      <c r="E239" s="55">
        <f t="shared" si="38"/>
        <v>8693.3817350961108</v>
      </c>
      <c r="F239" s="13">
        <f t="shared" si="30"/>
        <v>578581.99853569653</v>
      </c>
      <c r="G239" s="31">
        <f t="shared" si="39"/>
        <v>8.6933817350961107</v>
      </c>
      <c r="H239" s="34">
        <f t="shared" si="31"/>
        <v>2.5123873214427759</v>
      </c>
      <c r="I239" s="34">
        <f t="shared" si="32"/>
        <v>0.20864116164230667</v>
      </c>
      <c r="J239" s="34">
        <f t="shared" si="33"/>
        <v>0.14083278410855699</v>
      </c>
      <c r="K239" s="34">
        <f t="shared" si="34"/>
        <v>4.5205585022499779</v>
      </c>
      <c r="L239" s="34">
        <f t="shared" si="35"/>
        <v>5.2160290410576664</v>
      </c>
      <c r="M239" s="34">
        <f t="shared" si="36"/>
        <v>16.43049147933165</v>
      </c>
    </row>
    <row r="240" spans="1:13" x14ac:dyDescent="0.2">
      <c r="A240" s="48"/>
      <c r="B240">
        <v>224</v>
      </c>
      <c r="C240">
        <f>'Temperature Data'!B228</f>
        <v>13.35</v>
      </c>
      <c r="D240" s="27">
        <f t="shared" si="37"/>
        <v>22.587514625799717</v>
      </c>
      <c r="E240" s="55">
        <f t="shared" si="38"/>
        <v>8780.0290701832746</v>
      </c>
      <c r="F240" s="13">
        <f t="shared" si="30"/>
        <v>587275.38027079264</v>
      </c>
      <c r="G240" s="31">
        <f t="shared" si="39"/>
        <v>8.7800290701832751</v>
      </c>
      <c r="H240" s="34">
        <f t="shared" si="31"/>
        <v>2.5374284012829662</v>
      </c>
      <c r="I240" s="34">
        <f t="shared" si="32"/>
        <v>0.21072069768439861</v>
      </c>
      <c r="J240" s="34">
        <f t="shared" si="33"/>
        <v>0.14223647093696906</v>
      </c>
      <c r="K240" s="34">
        <f t="shared" si="34"/>
        <v>4.5656151164953034</v>
      </c>
      <c r="L240" s="34">
        <f t="shared" si="35"/>
        <v>5.268017442109965</v>
      </c>
      <c r="M240" s="34">
        <f t="shared" si="36"/>
        <v>16.594254942646391</v>
      </c>
    </row>
    <row r="241" spans="1:13" x14ac:dyDescent="0.2">
      <c r="A241" s="48"/>
      <c r="B241">
        <v>225</v>
      </c>
      <c r="C241">
        <f>'Temperature Data'!B229</f>
        <v>13.35</v>
      </c>
      <c r="D241" s="27">
        <f t="shared" si="37"/>
        <v>22.925208051575996</v>
      </c>
      <c r="E241" s="55">
        <f t="shared" si="38"/>
        <v>8867.1060765175935</v>
      </c>
      <c r="F241" s="13">
        <f t="shared" si="30"/>
        <v>596055.40934097592</v>
      </c>
      <c r="G241" s="31">
        <f t="shared" si="39"/>
        <v>8.8671060765175937</v>
      </c>
      <c r="H241" s="34">
        <f t="shared" si="31"/>
        <v>2.5625936561135845</v>
      </c>
      <c r="I241" s="34">
        <f t="shared" si="32"/>
        <v>0.21281054583642225</v>
      </c>
      <c r="J241" s="34">
        <f t="shared" si="33"/>
        <v>0.143647118439585</v>
      </c>
      <c r="K241" s="34">
        <f t="shared" si="34"/>
        <v>4.6108951597891492</v>
      </c>
      <c r="L241" s="34">
        <f t="shared" si="35"/>
        <v>5.3202636459105559</v>
      </c>
      <c r="M241" s="34">
        <f t="shared" si="36"/>
        <v>16.758830484618251</v>
      </c>
    </row>
    <row r="242" spans="1:13" x14ac:dyDescent="0.2">
      <c r="A242" s="48"/>
      <c r="B242">
        <v>226</v>
      </c>
      <c r="C242">
        <f>'Temperature Data'!B230</f>
        <v>13.35</v>
      </c>
      <c r="D242" s="27">
        <f t="shared" si="37"/>
        <v>23.266250592980519</v>
      </c>
      <c r="E242" s="55">
        <f t="shared" si="38"/>
        <v>8954.6127540992511</v>
      </c>
      <c r="F242" s="13">
        <f t="shared" si="30"/>
        <v>604922.51541749353</v>
      </c>
      <c r="G242" s="31">
        <f t="shared" si="39"/>
        <v>8.9546127540992515</v>
      </c>
      <c r="H242" s="34">
        <f t="shared" si="31"/>
        <v>2.5878830859346835</v>
      </c>
      <c r="I242" s="34">
        <f t="shared" si="32"/>
        <v>0.21491070609838203</v>
      </c>
      <c r="J242" s="34">
        <f t="shared" si="33"/>
        <v>0.14506472661640787</v>
      </c>
      <c r="K242" s="34">
        <f t="shared" si="34"/>
        <v>4.6563986321316113</v>
      </c>
      <c r="L242" s="34">
        <f t="shared" si="35"/>
        <v>5.3727676524595509</v>
      </c>
      <c r="M242" s="34">
        <f t="shared" si="36"/>
        <v>16.924218105247583</v>
      </c>
    </row>
    <row r="243" spans="1:13" x14ac:dyDescent="0.2">
      <c r="A243" s="48"/>
      <c r="B243">
        <v>227</v>
      </c>
      <c r="C243">
        <f>'Temperature Data'!B231</f>
        <v>13.35</v>
      </c>
      <c r="D243" s="27">
        <f t="shared" si="37"/>
        <v>23.61065877583049</v>
      </c>
      <c r="E243" s="55">
        <f t="shared" si="38"/>
        <v>9042.5491029280638</v>
      </c>
      <c r="F243" s="13">
        <f t="shared" si="30"/>
        <v>613877.12817159272</v>
      </c>
      <c r="G243" s="31">
        <f t="shared" si="39"/>
        <v>9.0425491029280636</v>
      </c>
      <c r="H243" s="34">
        <f t="shared" si="31"/>
        <v>2.6132966907462101</v>
      </c>
      <c r="I243" s="34">
        <f t="shared" si="32"/>
        <v>0.21702117847027352</v>
      </c>
      <c r="J243" s="34">
        <f t="shared" si="33"/>
        <v>0.14648929546743461</v>
      </c>
      <c r="K243" s="34">
        <f t="shared" si="34"/>
        <v>4.7021255335225929</v>
      </c>
      <c r="L243" s="34">
        <f t="shared" si="35"/>
        <v>5.4255294617568381</v>
      </c>
      <c r="M243" s="34">
        <f t="shared" si="36"/>
        <v>17.090417804534038</v>
      </c>
    </row>
    <row r="244" spans="1:13" x14ac:dyDescent="0.2">
      <c r="A244" s="48"/>
      <c r="B244">
        <v>228</v>
      </c>
      <c r="C244">
        <f>'Temperature Data'!B232</f>
        <v>13.35</v>
      </c>
      <c r="D244" s="27">
        <f t="shared" si="37"/>
        <v>23.958449125943108</v>
      </c>
      <c r="E244" s="55">
        <f t="shared" si="38"/>
        <v>9130.9151230046773</v>
      </c>
      <c r="F244" s="13">
        <f t="shared" si="30"/>
        <v>622919.67727452086</v>
      </c>
      <c r="G244" s="31">
        <f t="shared" si="39"/>
        <v>9.1309151230046766</v>
      </c>
      <c r="H244" s="34">
        <f t="shared" si="31"/>
        <v>2.6388344705483515</v>
      </c>
      <c r="I244" s="34">
        <f t="shared" si="32"/>
        <v>0.21914196295211225</v>
      </c>
      <c r="J244" s="34">
        <f t="shared" si="33"/>
        <v>0.14792082499267575</v>
      </c>
      <c r="K244" s="34">
        <f t="shared" si="34"/>
        <v>4.7480758639624323</v>
      </c>
      <c r="L244" s="34">
        <f t="shared" si="35"/>
        <v>5.4785490738028058</v>
      </c>
      <c r="M244" s="34">
        <f t="shared" si="36"/>
        <v>17.257429582478839</v>
      </c>
    </row>
    <row r="245" spans="1:13" x14ac:dyDescent="0.2">
      <c r="A245" s="48"/>
      <c r="B245">
        <v>229</v>
      </c>
      <c r="C245">
        <f>'Temperature Data'!B233</f>
        <v>13.35</v>
      </c>
      <c r="D245" s="27">
        <f t="shared" si="37"/>
        <v>24.309638169135596</v>
      </c>
      <c r="E245" s="55">
        <f t="shared" si="38"/>
        <v>9219.7108143286277</v>
      </c>
      <c r="F245" s="13">
        <f t="shared" si="30"/>
        <v>632050.59239752544</v>
      </c>
      <c r="G245" s="31">
        <f t="shared" si="39"/>
        <v>9.2197108143286286</v>
      </c>
      <c r="H245" s="34">
        <f t="shared" si="31"/>
        <v>2.6644964253409733</v>
      </c>
      <c r="I245" s="34">
        <f t="shared" si="32"/>
        <v>0.2212730595438871</v>
      </c>
      <c r="J245" s="34">
        <f t="shared" si="33"/>
        <v>0.14935931519212378</v>
      </c>
      <c r="K245" s="34">
        <f t="shared" si="34"/>
        <v>4.7942496234508871</v>
      </c>
      <c r="L245" s="34">
        <f t="shared" si="35"/>
        <v>5.5318264885971766</v>
      </c>
      <c r="M245" s="34">
        <f t="shared" si="36"/>
        <v>17.425253439081107</v>
      </c>
    </row>
    <row r="246" spans="1:13" x14ac:dyDescent="0.2">
      <c r="A246" s="48"/>
      <c r="B246">
        <v>230</v>
      </c>
      <c r="C246">
        <f>'Temperature Data'!B234</f>
        <v>13.35</v>
      </c>
      <c r="D246" s="27">
        <f t="shared" si="37"/>
        <v>24.664242431225158</v>
      </c>
      <c r="E246" s="55">
        <f t="shared" si="38"/>
        <v>9308.9361769000116</v>
      </c>
      <c r="F246" s="13">
        <f t="shared" si="30"/>
        <v>641270.30321185407</v>
      </c>
      <c r="G246" s="31">
        <f t="shared" si="39"/>
        <v>9.3089361769000121</v>
      </c>
      <c r="H246" s="34">
        <f t="shared" si="31"/>
        <v>2.6902825551241034</v>
      </c>
      <c r="I246" s="34">
        <f t="shared" si="32"/>
        <v>0.2234144682456003</v>
      </c>
      <c r="J246" s="34">
        <f t="shared" si="33"/>
        <v>0.15080476606578019</v>
      </c>
      <c r="K246" s="34">
        <f t="shared" si="34"/>
        <v>4.8406468119880062</v>
      </c>
      <c r="L246" s="34">
        <f t="shared" si="35"/>
        <v>5.5853617061400067</v>
      </c>
      <c r="M246" s="34">
        <f t="shared" si="36"/>
        <v>17.593889374341021</v>
      </c>
    </row>
    <row r="247" spans="1:13" x14ac:dyDescent="0.2">
      <c r="A247" s="48"/>
      <c r="B247">
        <v>231</v>
      </c>
      <c r="C247">
        <f>'Temperature Data'!B235</f>
        <v>13.35</v>
      </c>
      <c r="D247" s="27">
        <f t="shared" si="37"/>
        <v>25.022278438029005</v>
      </c>
      <c r="E247" s="55">
        <f t="shared" si="38"/>
        <v>9398.5912107186414</v>
      </c>
      <c r="F247" s="13">
        <f t="shared" si="30"/>
        <v>650579.23938875413</v>
      </c>
      <c r="G247" s="31">
        <f t="shared" si="39"/>
        <v>9.3985912107186422</v>
      </c>
      <c r="H247" s="34">
        <f t="shared" si="31"/>
        <v>2.7161928598976872</v>
      </c>
      <c r="I247" s="34">
        <f t="shared" si="32"/>
        <v>0.22556618905724743</v>
      </c>
      <c r="J247" s="34">
        <f t="shared" si="33"/>
        <v>0.15225717761364199</v>
      </c>
      <c r="K247" s="34">
        <f t="shared" si="34"/>
        <v>4.8872674295736944</v>
      </c>
      <c r="L247" s="34">
        <f t="shared" si="35"/>
        <v>5.639154726431185</v>
      </c>
      <c r="M247" s="34">
        <f t="shared" si="36"/>
        <v>17.763337388258233</v>
      </c>
    </row>
    <row r="248" spans="1:13" x14ac:dyDescent="0.2">
      <c r="A248" s="48"/>
      <c r="B248">
        <v>232</v>
      </c>
      <c r="C248">
        <f>'Temperature Data'!B236</f>
        <v>13.35</v>
      </c>
      <c r="D248" s="27">
        <f t="shared" si="37"/>
        <v>25.383762715364337</v>
      </c>
      <c r="E248" s="55">
        <f t="shared" si="38"/>
        <v>9488.675915784519</v>
      </c>
      <c r="F248" s="13">
        <f t="shared" si="30"/>
        <v>659977.83059947274</v>
      </c>
      <c r="G248" s="31">
        <f t="shared" si="39"/>
        <v>9.4886759157845191</v>
      </c>
      <c r="H248" s="34">
        <f t="shared" si="31"/>
        <v>2.7422273396617256</v>
      </c>
      <c r="I248" s="34">
        <f t="shared" si="32"/>
        <v>0.22772822197882847</v>
      </c>
      <c r="J248" s="34">
        <f t="shared" si="33"/>
        <v>0.1537165498357092</v>
      </c>
      <c r="K248" s="34">
        <f t="shared" si="34"/>
        <v>4.9341114762079501</v>
      </c>
      <c r="L248" s="34">
        <f t="shared" si="35"/>
        <v>5.6932055494707114</v>
      </c>
      <c r="M248" s="34">
        <f t="shared" si="36"/>
        <v>17.933597480832741</v>
      </c>
    </row>
    <row r="249" spans="1:13" x14ac:dyDescent="0.2">
      <c r="A249" s="48"/>
      <c r="B249">
        <v>233</v>
      </c>
      <c r="C249">
        <f>'Temperature Data'!B237</f>
        <v>13.35</v>
      </c>
      <c r="D249" s="27">
        <f t="shared" si="37"/>
        <v>25.748711789048357</v>
      </c>
      <c r="E249" s="55">
        <f t="shared" si="38"/>
        <v>9579.1902920976427</v>
      </c>
      <c r="F249" s="13">
        <f t="shared" si="30"/>
        <v>669466.50651525729</v>
      </c>
      <c r="G249" s="31">
        <f t="shared" si="39"/>
        <v>9.5791902920976426</v>
      </c>
      <c r="H249" s="34">
        <f t="shared" si="31"/>
        <v>2.7683859944162186</v>
      </c>
      <c r="I249" s="34">
        <f t="shared" si="32"/>
        <v>0.22990056701034342</v>
      </c>
      <c r="J249" s="34">
        <f t="shared" si="33"/>
        <v>0.1551828827319818</v>
      </c>
      <c r="K249" s="34">
        <f t="shared" si="34"/>
        <v>4.9811789518907741</v>
      </c>
      <c r="L249" s="34">
        <f t="shared" si="35"/>
        <v>5.7475141752585852</v>
      </c>
      <c r="M249" s="34">
        <f t="shared" si="36"/>
        <v>18.104669652064544</v>
      </c>
    </row>
    <row r="250" spans="1:13" x14ac:dyDescent="0.2">
      <c r="A250" s="48"/>
      <c r="B250">
        <v>234</v>
      </c>
      <c r="C250">
        <f>'Temperature Data'!B238</f>
        <v>13.35</v>
      </c>
      <c r="D250" s="27">
        <f t="shared" si="37"/>
        <v>26.117142184898267</v>
      </c>
      <c r="E250" s="55">
        <f t="shared" si="38"/>
        <v>9670.1343396585671</v>
      </c>
      <c r="F250" s="13">
        <f t="shared" si="30"/>
        <v>679045.69680735492</v>
      </c>
      <c r="G250" s="31">
        <f t="shared" si="39"/>
        <v>9.6701343396585671</v>
      </c>
      <c r="H250" s="34">
        <f t="shared" si="31"/>
        <v>2.7946688241613256</v>
      </c>
      <c r="I250" s="34">
        <f t="shared" si="32"/>
        <v>0.2320832241518056</v>
      </c>
      <c r="J250" s="34">
        <f t="shared" si="33"/>
        <v>0.15665617630246878</v>
      </c>
      <c r="K250" s="34">
        <f t="shared" si="34"/>
        <v>5.028469856622455</v>
      </c>
      <c r="L250" s="34">
        <f t="shared" si="35"/>
        <v>5.8020806037951402</v>
      </c>
      <c r="M250" s="34">
        <f t="shared" si="36"/>
        <v>18.276553901954692</v>
      </c>
    </row>
    <row r="251" spans="1:13" x14ac:dyDescent="0.2">
      <c r="A251" s="48"/>
      <c r="B251">
        <v>235</v>
      </c>
      <c r="C251">
        <f>'Temperature Data'!B239</f>
        <v>13.35</v>
      </c>
      <c r="D251" s="27">
        <f t="shared" si="37"/>
        <v>26.489070428731289</v>
      </c>
      <c r="E251" s="55">
        <f t="shared" si="38"/>
        <v>9761.5080584667376</v>
      </c>
      <c r="F251" s="13">
        <f t="shared" si="30"/>
        <v>688715.83114701346</v>
      </c>
      <c r="G251" s="31">
        <f t="shared" si="39"/>
        <v>9.7615080584667382</v>
      </c>
      <c r="H251" s="34">
        <f t="shared" si="31"/>
        <v>2.8210758288968871</v>
      </c>
      <c r="I251" s="34">
        <f t="shared" si="32"/>
        <v>0.23427619340320172</v>
      </c>
      <c r="J251" s="34">
        <f t="shared" si="33"/>
        <v>0.15813643054716114</v>
      </c>
      <c r="K251" s="34">
        <f t="shared" si="34"/>
        <v>5.0759841904027043</v>
      </c>
      <c r="L251" s="34">
        <f t="shared" si="35"/>
        <v>5.8569048350800426</v>
      </c>
      <c r="M251" s="34">
        <f t="shared" si="36"/>
        <v>18.449250230502134</v>
      </c>
    </row>
    <row r="252" spans="1:13" x14ac:dyDescent="0.2">
      <c r="A252" s="48"/>
      <c r="B252">
        <v>236</v>
      </c>
      <c r="C252">
        <f>'Temperature Data'!B240</f>
        <v>13.35</v>
      </c>
      <c r="D252" s="27">
        <f t="shared" si="37"/>
        <v>26.864513046364625</v>
      </c>
      <c r="E252" s="55">
        <f t="shared" si="38"/>
        <v>9853.3114485225251</v>
      </c>
      <c r="F252" s="13">
        <f t="shared" si="30"/>
        <v>698477.3392054803</v>
      </c>
      <c r="G252" s="31">
        <f t="shared" si="39"/>
        <v>9.8533114485225255</v>
      </c>
      <c r="H252" s="34">
        <f t="shared" si="31"/>
        <v>2.8476070086230099</v>
      </c>
      <c r="I252" s="34">
        <f t="shared" si="32"/>
        <v>0.23647947476454062</v>
      </c>
      <c r="J252" s="34">
        <f t="shared" si="33"/>
        <v>0.15962364546606492</v>
      </c>
      <c r="K252" s="34">
        <f t="shared" si="34"/>
        <v>5.1237219532317138</v>
      </c>
      <c r="L252" s="34">
        <f t="shared" si="35"/>
        <v>5.9119868691135151</v>
      </c>
      <c r="M252" s="34">
        <f t="shared" si="36"/>
        <v>18.622758637707573</v>
      </c>
    </row>
    <row r="253" spans="1:13" x14ac:dyDescent="0.2">
      <c r="A253" s="48"/>
      <c r="B253">
        <v>237</v>
      </c>
      <c r="C253">
        <f>'Temperature Data'!B241</f>
        <v>13.35</v>
      </c>
      <c r="D253" s="27">
        <f t="shared" si="37"/>
        <v>27.243486563615491</v>
      </c>
      <c r="E253" s="55">
        <f t="shared" si="38"/>
        <v>9945.5445098254677</v>
      </c>
      <c r="F253" s="13">
        <f t="shared" si="30"/>
        <v>708330.65065400279</v>
      </c>
      <c r="G253" s="31">
        <f t="shared" si="39"/>
        <v>9.9455445098254671</v>
      </c>
      <c r="H253" s="34">
        <f t="shared" si="31"/>
        <v>2.8742623633395596</v>
      </c>
      <c r="I253" s="34">
        <f t="shared" si="32"/>
        <v>0.23869306823581121</v>
      </c>
      <c r="J253" s="34">
        <f t="shared" si="33"/>
        <v>0.16111782105917255</v>
      </c>
      <c r="K253" s="34">
        <f t="shared" si="34"/>
        <v>5.1716831451092427</v>
      </c>
      <c r="L253" s="34">
        <f t="shared" si="35"/>
        <v>5.9673267058952799</v>
      </c>
      <c r="M253" s="34">
        <f t="shared" si="36"/>
        <v>18.797079123570132</v>
      </c>
    </row>
    <row r="254" spans="1:13" x14ac:dyDescent="0.2">
      <c r="A254" s="48"/>
      <c r="B254">
        <v>238</v>
      </c>
      <c r="C254">
        <f>'Temperature Data'!B242</f>
        <v>13.35</v>
      </c>
      <c r="D254" s="27">
        <f t="shared" si="37"/>
        <v>27.626007506301086</v>
      </c>
      <c r="E254" s="55">
        <f t="shared" si="38"/>
        <v>10038.207242375747</v>
      </c>
      <c r="F254" s="13">
        <f t="shared" si="30"/>
        <v>718276.1951638282</v>
      </c>
      <c r="G254" s="31">
        <f t="shared" si="39"/>
        <v>10.038207242375748</v>
      </c>
      <c r="H254" s="34">
        <f t="shared" si="31"/>
        <v>2.9010418930465911</v>
      </c>
      <c r="I254" s="34">
        <f t="shared" si="32"/>
        <v>0.24091697381701796</v>
      </c>
      <c r="J254" s="34">
        <f t="shared" si="33"/>
        <v>0.1626189573264871</v>
      </c>
      <c r="K254" s="34">
        <f t="shared" si="34"/>
        <v>5.2198677660353887</v>
      </c>
      <c r="L254" s="34">
        <f t="shared" si="35"/>
        <v>6.0229243454254489</v>
      </c>
      <c r="M254" s="34">
        <f t="shared" si="36"/>
        <v>18.972211688090162</v>
      </c>
    </row>
    <row r="255" spans="1:13" x14ac:dyDescent="0.2">
      <c r="A255" s="48"/>
      <c r="B255">
        <v>239</v>
      </c>
      <c r="C255">
        <f>'Temperature Data'!B243</f>
        <v>13.35</v>
      </c>
      <c r="D255" s="27">
        <f t="shared" si="37"/>
        <v>28.012092400238615</v>
      </c>
      <c r="E255" s="55">
        <f t="shared" si="38"/>
        <v>10131.299646173184</v>
      </c>
      <c r="F255" s="13">
        <f t="shared" si="30"/>
        <v>728314.40240620403</v>
      </c>
      <c r="G255" s="31">
        <f t="shared" si="39"/>
        <v>10.131299646173183</v>
      </c>
      <c r="H255" s="34">
        <f t="shared" si="31"/>
        <v>2.9279455977440496</v>
      </c>
      <c r="I255" s="34">
        <f t="shared" si="32"/>
        <v>0.24315119150815639</v>
      </c>
      <c r="J255" s="34">
        <f t="shared" si="33"/>
        <v>0.16412705426800556</v>
      </c>
      <c r="K255" s="34">
        <f t="shared" si="34"/>
        <v>5.2682758160100551</v>
      </c>
      <c r="L255" s="34">
        <f t="shared" si="35"/>
        <v>6.0787797877039091</v>
      </c>
      <c r="M255" s="34">
        <f t="shared" si="36"/>
        <v>19.148156331267316</v>
      </c>
    </row>
    <row r="256" spans="1:13" x14ac:dyDescent="0.2">
      <c r="A256" s="48"/>
      <c r="B256">
        <v>240</v>
      </c>
      <c r="C256">
        <f>'Temperature Data'!B244</f>
        <v>13.35</v>
      </c>
      <c r="D256" s="27">
        <f t="shared" si="37"/>
        <v>28.401757771245276</v>
      </c>
      <c r="E256" s="55">
        <f t="shared" si="38"/>
        <v>10224.821721218603</v>
      </c>
      <c r="F256" s="13">
        <f t="shared" si="30"/>
        <v>738445.70205237716</v>
      </c>
      <c r="G256" s="31">
        <f t="shared" si="39"/>
        <v>10.224821721218603</v>
      </c>
      <c r="H256" s="34">
        <f t="shared" si="31"/>
        <v>2.9549734774321763</v>
      </c>
      <c r="I256" s="34">
        <f t="shared" si="32"/>
        <v>0.2453957213092465</v>
      </c>
      <c r="J256" s="34">
        <f t="shared" si="33"/>
        <v>0.16564211188374137</v>
      </c>
      <c r="K256" s="34">
        <f t="shared" si="34"/>
        <v>5.3169072950336735</v>
      </c>
      <c r="L256" s="34">
        <f t="shared" si="35"/>
        <v>6.1348930327311617</v>
      </c>
      <c r="M256" s="34">
        <f t="shared" si="36"/>
        <v>19.32491305310316</v>
      </c>
    </row>
    <row r="257" spans="1:13" x14ac:dyDescent="0.2">
      <c r="A257" s="48"/>
      <c r="B257">
        <v>241</v>
      </c>
      <c r="C257">
        <f>'Temperature Data'!B245</f>
        <v>13.35</v>
      </c>
      <c r="D257" s="27">
        <f t="shared" si="37"/>
        <v>28.795020145138299</v>
      </c>
      <c r="E257" s="55">
        <f t="shared" si="38"/>
        <v>10318.773467510624</v>
      </c>
      <c r="F257" s="13">
        <f t="shared" si="30"/>
        <v>748670.52377359581</v>
      </c>
      <c r="G257" s="31">
        <f t="shared" si="39"/>
        <v>10.318773467510624</v>
      </c>
      <c r="H257" s="34">
        <f t="shared" si="31"/>
        <v>2.9821255321105702</v>
      </c>
      <c r="I257" s="34">
        <f t="shared" si="32"/>
        <v>0.247650563220255</v>
      </c>
      <c r="J257" s="34">
        <f t="shared" si="33"/>
        <v>0.1671641301736721</v>
      </c>
      <c r="K257" s="34">
        <f t="shared" si="34"/>
        <v>5.3657622031055245</v>
      </c>
      <c r="L257" s="34">
        <f t="shared" si="35"/>
        <v>6.1912640805063743</v>
      </c>
      <c r="M257" s="34">
        <f t="shared" si="36"/>
        <v>19.502481853595079</v>
      </c>
    </row>
    <row r="258" spans="1:13" x14ac:dyDescent="0.2">
      <c r="A258" s="48"/>
      <c r="B258">
        <v>242</v>
      </c>
      <c r="C258">
        <f>'Temperature Data'!B246</f>
        <v>13.35</v>
      </c>
      <c r="D258" s="27">
        <f t="shared" si="37"/>
        <v>29.191896047734861</v>
      </c>
      <c r="E258" s="55">
        <f t="shared" si="38"/>
        <v>10413.154885051001</v>
      </c>
      <c r="F258" s="13">
        <f t="shared" si="30"/>
        <v>758989.2972411064</v>
      </c>
      <c r="G258" s="31">
        <f t="shared" si="39"/>
        <v>10.413154885051</v>
      </c>
      <c r="H258" s="34">
        <f t="shared" si="31"/>
        <v>3.0094017617797388</v>
      </c>
      <c r="I258" s="34">
        <f t="shared" si="32"/>
        <v>0.24991571724122399</v>
      </c>
      <c r="J258" s="34">
        <f t="shared" si="33"/>
        <v>0.1686931091378262</v>
      </c>
      <c r="K258" s="34">
        <f t="shared" si="34"/>
        <v>5.4148405402265203</v>
      </c>
      <c r="L258" s="34">
        <f t="shared" si="35"/>
        <v>6.2478929310305995</v>
      </c>
      <c r="M258" s="34">
        <f t="shared" si="36"/>
        <v>19.680862732746387</v>
      </c>
    </row>
    <row r="259" spans="1:13" x14ac:dyDescent="0.2">
      <c r="A259" s="48"/>
      <c r="B259">
        <v>243</v>
      </c>
      <c r="C259">
        <f>'Temperature Data'!B247</f>
        <v>13.35</v>
      </c>
      <c r="D259" s="27">
        <f t="shared" si="37"/>
        <v>29.592402004852207</v>
      </c>
      <c r="E259" s="55">
        <f t="shared" si="38"/>
        <v>10507.965973837883</v>
      </c>
      <c r="F259" s="13">
        <f t="shared" si="30"/>
        <v>769402.45212615735</v>
      </c>
      <c r="G259" s="31">
        <f t="shared" si="39"/>
        <v>10.507965973837884</v>
      </c>
      <c r="H259" s="34">
        <f t="shared" si="31"/>
        <v>3.036802166439148</v>
      </c>
      <c r="I259" s="34">
        <f t="shared" si="32"/>
        <v>0.25219118337210922</v>
      </c>
      <c r="J259" s="34">
        <f t="shared" si="33"/>
        <v>0.1702290487761737</v>
      </c>
      <c r="K259" s="34">
        <f t="shared" si="34"/>
        <v>5.4641423063956998</v>
      </c>
      <c r="L259" s="34">
        <f t="shared" si="35"/>
        <v>6.3047795843027297</v>
      </c>
      <c r="M259" s="34">
        <f t="shared" si="36"/>
        <v>19.860055690553597</v>
      </c>
    </row>
    <row r="260" spans="1:13" x14ac:dyDescent="0.2">
      <c r="A260" s="48"/>
      <c r="B260">
        <v>244</v>
      </c>
      <c r="C260">
        <f>'Temperature Data'!B248</f>
        <v>13.35</v>
      </c>
      <c r="D260" s="27">
        <f t="shared" si="37"/>
        <v>29.996554542307511</v>
      </c>
      <c r="E260" s="55">
        <f t="shared" si="38"/>
        <v>10603.206733872938</v>
      </c>
      <c r="F260" s="13">
        <f t="shared" si="30"/>
        <v>779910.41809999524</v>
      </c>
      <c r="G260" s="31">
        <f t="shared" si="39"/>
        <v>10.603206733872938</v>
      </c>
      <c r="H260" s="34">
        <f t="shared" si="31"/>
        <v>3.0643267460892787</v>
      </c>
      <c r="I260" s="34">
        <f t="shared" si="32"/>
        <v>0.25447696161295053</v>
      </c>
      <c r="J260" s="34">
        <f t="shared" si="33"/>
        <v>0.17177194908874158</v>
      </c>
      <c r="K260" s="34">
        <f t="shared" si="34"/>
        <v>5.513667501613928</v>
      </c>
      <c r="L260" s="34">
        <f t="shared" si="35"/>
        <v>6.3619240403237622</v>
      </c>
      <c r="M260" s="34">
        <f t="shared" si="36"/>
        <v>20.040060727019853</v>
      </c>
    </row>
    <row r="261" spans="1:13" x14ac:dyDescent="0.2">
      <c r="A261" s="48"/>
      <c r="B261">
        <v>245</v>
      </c>
      <c r="C261">
        <f>'Temperature Data'!B249</f>
        <v>13.35</v>
      </c>
      <c r="D261" s="27">
        <f t="shared" si="37"/>
        <v>30.404370185918008</v>
      </c>
      <c r="E261" s="55">
        <f t="shared" si="38"/>
        <v>10698.877165154961</v>
      </c>
      <c r="F261" s="13">
        <f t="shared" si="30"/>
        <v>790513.62483386823</v>
      </c>
      <c r="G261" s="31">
        <f t="shared" si="39"/>
        <v>10.698877165154961</v>
      </c>
      <c r="H261" s="34">
        <f t="shared" si="31"/>
        <v>3.0919755007297836</v>
      </c>
      <c r="I261" s="34">
        <f t="shared" si="32"/>
        <v>0.25677305196371908</v>
      </c>
      <c r="J261" s="34">
        <f t="shared" si="33"/>
        <v>0.17332181007551037</v>
      </c>
      <c r="K261" s="34">
        <f t="shared" si="34"/>
        <v>5.5634161258805799</v>
      </c>
      <c r="L261" s="34">
        <f t="shared" si="35"/>
        <v>6.4193262990929769</v>
      </c>
      <c r="M261" s="34">
        <f t="shared" si="36"/>
        <v>20.220877842142876</v>
      </c>
    </row>
    <row r="262" spans="1:13" x14ac:dyDescent="0.2">
      <c r="A262" s="48"/>
      <c r="B262">
        <v>246</v>
      </c>
      <c r="C262">
        <f>'Temperature Data'!B250</f>
        <v>13.35</v>
      </c>
      <c r="D262" s="27">
        <f t="shared" si="37"/>
        <v>30.815865461500891</v>
      </c>
      <c r="E262" s="55">
        <f t="shared" si="38"/>
        <v>10794.977267683955</v>
      </c>
      <c r="F262" s="13">
        <f t="shared" si="30"/>
        <v>801212.50199902314</v>
      </c>
      <c r="G262" s="31">
        <f t="shared" si="39"/>
        <v>10.794977267683954</v>
      </c>
      <c r="H262" s="34">
        <f t="shared" si="31"/>
        <v>3.1197484303606626</v>
      </c>
      <c r="I262" s="34">
        <f t="shared" si="32"/>
        <v>0.25907945442441493</v>
      </c>
      <c r="J262" s="34">
        <f t="shared" si="33"/>
        <v>0.17487863173648005</v>
      </c>
      <c r="K262" s="34">
        <f t="shared" si="34"/>
        <v>5.6133881791956561</v>
      </c>
      <c r="L262" s="34">
        <f t="shared" si="35"/>
        <v>6.4769863606103728</v>
      </c>
      <c r="M262" s="34">
        <f t="shared" si="36"/>
        <v>20.402507035922671</v>
      </c>
    </row>
    <row r="263" spans="1:13" x14ac:dyDescent="0.2">
      <c r="A263" s="48"/>
      <c r="B263">
        <v>247</v>
      </c>
      <c r="C263">
        <f>'Temperature Data'!B251</f>
        <v>13.35</v>
      </c>
      <c r="D263" s="27">
        <f t="shared" si="37"/>
        <v>31.231056894873351</v>
      </c>
      <c r="E263" s="55">
        <f t="shared" si="38"/>
        <v>10727.624061982666</v>
      </c>
      <c r="F263" s="13">
        <f t="shared" si="30"/>
        <v>812007.47926670709</v>
      </c>
      <c r="G263" s="31">
        <f t="shared" si="39"/>
        <v>10.727624061982667</v>
      </c>
      <c r="H263" s="34">
        <f t="shared" si="31"/>
        <v>3.1002833539129906</v>
      </c>
      <c r="I263" s="34">
        <f t="shared" si="32"/>
        <v>0.25746297748758401</v>
      </c>
      <c r="J263" s="34">
        <f t="shared" si="33"/>
        <v>0.17378750980411919</v>
      </c>
      <c r="K263" s="34">
        <f t="shared" si="34"/>
        <v>5.5783645122309871</v>
      </c>
      <c r="L263" s="34">
        <f t="shared" si="35"/>
        <v>6.4365744371895994</v>
      </c>
      <c r="M263" s="34">
        <f t="shared" si="36"/>
        <v>20.275209477147239</v>
      </c>
    </row>
    <row r="264" spans="1:13" x14ac:dyDescent="0.2">
      <c r="A264" s="48"/>
      <c r="B264">
        <v>248</v>
      </c>
      <c r="C264">
        <f>'Temperature Data'!B252</f>
        <v>13.15</v>
      </c>
      <c r="D264" s="27">
        <f t="shared" si="37"/>
        <v>31.643657820334223</v>
      </c>
      <c r="E264" s="55">
        <f t="shared" si="38"/>
        <v>10821.693870935469</v>
      </c>
      <c r="F264" s="13">
        <f t="shared" si="30"/>
        <v>822735.10332868982</v>
      </c>
      <c r="G264" s="31">
        <f t="shared" si="39"/>
        <v>10.821693870935469</v>
      </c>
      <c r="H264" s="34">
        <f t="shared" si="31"/>
        <v>3.1274695287003502</v>
      </c>
      <c r="I264" s="34">
        <f t="shared" si="32"/>
        <v>0.25972065290245128</v>
      </c>
      <c r="J264" s="34">
        <f t="shared" si="33"/>
        <v>0.17531144070915458</v>
      </c>
      <c r="K264" s="34">
        <f t="shared" si="34"/>
        <v>5.6272808128864442</v>
      </c>
      <c r="L264" s="34">
        <f t="shared" si="35"/>
        <v>6.4930163225612816</v>
      </c>
      <c r="M264" s="34">
        <f t="shared" si="36"/>
        <v>20.453001416068037</v>
      </c>
    </row>
    <row r="265" spans="1:13" x14ac:dyDescent="0.2">
      <c r="A265" s="48"/>
      <c r="B265">
        <v>249</v>
      </c>
      <c r="C265">
        <f>'Temperature Data'!B253</f>
        <v>13.15</v>
      </c>
      <c r="D265" s="27">
        <f t="shared" si="37"/>
        <v>32.059876815370203</v>
      </c>
      <c r="E265" s="55">
        <f t="shared" si="38"/>
        <v>10916.174327928729</v>
      </c>
      <c r="F265" s="13">
        <f t="shared" si="30"/>
        <v>833556.79719962529</v>
      </c>
      <c r="G265" s="31">
        <f t="shared" si="39"/>
        <v>10.916174327928729</v>
      </c>
      <c r="H265" s="34">
        <f t="shared" si="31"/>
        <v>3.1547743807714026</v>
      </c>
      <c r="I265" s="34">
        <f t="shared" si="32"/>
        <v>0.26198818387028949</v>
      </c>
      <c r="J265" s="34">
        <f t="shared" si="33"/>
        <v>0.1768420241124454</v>
      </c>
      <c r="K265" s="34">
        <f t="shared" si="34"/>
        <v>5.6764106505229392</v>
      </c>
      <c r="L265" s="34">
        <f t="shared" si="35"/>
        <v>6.5497045967572376</v>
      </c>
      <c r="M265" s="34">
        <f t="shared" si="36"/>
        <v>20.631569479785298</v>
      </c>
    </row>
    <row r="266" spans="1:13" x14ac:dyDescent="0.2">
      <c r="A266" s="48"/>
      <c r="B266">
        <v>250</v>
      </c>
      <c r="C266">
        <f>'Temperature Data'!B254</f>
        <v>13.15</v>
      </c>
      <c r="D266" s="27">
        <f t="shared" si="37"/>
        <v>32.479729674136692</v>
      </c>
      <c r="E266" s="55">
        <f t="shared" si="38"/>
        <v>11011.06543296143</v>
      </c>
      <c r="F266" s="13">
        <f t="shared" si="30"/>
        <v>844472.97152755398</v>
      </c>
      <c r="G266" s="31">
        <f t="shared" si="39"/>
        <v>11.011065432961431</v>
      </c>
      <c r="H266" s="34">
        <f t="shared" si="31"/>
        <v>3.1821979101258533</v>
      </c>
      <c r="I266" s="34">
        <f t="shared" si="32"/>
        <v>0.26426557039107434</v>
      </c>
      <c r="J266" s="34">
        <f t="shared" si="33"/>
        <v>0.17837926001397517</v>
      </c>
      <c r="K266" s="34">
        <f t="shared" si="34"/>
        <v>5.7257540251399437</v>
      </c>
      <c r="L266" s="34">
        <f t="shared" si="35"/>
        <v>6.6066392597768582</v>
      </c>
      <c r="M266" s="34">
        <f t="shared" si="36"/>
        <v>20.810913668297104</v>
      </c>
    </row>
    <row r="267" spans="1:13" x14ac:dyDescent="0.2">
      <c r="A267" s="48"/>
      <c r="B267">
        <v>251</v>
      </c>
      <c r="C267">
        <f>'Temperature Data'!B255</f>
        <v>13.15</v>
      </c>
      <c r="D267" s="27">
        <f t="shared" si="37"/>
        <v>32.903232190789055</v>
      </c>
      <c r="E267" s="55">
        <f t="shared" si="38"/>
        <v>11106.367186034589</v>
      </c>
      <c r="F267" s="13">
        <f t="shared" si="30"/>
        <v>855484.03696051543</v>
      </c>
      <c r="G267" s="31">
        <f t="shared" si="39"/>
        <v>11.106367186034589</v>
      </c>
      <c r="H267" s="34">
        <f t="shared" si="31"/>
        <v>3.2097401167639958</v>
      </c>
      <c r="I267" s="34">
        <f t="shared" si="32"/>
        <v>0.26655281246483015</v>
      </c>
      <c r="J267" s="34">
        <f t="shared" si="33"/>
        <v>0.17992314841376034</v>
      </c>
      <c r="K267" s="34">
        <f t="shared" si="34"/>
        <v>5.7753109367379869</v>
      </c>
      <c r="L267" s="34">
        <f t="shared" si="35"/>
        <v>6.6638203116207535</v>
      </c>
      <c r="M267" s="34">
        <f t="shared" si="36"/>
        <v>20.991033981605373</v>
      </c>
    </row>
    <row r="268" spans="1:13" x14ac:dyDescent="0.2">
      <c r="A268" s="48"/>
      <c r="B268">
        <v>252</v>
      </c>
      <c r="C268">
        <f>'Temperature Data'!B256</f>
        <v>13.15</v>
      </c>
      <c r="D268" s="27">
        <f t="shared" si="37"/>
        <v>33.330400159482693</v>
      </c>
      <c r="E268" s="55">
        <f t="shared" si="38"/>
        <v>11202.079587146727</v>
      </c>
      <c r="F268" s="13">
        <f t="shared" si="30"/>
        <v>866590.40414654999</v>
      </c>
      <c r="G268" s="31">
        <f t="shared" si="39"/>
        <v>11.202079587146727</v>
      </c>
      <c r="H268" s="34">
        <f t="shared" si="31"/>
        <v>3.2374010006854039</v>
      </c>
      <c r="I268" s="34">
        <f t="shared" si="32"/>
        <v>0.26884991009152148</v>
      </c>
      <c r="J268" s="34">
        <f t="shared" si="33"/>
        <v>0.18147368931177696</v>
      </c>
      <c r="K268" s="34">
        <f t="shared" si="34"/>
        <v>5.8250813853162979</v>
      </c>
      <c r="L268" s="34">
        <f t="shared" si="35"/>
        <v>6.7212477522880363</v>
      </c>
      <c r="M268" s="34">
        <f t="shared" si="36"/>
        <v>21.171930419707312</v>
      </c>
    </row>
    <row r="269" spans="1:13" x14ac:dyDescent="0.2">
      <c r="A269" s="48"/>
      <c r="B269">
        <v>253</v>
      </c>
      <c r="C269">
        <f>'Temperature Data'!B257</f>
        <v>13.15</v>
      </c>
      <c r="D269" s="27">
        <f t="shared" si="37"/>
        <v>33.761249374372952</v>
      </c>
      <c r="E269" s="55">
        <f t="shared" si="38"/>
        <v>11298.202636298398</v>
      </c>
      <c r="F269" s="13">
        <f t="shared" si="30"/>
        <v>877792.48373369675</v>
      </c>
      <c r="G269" s="31">
        <f t="shared" si="39"/>
        <v>11.298202636298399</v>
      </c>
      <c r="H269" s="34">
        <f t="shared" si="31"/>
        <v>3.265180561890237</v>
      </c>
      <c r="I269" s="34">
        <f t="shared" si="32"/>
        <v>0.27115686327116156</v>
      </c>
      <c r="J269" s="34">
        <f t="shared" si="33"/>
        <v>0.18303088270803405</v>
      </c>
      <c r="K269" s="34">
        <f t="shared" si="34"/>
        <v>5.8750653708751672</v>
      </c>
      <c r="L269" s="34">
        <f t="shared" si="35"/>
        <v>6.7789215817790387</v>
      </c>
      <c r="M269" s="34">
        <f t="shared" si="36"/>
        <v>21.353602982603974</v>
      </c>
    </row>
    <row r="270" spans="1:13" x14ac:dyDescent="0.2">
      <c r="A270" s="48"/>
      <c r="B270">
        <v>254</v>
      </c>
      <c r="C270">
        <f>'Temperature Data'!B258</f>
        <v>13.15</v>
      </c>
      <c r="D270" s="27">
        <f t="shared" si="37"/>
        <v>34.195795629615198</v>
      </c>
      <c r="E270" s="55">
        <f t="shared" si="38"/>
        <v>11394.736333490158</v>
      </c>
      <c r="F270" s="13">
        <f t="shared" si="30"/>
        <v>889090.68636999512</v>
      </c>
      <c r="G270" s="31">
        <f t="shared" si="39"/>
        <v>11.394736333490158</v>
      </c>
      <c r="H270" s="34">
        <f t="shared" si="31"/>
        <v>3.2930788003786553</v>
      </c>
      <c r="I270" s="34">
        <f t="shared" si="32"/>
        <v>0.27347367200376382</v>
      </c>
      <c r="J270" s="34">
        <f t="shared" si="33"/>
        <v>0.18459472860254056</v>
      </c>
      <c r="K270" s="34">
        <f t="shared" si="34"/>
        <v>5.9252628934148825</v>
      </c>
      <c r="L270" s="34">
        <f t="shared" si="35"/>
        <v>6.8368418000940947</v>
      </c>
      <c r="M270" s="34">
        <f t="shared" si="36"/>
        <v>21.536051670296398</v>
      </c>
    </row>
    <row r="271" spans="1:13" x14ac:dyDescent="0.2">
      <c r="A271" s="48"/>
      <c r="B271">
        <v>255</v>
      </c>
      <c r="C271">
        <f>'Temperature Data'!B259</f>
        <v>13.15</v>
      </c>
      <c r="D271" s="27">
        <f t="shared" si="37"/>
        <v>34.634054719364819</v>
      </c>
      <c r="E271" s="55">
        <f t="shared" si="38"/>
        <v>11491.680678722005</v>
      </c>
      <c r="F271" s="13">
        <f t="shared" si="30"/>
        <v>900485.42270348535</v>
      </c>
      <c r="G271" s="31">
        <f t="shared" si="39"/>
        <v>11.491680678722005</v>
      </c>
      <c r="H271" s="34">
        <f t="shared" si="31"/>
        <v>3.3210957161506593</v>
      </c>
      <c r="I271" s="34">
        <f t="shared" si="32"/>
        <v>0.27580033628932815</v>
      </c>
      <c r="J271" s="34">
        <f t="shared" si="33"/>
        <v>0.18616522699529647</v>
      </c>
      <c r="K271" s="34">
        <f t="shared" si="34"/>
        <v>5.975673952935443</v>
      </c>
      <c r="L271" s="34">
        <f t="shared" si="35"/>
        <v>6.8950084072332034</v>
      </c>
      <c r="M271" s="34">
        <f t="shared" si="36"/>
        <v>21.71927648278459</v>
      </c>
    </row>
    <row r="272" spans="1:13" x14ac:dyDescent="0.2">
      <c r="A272" s="48"/>
      <c r="B272">
        <v>256</v>
      </c>
      <c r="C272">
        <f>'Temperature Data'!B260</f>
        <v>13.15</v>
      </c>
      <c r="D272" s="27">
        <f t="shared" si="37"/>
        <v>35.076042437777204</v>
      </c>
      <c r="E272" s="55">
        <f t="shared" si="38"/>
        <v>11589.035671993017</v>
      </c>
      <c r="F272" s="13">
        <f t="shared" si="30"/>
        <v>911977.10338220734</v>
      </c>
      <c r="G272" s="31">
        <f t="shared" si="39"/>
        <v>11.589035671993017</v>
      </c>
      <c r="H272" s="34">
        <f t="shared" si="31"/>
        <v>3.3492313092059818</v>
      </c>
      <c r="I272" s="34">
        <f t="shared" si="32"/>
        <v>0.2781368561278324</v>
      </c>
      <c r="J272" s="34">
        <f t="shared" si="33"/>
        <v>0.18774237788628687</v>
      </c>
      <c r="K272" s="34">
        <f t="shared" si="34"/>
        <v>6.026298549436369</v>
      </c>
      <c r="L272" s="34">
        <f t="shared" si="35"/>
        <v>6.9534214031958097</v>
      </c>
      <c r="M272" s="34">
        <f t="shared" si="36"/>
        <v>21.9032774200668</v>
      </c>
    </row>
    <row r="273" spans="1:13" x14ac:dyDescent="0.2">
      <c r="A273" s="48"/>
      <c r="B273">
        <v>257</v>
      </c>
      <c r="C273">
        <f>'Temperature Data'!B261</f>
        <v>13.15</v>
      </c>
      <c r="D273" s="27">
        <f t="shared" si="37"/>
        <v>35.521774579007705</v>
      </c>
      <c r="E273" s="55">
        <f t="shared" si="38"/>
        <v>11686.801313304486</v>
      </c>
      <c r="F273" s="13">
        <f t="shared" ref="F273:F336" si="40">D273*$B$2</f>
        <v>923566.13905420026</v>
      </c>
      <c r="G273" s="31">
        <f t="shared" si="39"/>
        <v>11.686801313304485</v>
      </c>
      <c r="H273" s="34">
        <f t="shared" ref="H273:H336" si="41">G273*0.289</f>
        <v>3.3774855795449961</v>
      </c>
      <c r="I273" s="34">
        <f t="shared" ref="I273:I336" si="42">G273*0.024</f>
        <v>0.28048323151930765</v>
      </c>
      <c r="J273" s="34">
        <f t="shared" ref="J273:J336" si="43">G273*0.0162</f>
        <v>0.18932618127553266</v>
      </c>
      <c r="K273" s="34">
        <f t="shared" ref="K273:K336" si="44">G273*0.52</f>
        <v>6.0771366829183329</v>
      </c>
      <c r="L273" s="34">
        <f t="shared" ref="L273:L336" si="45">G273*0.6</f>
        <v>7.0120807879826907</v>
      </c>
      <c r="M273" s="34">
        <f t="shared" ref="M273:M336" si="46">1.89*G273</f>
        <v>22.088054482145477</v>
      </c>
    </row>
    <row r="274" spans="1:13" x14ac:dyDescent="0.2">
      <c r="A274" s="48"/>
      <c r="B274">
        <v>258</v>
      </c>
      <c r="C274">
        <f>'Temperature Data'!B262</f>
        <v>13.15</v>
      </c>
      <c r="D274" s="27">
        <f t="shared" ref="D274:D337" si="47">((((D273)^(1/3))+($B$8*(C274/1000)))^3)</f>
        <v>35.971266937211723</v>
      </c>
      <c r="E274" s="55">
        <f t="shared" ref="E274:E337" si="48">(D275-D274)*$B$2</f>
        <v>11784.977602655488</v>
      </c>
      <c r="F274" s="13">
        <f t="shared" si="40"/>
        <v>935252.94036750484</v>
      </c>
      <c r="G274" s="31">
        <f t="shared" ref="G274:G337" si="49">E274*$B$11/1000</f>
        <v>11.784977602655488</v>
      </c>
      <c r="H274" s="34">
        <f t="shared" si="41"/>
        <v>3.4058585271674358</v>
      </c>
      <c r="I274" s="34">
        <f t="shared" si="42"/>
        <v>0.28283946246373171</v>
      </c>
      <c r="J274" s="34">
        <f t="shared" si="43"/>
        <v>0.1909166371630189</v>
      </c>
      <c r="K274" s="34">
        <f t="shared" si="44"/>
        <v>6.1281883533808541</v>
      </c>
      <c r="L274" s="34">
        <f t="shared" si="45"/>
        <v>7.0709865615932923</v>
      </c>
      <c r="M274" s="34">
        <f t="shared" si="46"/>
        <v>22.273607669018872</v>
      </c>
    </row>
    <row r="275" spans="1:13" x14ac:dyDescent="0.2">
      <c r="A275" s="48"/>
      <c r="B275">
        <v>259</v>
      </c>
      <c r="C275">
        <f>'Temperature Data'!B263</f>
        <v>13.15</v>
      </c>
      <c r="D275" s="27">
        <f t="shared" si="47"/>
        <v>36.424535306544627</v>
      </c>
      <c r="E275" s="55">
        <f t="shared" si="48"/>
        <v>11883.564540046023</v>
      </c>
      <c r="F275" s="13">
        <f t="shared" si="40"/>
        <v>947037.91797016026</v>
      </c>
      <c r="G275" s="31">
        <f t="shared" si="49"/>
        <v>11.883564540046024</v>
      </c>
      <c r="H275" s="34">
        <f t="shared" si="41"/>
        <v>3.4343501520733004</v>
      </c>
      <c r="I275" s="34">
        <f t="shared" si="42"/>
        <v>0.28520554896110456</v>
      </c>
      <c r="J275" s="34">
        <f t="shared" si="43"/>
        <v>0.19251374554874556</v>
      </c>
      <c r="K275" s="34">
        <f t="shared" si="44"/>
        <v>6.1794535608239327</v>
      </c>
      <c r="L275" s="34">
        <f t="shared" si="45"/>
        <v>7.1301387240276144</v>
      </c>
      <c r="M275" s="34">
        <f t="shared" si="46"/>
        <v>22.459936980686983</v>
      </c>
    </row>
    <row r="276" spans="1:13" x14ac:dyDescent="0.2">
      <c r="A276" s="48"/>
      <c r="B276">
        <v>260</v>
      </c>
      <c r="C276">
        <f>'Temperature Data'!B264</f>
        <v>13.15</v>
      </c>
      <c r="D276" s="27">
        <f t="shared" si="47"/>
        <v>36.881595481161781</v>
      </c>
      <c r="E276" s="55">
        <f t="shared" si="48"/>
        <v>11982.562125476463</v>
      </c>
      <c r="F276" s="13">
        <f t="shared" si="40"/>
        <v>958921.48251020629</v>
      </c>
      <c r="G276" s="31">
        <f t="shared" si="49"/>
        <v>11.982562125476463</v>
      </c>
      <c r="H276" s="34">
        <f t="shared" si="41"/>
        <v>3.4629604542626975</v>
      </c>
      <c r="I276" s="34">
        <f t="shared" si="42"/>
        <v>0.2875814910114351</v>
      </c>
      <c r="J276" s="34">
        <f t="shared" si="43"/>
        <v>0.19411750643271869</v>
      </c>
      <c r="K276" s="34">
        <f t="shared" si="44"/>
        <v>6.2309323052477605</v>
      </c>
      <c r="L276" s="34">
        <f t="shared" si="45"/>
        <v>7.1895372752858773</v>
      </c>
      <c r="M276" s="34">
        <f t="shared" si="46"/>
        <v>22.647042417150512</v>
      </c>
    </row>
    <row r="277" spans="1:13" x14ac:dyDescent="0.2">
      <c r="A277" s="48"/>
      <c r="B277">
        <v>261</v>
      </c>
      <c r="C277">
        <f>'Temperature Data'!B265</f>
        <v>13.15</v>
      </c>
      <c r="D277" s="27">
        <f t="shared" si="47"/>
        <v>37.342463255218568</v>
      </c>
      <c r="E277" s="55">
        <f t="shared" si="48"/>
        <v>12081.970358946435</v>
      </c>
      <c r="F277" s="13">
        <f t="shared" si="40"/>
        <v>970904.04463568283</v>
      </c>
      <c r="G277" s="31">
        <f t="shared" si="49"/>
        <v>12.081970358946435</v>
      </c>
      <c r="H277" s="34">
        <f t="shared" si="41"/>
        <v>3.4916894337355195</v>
      </c>
      <c r="I277" s="34">
        <f t="shared" si="42"/>
        <v>0.28996728861471444</v>
      </c>
      <c r="J277" s="34">
        <f t="shared" si="43"/>
        <v>0.19572791981493223</v>
      </c>
      <c r="K277" s="34">
        <f t="shared" si="44"/>
        <v>6.2826245866521466</v>
      </c>
      <c r="L277" s="34">
        <f t="shared" si="45"/>
        <v>7.2491822153678607</v>
      </c>
      <c r="M277" s="34">
        <f t="shared" si="46"/>
        <v>22.83492397840876</v>
      </c>
    </row>
    <row r="278" spans="1:13" x14ac:dyDescent="0.2">
      <c r="A278" s="48"/>
      <c r="B278">
        <v>262</v>
      </c>
      <c r="C278">
        <f>'Temperature Data'!B266</f>
        <v>13.15</v>
      </c>
      <c r="D278" s="27">
        <f t="shared" si="47"/>
        <v>37.807154422870354</v>
      </c>
      <c r="E278" s="55">
        <f t="shared" si="48"/>
        <v>12181.789240455942</v>
      </c>
      <c r="F278" s="13">
        <f t="shared" si="40"/>
        <v>982986.01499462919</v>
      </c>
      <c r="G278" s="31">
        <f t="shared" si="49"/>
        <v>12.181789240455943</v>
      </c>
      <c r="H278" s="34">
        <f t="shared" si="41"/>
        <v>3.5205370904917674</v>
      </c>
      <c r="I278" s="34">
        <f t="shared" si="42"/>
        <v>0.29236294177094263</v>
      </c>
      <c r="J278" s="34">
        <f t="shared" si="43"/>
        <v>0.19734498569538628</v>
      </c>
      <c r="K278" s="34">
        <f t="shared" si="44"/>
        <v>6.334530405037091</v>
      </c>
      <c r="L278" s="34">
        <f t="shared" si="45"/>
        <v>7.3090735442735655</v>
      </c>
      <c r="M278" s="34">
        <f t="shared" si="46"/>
        <v>23.02358166446173</v>
      </c>
    </row>
    <row r="279" spans="1:13" x14ac:dyDescent="0.2">
      <c r="A279" s="48"/>
      <c r="B279">
        <v>263</v>
      </c>
      <c r="C279">
        <f>'Temperature Data'!B267</f>
        <v>13.15</v>
      </c>
      <c r="D279" s="27">
        <f t="shared" si="47"/>
        <v>38.275684778272506</v>
      </c>
      <c r="E279" s="55">
        <f t="shared" si="48"/>
        <v>12282.018770005905</v>
      </c>
      <c r="F279" s="13">
        <f t="shared" si="40"/>
        <v>995167.80423508515</v>
      </c>
      <c r="G279" s="31">
        <f t="shared" si="49"/>
        <v>12.282018770005905</v>
      </c>
      <c r="H279" s="34">
        <f t="shared" si="41"/>
        <v>3.5495034245317063</v>
      </c>
      <c r="I279" s="34">
        <f t="shared" si="42"/>
        <v>0.29476845048014172</v>
      </c>
      <c r="J279" s="34">
        <f t="shared" si="43"/>
        <v>0.19896870407409564</v>
      </c>
      <c r="K279" s="34">
        <f t="shared" si="44"/>
        <v>6.3866497604030705</v>
      </c>
      <c r="L279" s="34">
        <f t="shared" si="45"/>
        <v>7.3692112620035424</v>
      </c>
      <c r="M279" s="34">
        <f t="shared" si="46"/>
        <v>23.21301547531116</v>
      </c>
    </row>
    <row r="280" spans="1:13" x14ac:dyDescent="0.2">
      <c r="A280" s="48"/>
      <c r="B280">
        <v>264</v>
      </c>
      <c r="C280">
        <f>'Temperature Data'!B268</f>
        <v>13.15</v>
      </c>
      <c r="D280" s="27">
        <f t="shared" si="47"/>
        <v>38.748070115580425</v>
      </c>
      <c r="E280" s="55">
        <f t="shared" si="48"/>
        <v>12382.658947594848</v>
      </c>
      <c r="F280" s="13">
        <f t="shared" si="40"/>
        <v>1007449.823005091</v>
      </c>
      <c r="G280" s="31">
        <f t="shared" si="49"/>
        <v>12.382658947594848</v>
      </c>
      <c r="H280" s="34">
        <f t="shared" si="41"/>
        <v>3.5785884358549107</v>
      </c>
      <c r="I280" s="34">
        <f t="shared" si="42"/>
        <v>0.29718381474227634</v>
      </c>
      <c r="J280" s="34">
        <f t="shared" si="43"/>
        <v>0.20059907495103652</v>
      </c>
      <c r="K280" s="34">
        <f t="shared" si="44"/>
        <v>6.4389826527493215</v>
      </c>
      <c r="L280" s="34">
        <f t="shared" si="45"/>
        <v>7.4295953685569085</v>
      </c>
      <c r="M280" s="34">
        <f t="shared" si="46"/>
        <v>23.40322541095426</v>
      </c>
    </row>
    <row r="281" spans="1:13" x14ac:dyDescent="0.2">
      <c r="A281" s="48"/>
      <c r="B281">
        <v>265</v>
      </c>
      <c r="C281">
        <f>'Temperature Data'!B269</f>
        <v>13.15</v>
      </c>
      <c r="D281" s="27">
        <f t="shared" si="47"/>
        <v>39.224326228949458</v>
      </c>
      <c r="E281" s="55">
        <f t="shared" si="48"/>
        <v>12483.709773223878</v>
      </c>
      <c r="F281" s="13">
        <f t="shared" si="40"/>
        <v>1019832.4819526859</v>
      </c>
      <c r="G281" s="31">
        <f t="shared" si="49"/>
        <v>12.483709773223879</v>
      </c>
      <c r="H281" s="34">
        <f t="shared" si="41"/>
        <v>3.6077921244617008</v>
      </c>
      <c r="I281" s="34">
        <f t="shared" si="42"/>
        <v>0.29960903455737309</v>
      </c>
      <c r="J281" s="34">
        <f t="shared" si="43"/>
        <v>0.20223609832622683</v>
      </c>
      <c r="K281" s="34">
        <f t="shared" si="44"/>
        <v>6.4915290820764175</v>
      </c>
      <c r="L281" s="34">
        <f t="shared" si="45"/>
        <v>7.4902258639343273</v>
      </c>
      <c r="M281" s="34">
        <f t="shared" si="46"/>
        <v>23.59421147139313</v>
      </c>
    </row>
    <row r="282" spans="1:13" x14ac:dyDescent="0.2">
      <c r="A282" s="48"/>
      <c r="B282">
        <v>266</v>
      </c>
      <c r="C282">
        <f>'Temperature Data'!B270</f>
        <v>13.15</v>
      </c>
      <c r="D282" s="27">
        <f t="shared" si="47"/>
        <v>39.704468912534992</v>
      </c>
      <c r="E282" s="55">
        <f t="shared" si="48"/>
        <v>12585.171246892813</v>
      </c>
      <c r="F282" s="13">
        <f t="shared" si="40"/>
        <v>1032316.1917259098</v>
      </c>
      <c r="G282" s="31">
        <f t="shared" si="49"/>
        <v>12.585171246892813</v>
      </c>
      <c r="H282" s="34">
        <f t="shared" si="41"/>
        <v>3.6371144903520225</v>
      </c>
      <c r="I282" s="34">
        <f t="shared" si="42"/>
        <v>0.30204410992542752</v>
      </c>
      <c r="J282" s="34">
        <f t="shared" si="43"/>
        <v>0.20387977419966355</v>
      </c>
      <c r="K282" s="34">
        <f t="shared" si="44"/>
        <v>6.5442890483842628</v>
      </c>
      <c r="L282" s="34">
        <f t="shared" si="45"/>
        <v>7.5511027481356869</v>
      </c>
      <c r="M282" s="34">
        <f t="shared" si="46"/>
        <v>23.785973656627416</v>
      </c>
    </row>
    <row r="283" spans="1:13" x14ac:dyDescent="0.2">
      <c r="A283" s="48"/>
      <c r="B283">
        <v>267</v>
      </c>
      <c r="C283">
        <f>'Temperature Data'!B271</f>
        <v>13.15</v>
      </c>
      <c r="D283" s="27">
        <f t="shared" si="47"/>
        <v>40.188513960492408</v>
      </c>
      <c r="E283" s="55">
        <f t="shared" si="48"/>
        <v>12687.043368601835</v>
      </c>
      <c r="F283" s="13">
        <f t="shared" si="40"/>
        <v>1044901.3629728026</v>
      </c>
      <c r="G283" s="31">
        <f t="shared" si="49"/>
        <v>12.687043368601834</v>
      </c>
      <c r="H283" s="34">
        <f t="shared" si="41"/>
        <v>3.6665555335259299</v>
      </c>
      <c r="I283" s="34">
        <f t="shared" si="42"/>
        <v>0.30448904084644401</v>
      </c>
      <c r="J283" s="34">
        <f t="shared" si="43"/>
        <v>0.20553010257134971</v>
      </c>
      <c r="K283" s="34">
        <f t="shared" si="44"/>
        <v>6.5972625516729542</v>
      </c>
      <c r="L283" s="34">
        <f t="shared" si="45"/>
        <v>7.6122260211611001</v>
      </c>
      <c r="M283" s="34">
        <f t="shared" si="46"/>
        <v>23.978511966657464</v>
      </c>
    </row>
    <row r="284" spans="1:13" x14ac:dyDescent="0.2">
      <c r="A284" s="48"/>
      <c r="B284">
        <v>268</v>
      </c>
      <c r="C284">
        <f>'Temperature Data'!B272</f>
        <v>13.15</v>
      </c>
      <c r="D284" s="27">
        <f t="shared" si="47"/>
        <v>40.676477166977094</v>
      </c>
      <c r="E284" s="55">
        <f t="shared" si="48"/>
        <v>12789.326138349281</v>
      </c>
      <c r="F284" s="13">
        <f t="shared" si="40"/>
        <v>1057588.4063414044</v>
      </c>
      <c r="G284" s="31">
        <f t="shared" si="49"/>
        <v>12.789326138349281</v>
      </c>
      <c r="H284" s="34">
        <f t="shared" si="41"/>
        <v>3.6961152539829421</v>
      </c>
      <c r="I284" s="34">
        <f t="shared" si="42"/>
        <v>0.30694382732038278</v>
      </c>
      <c r="J284" s="34">
        <f t="shared" si="43"/>
        <v>0.20718708344125836</v>
      </c>
      <c r="K284" s="34">
        <f t="shared" si="44"/>
        <v>6.6504495919416264</v>
      </c>
      <c r="L284" s="34">
        <f t="shared" si="45"/>
        <v>7.6735956830095686</v>
      </c>
      <c r="M284" s="34">
        <f t="shared" si="46"/>
        <v>24.171826401480139</v>
      </c>
    </row>
    <row r="285" spans="1:13" x14ac:dyDescent="0.2">
      <c r="A285" s="48"/>
      <c r="B285">
        <v>269</v>
      </c>
      <c r="C285">
        <f>'Temperature Data'!B273</f>
        <v>13.15</v>
      </c>
      <c r="D285" s="27">
        <f t="shared" si="47"/>
        <v>41.168374326144374</v>
      </c>
      <c r="E285" s="55">
        <f t="shared" si="48"/>
        <v>12892.01955613774</v>
      </c>
      <c r="F285" s="13">
        <f t="shared" si="40"/>
        <v>1070377.7324797537</v>
      </c>
      <c r="G285" s="31">
        <f t="shared" si="49"/>
        <v>12.89201955613774</v>
      </c>
      <c r="H285" s="34">
        <f t="shared" si="41"/>
        <v>3.7257936517238064</v>
      </c>
      <c r="I285" s="34">
        <f t="shared" si="42"/>
        <v>0.30940846934730576</v>
      </c>
      <c r="J285" s="34">
        <f t="shared" si="43"/>
        <v>0.20885071680943137</v>
      </c>
      <c r="K285" s="34">
        <f t="shared" si="44"/>
        <v>6.7038501691916252</v>
      </c>
      <c r="L285" s="34">
        <f t="shared" si="45"/>
        <v>7.7352117336826431</v>
      </c>
      <c r="M285" s="34">
        <f t="shared" si="46"/>
        <v>24.365916961100329</v>
      </c>
    </row>
    <row r="286" spans="1:13" x14ac:dyDescent="0.2">
      <c r="A286" s="48"/>
      <c r="B286">
        <v>270</v>
      </c>
      <c r="C286">
        <f>'Temperature Data'!B274</f>
        <v>13.15</v>
      </c>
      <c r="D286" s="27">
        <f t="shared" si="47"/>
        <v>41.664221232149671</v>
      </c>
      <c r="E286" s="55">
        <f t="shared" si="48"/>
        <v>12995.123621965731</v>
      </c>
      <c r="F286" s="13">
        <f t="shared" si="40"/>
        <v>1083269.7520358914</v>
      </c>
      <c r="G286" s="31">
        <f t="shared" si="49"/>
        <v>12.995123621965732</v>
      </c>
      <c r="H286" s="34">
        <f t="shared" si="41"/>
        <v>3.7555907267480961</v>
      </c>
      <c r="I286" s="34">
        <f t="shared" si="42"/>
        <v>0.3118829669271776</v>
      </c>
      <c r="J286" s="34">
        <f t="shared" si="43"/>
        <v>0.21052100267584484</v>
      </c>
      <c r="K286" s="34">
        <f t="shared" si="44"/>
        <v>6.7574642834221805</v>
      </c>
      <c r="L286" s="34">
        <f t="shared" si="45"/>
        <v>7.7970741731794391</v>
      </c>
      <c r="M286" s="34">
        <f t="shared" si="46"/>
        <v>24.560783645515233</v>
      </c>
    </row>
    <row r="287" spans="1:13" x14ac:dyDescent="0.2">
      <c r="A287" s="48"/>
      <c r="B287">
        <v>271</v>
      </c>
      <c r="C287">
        <f>'Temperature Data'!B275</f>
        <v>13.15</v>
      </c>
      <c r="D287" s="27">
        <f t="shared" si="47"/>
        <v>42.164033679148353</v>
      </c>
      <c r="E287" s="55">
        <f t="shared" si="48"/>
        <v>13098.638335833257</v>
      </c>
      <c r="F287" s="13">
        <f t="shared" si="40"/>
        <v>1096264.8756578572</v>
      </c>
      <c r="G287" s="31">
        <f t="shared" si="49"/>
        <v>13.098638335833257</v>
      </c>
      <c r="H287" s="34">
        <f t="shared" si="41"/>
        <v>3.7855064790558113</v>
      </c>
      <c r="I287" s="34">
        <f t="shared" si="42"/>
        <v>0.31436732005999818</v>
      </c>
      <c r="J287" s="34">
        <f t="shared" si="43"/>
        <v>0.21219794104049877</v>
      </c>
      <c r="K287" s="34">
        <f t="shared" si="44"/>
        <v>6.8112919346332941</v>
      </c>
      <c r="L287" s="34">
        <f t="shared" si="45"/>
        <v>7.8591830014999537</v>
      </c>
      <c r="M287" s="34">
        <f t="shared" si="46"/>
        <v>24.756426454724856</v>
      </c>
    </row>
    <row r="288" spans="1:13" x14ac:dyDescent="0.2">
      <c r="A288" s="48"/>
      <c r="B288">
        <v>272</v>
      </c>
      <c r="C288">
        <f>'Temperature Data'!B276</f>
        <v>13.15</v>
      </c>
      <c r="D288" s="27">
        <f t="shared" si="47"/>
        <v>42.667827461295786</v>
      </c>
      <c r="E288" s="55">
        <f t="shared" si="48"/>
        <v>13202.563697740501</v>
      </c>
      <c r="F288" s="13">
        <f t="shared" si="40"/>
        <v>1109363.5139936905</v>
      </c>
      <c r="G288" s="31">
        <f t="shared" si="49"/>
        <v>13.202563697740501</v>
      </c>
      <c r="H288" s="34">
        <f t="shared" si="41"/>
        <v>3.8155409086470047</v>
      </c>
      <c r="I288" s="34">
        <f t="shared" si="42"/>
        <v>0.31686152874577206</v>
      </c>
      <c r="J288" s="34">
        <f t="shared" si="43"/>
        <v>0.21388153190339612</v>
      </c>
      <c r="K288" s="34">
        <f t="shared" si="44"/>
        <v>6.8653331228250609</v>
      </c>
      <c r="L288" s="34">
        <f t="shared" si="45"/>
        <v>7.9215382186443009</v>
      </c>
      <c r="M288" s="34">
        <f t="shared" si="46"/>
        <v>24.952845388729546</v>
      </c>
    </row>
    <row r="289" spans="1:13" x14ac:dyDescent="0.2">
      <c r="A289" s="48"/>
      <c r="B289">
        <v>273</v>
      </c>
      <c r="C289">
        <f>'Temperature Data'!B277</f>
        <v>13.15</v>
      </c>
      <c r="D289" s="27">
        <f t="shared" si="47"/>
        <v>43.175618372747344</v>
      </c>
      <c r="E289" s="55">
        <f t="shared" si="48"/>
        <v>13306.899707687648</v>
      </c>
      <c r="F289" s="13">
        <f t="shared" si="40"/>
        <v>1122566.0776914309</v>
      </c>
      <c r="G289" s="31">
        <f t="shared" si="49"/>
        <v>13.306899707687647</v>
      </c>
      <c r="H289" s="34">
        <f t="shared" si="41"/>
        <v>3.8456940155217296</v>
      </c>
      <c r="I289" s="34">
        <f t="shared" si="42"/>
        <v>0.31936559298450351</v>
      </c>
      <c r="J289" s="34">
        <f t="shared" si="43"/>
        <v>0.21557177526453986</v>
      </c>
      <c r="K289" s="34">
        <f t="shared" si="44"/>
        <v>6.919587847997577</v>
      </c>
      <c r="L289" s="34">
        <f t="shared" si="45"/>
        <v>7.9841398246125879</v>
      </c>
      <c r="M289" s="34">
        <f t="shared" si="46"/>
        <v>25.150040447529651</v>
      </c>
    </row>
    <row r="290" spans="1:13" x14ac:dyDescent="0.2">
      <c r="A290" s="48"/>
      <c r="B290">
        <v>274</v>
      </c>
      <c r="C290">
        <f>'Temperature Data'!B278</f>
        <v>13.15</v>
      </c>
      <c r="D290" s="27">
        <f t="shared" si="47"/>
        <v>43.687422207658408</v>
      </c>
      <c r="E290" s="55">
        <f t="shared" si="48"/>
        <v>13411.646365674698</v>
      </c>
      <c r="F290" s="13">
        <f t="shared" si="40"/>
        <v>1135872.9773991187</v>
      </c>
      <c r="G290" s="31">
        <f t="shared" si="49"/>
        <v>13.411646365674699</v>
      </c>
      <c r="H290" s="34">
        <f t="shared" si="41"/>
        <v>3.8759657996799874</v>
      </c>
      <c r="I290" s="34">
        <f t="shared" si="42"/>
        <v>0.32187951277619276</v>
      </c>
      <c r="J290" s="34">
        <f t="shared" si="43"/>
        <v>0.21726867112393011</v>
      </c>
      <c r="K290" s="34">
        <f t="shared" si="44"/>
        <v>6.9740561101508431</v>
      </c>
      <c r="L290" s="34">
        <f t="shared" si="45"/>
        <v>8.0469878194048192</v>
      </c>
      <c r="M290" s="34">
        <f t="shared" si="46"/>
        <v>25.348011631125178</v>
      </c>
    </row>
    <row r="291" spans="1:13" x14ac:dyDescent="0.2">
      <c r="A291" s="48"/>
      <c r="B291">
        <v>275</v>
      </c>
      <c r="C291">
        <f>'Temperature Data'!B279</f>
        <v>13.15</v>
      </c>
      <c r="D291" s="27">
        <f t="shared" si="47"/>
        <v>44.203254760184358</v>
      </c>
      <c r="E291" s="55">
        <f t="shared" si="48"/>
        <v>13516.803671700913</v>
      </c>
      <c r="F291" s="13">
        <f t="shared" si="40"/>
        <v>1149284.6237647934</v>
      </c>
      <c r="G291" s="31">
        <f t="shared" si="49"/>
        <v>13.516803671700913</v>
      </c>
      <c r="H291" s="34">
        <f t="shared" si="41"/>
        <v>3.9063562611215636</v>
      </c>
      <c r="I291" s="34">
        <f t="shared" si="42"/>
        <v>0.32440328812082192</v>
      </c>
      <c r="J291" s="34">
        <f t="shared" si="43"/>
        <v>0.21897221948155479</v>
      </c>
      <c r="K291" s="34">
        <f t="shared" si="44"/>
        <v>7.0287379092844748</v>
      </c>
      <c r="L291" s="34">
        <f t="shared" si="45"/>
        <v>8.1100822030205482</v>
      </c>
      <c r="M291" s="34">
        <f t="shared" si="46"/>
        <v>25.546758939514724</v>
      </c>
    </row>
    <row r="292" spans="1:13" x14ac:dyDescent="0.2">
      <c r="A292" s="48"/>
      <c r="B292">
        <v>276</v>
      </c>
      <c r="C292">
        <f>'Temperature Data'!B280</f>
        <v>13.15</v>
      </c>
      <c r="D292" s="27">
        <f t="shared" si="47"/>
        <v>44.723131824480546</v>
      </c>
      <c r="E292" s="55">
        <f t="shared" si="48"/>
        <v>13622.371625767953</v>
      </c>
      <c r="F292" s="13">
        <f t="shared" si="40"/>
        <v>1162801.4274364943</v>
      </c>
      <c r="G292" s="31">
        <f t="shared" si="49"/>
        <v>13.622371625767954</v>
      </c>
      <c r="H292" s="34">
        <f t="shared" si="41"/>
        <v>3.9368653998469383</v>
      </c>
      <c r="I292" s="34">
        <f t="shared" si="42"/>
        <v>0.32693691901843092</v>
      </c>
      <c r="J292" s="34">
        <f t="shared" si="43"/>
        <v>0.22068242033744084</v>
      </c>
      <c r="K292" s="34">
        <f t="shared" si="44"/>
        <v>7.0836332453993363</v>
      </c>
      <c r="L292" s="34">
        <f t="shared" si="45"/>
        <v>8.1734229754607721</v>
      </c>
      <c r="M292" s="34">
        <f t="shared" si="46"/>
        <v>25.746282372701433</v>
      </c>
    </row>
    <row r="293" spans="1:13" x14ac:dyDescent="0.2">
      <c r="A293" s="48"/>
      <c r="B293">
        <v>277</v>
      </c>
      <c r="C293">
        <f>'Temperature Data'!B281</f>
        <v>13.15</v>
      </c>
      <c r="D293" s="27">
        <f t="shared" si="47"/>
        <v>45.247069194702391</v>
      </c>
      <c r="E293" s="55">
        <f t="shared" si="48"/>
        <v>13728.350227873236</v>
      </c>
      <c r="F293" s="13">
        <f t="shared" si="40"/>
        <v>1176423.7990622621</v>
      </c>
      <c r="G293" s="31">
        <f t="shared" si="49"/>
        <v>13.728350227873236</v>
      </c>
      <c r="H293" s="34">
        <f t="shared" si="41"/>
        <v>3.9674932158553649</v>
      </c>
      <c r="I293" s="34">
        <f t="shared" si="42"/>
        <v>0.32948040546895768</v>
      </c>
      <c r="J293" s="34">
        <f t="shared" si="43"/>
        <v>0.22239927369154641</v>
      </c>
      <c r="K293" s="34">
        <f t="shared" si="44"/>
        <v>7.1387421184940827</v>
      </c>
      <c r="L293" s="34">
        <f t="shared" si="45"/>
        <v>8.2370101367239403</v>
      </c>
      <c r="M293" s="34">
        <f t="shared" si="46"/>
        <v>25.946581930680413</v>
      </c>
    </row>
    <row r="294" spans="1:13" x14ac:dyDescent="0.2">
      <c r="A294" s="48"/>
      <c r="B294">
        <v>278</v>
      </c>
      <c r="C294">
        <f>'Temperature Data'!B282</f>
        <v>13.15</v>
      </c>
      <c r="D294" s="27">
        <f t="shared" si="47"/>
        <v>45.775082665005208</v>
      </c>
      <c r="E294" s="55">
        <f t="shared" si="48"/>
        <v>12937.254563236664</v>
      </c>
      <c r="F294" s="13">
        <f t="shared" si="40"/>
        <v>1190152.1492901354</v>
      </c>
      <c r="G294" s="31">
        <f t="shared" si="49"/>
        <v>12.937254563236664</v>
      </c>
      <c r="H294" s="34">
        <f t="shared" si="41"/>
        <v>3.7388665687753955</v>
      </c>
      <c r="I294" s="34">
        <f t="shared" si="42"/>
        <v>0.31049410951767992</v>
      </c>
      <c r="J294" s="34">
        <f t="shared" si="43"/>
        <v>0.20958352392443394</v>
      </c>
      <c r="K294" s="34">
        <f t="shared" si="44"/>
        <v>6.7273723728830657</v>
      </c>
      <c r="L294" s="34">
        <f t="shared" si="45"/>
        <v>7.7623527379419981</v>
      </c>
      <c r="M294" s="34">
        <f t="shared" si="46"/>
        <v>24.451411124517293</v>
      </c>
    </row>
    <row r="295" spans="1:13" x14ac:dyDescent="0.2">
      <c r="A295" s="48"/>
      <c r="B295">
        <v>279</v>
      </c>
      <c r="C295">
        <f>'Temperature Data'!B283</f>
        <v>12.3</v>
      </c>
      <c r="D295" s="27">
        <f t="shared" si="47"/>
        <v>46.272669378975849</v>
      </c>
      <c r="E295" s="55">
        <f t="shared" si="48"/>
        <v>13030.670635676415</v>
      </c>
      <c r="F295" s="13">
        <f t="shared" si="40"/>
        <v>1203089.403853372</v>
      </c>
      <c r="G295" s="31">
        <f t="shared" si="49"/>
        <v>13.030670635676415</v>
      </c>
      <c r="H295" s="34">
        <f t="shared" si="41"/>
        <v>3.7658638137104838</v>
      </c>
      <c r="I295" s="34">
        <f t="shared" si="42"/>
        <v>0.31273609525623397</v>
      </c>
      <c r="J295" s="34">
        <f t="shared" si="43"/>
        <v>0.2110968642979579</v>
      </c>
      <c r="K295" s="34">
        <f t="shared" si="44"/>
        <v>6.7759487305517361</v>
      </c>
      <c r="L295" s="34">
        <f t="shared" si="45"/>
        <v>7.818402381405849</v>
      </c>
      <c r="M295" s="34">
        <f t="shared" si="46"/>
        <v>24.627967501428422</v>
      </c>
    </row>
    <row r="296" spans="1:13" x14ac:dyDescent="0.2">
      <c r="A296" s="48"/>
      <c r="B296">
        <v>280</v>
      </c>
      <c r="C296">
        <f>'Temperature Data'!B284</f>
        <v>12.3</v>
      </c>
      <c r="D296" s="27">
        <f t="shared" si="47"/>
        <v>46.773849018809557</v>
      </c>
      <c r="E296" s="55">
        <f t="shared" si="48"/>
        <v>13124.422761158115</v>
      </c>
      <c r="F296" s="13">
        <f t="shared" si="40"/>
        <v>1216120.0744890484</v>
      </c>
      <c r="G296" s="31">
        <f t="shared" si="49"/>
        <v>13.124422761158115</v>
      </c>
      <c r="H296" s="34">
        <f t="shared" si="41"/>
        <v>3.792958177974695</v>
      </c>
      <c r="I296" s="34">
        <f t="shared" si="42"/>
        <v>0.31498614626779475</v>
      </c>
      <c r="J296" s="34">
        <f t="shared" si="43"/>
        <v>0.21261564873076144</v>
      </c>
      <c r="K296" s="34">
        <f t="shared" si="44"/>
        <v>6.8246998358022202</v>
      </c>
      <c r="L296" s="34">
        <f t="shared" si="45"/>
        <v>7.8746536566948686</v>
      </c>
      <c r="M296" s="34">
        <f t="shared" si="46"/>
        <v>24.805159018588835</v>
      </c>
    </row>
    <row r="297" spans="1:13" x14ac:dyDescent="0.2">
      <c r="A297" s="48"/>
      <c r="B297">
        <v>281</v>
      </c>
      <c r="C297">
        <f>'Temperature Data'!B285</f>
        <v>12.3</v>
      </c>
      <c r="D297" s="27">
        <f t="shared" si="47"/>
        <v>47.27863450962333</v>
      </c>
      <c r="E297" s="55">
        <f t="shared" si="48"/>
        <v>13218.510939681209</v>
      </c>
      <c r="F297" s="13">
        <f t="shared" si="40"/>
        <v>1229244.4972502065</v>
      </c>
      <c r="G297" s="31">
        <f t="shared" si="49"/>
        <v>13.218510939681209</v>
      </c>
      <c r="H297" s="34">
        <f t="shared" si="41"/>
        <v>3.8201496615678692</v>
      </c>
      <c r="I297" s="34">
        <f t="shared" si="42"/>
        <v>0.31724426255234905</v>
      </c>
      <c r="J297" s="34">
        <f t="shared" si="43"/>
        <v>0.21413987722283559</v>
      </c>
      <c r="K297" s="34">
        <f t="shared" si="44"/>
        <v>6.8736256886342293</v>
      </c>
      <c r="L297" s="34">
        <f t="shared" si="45"/>
        <v>7.9311065638087257</v>
      </c>
      <c r="M297" s="34">
        <f t="shared" si="46"/>
        <v>24.982985675997483</v>
      </c>
    </row>
    <row r="298" spans="1:13" x14ac:dyDescent="0.2">
      <c r="A298" s="48"/>
      <c r="B298">
        <v>282</v>
      </c>
      <c r="C298">
        <f>'Temperature Data'!B286</f>
        <v>12.3</v>
      </c>
      <c r="D298" s="27">
        <f t="shared" si="47"/>
        <v>47.787038776534146</v>
      </c>
      <c r="E298" s="55">
        <f t="shared" si="48"/>
        <v>13312.935171244775</v>
      </c>
      <c r="F298" s="13">
        <f t="shared" si="40"/>
        <v>1242463.0081898877</v>
      </c>
      <c r="G298" s="31">
        <f t="shared" si="49"/>
        <v>13.312935171244774</v>
      </c>
      <c r="H298" s="34">
        <f t="shared" si="41"/>
        <v>3.8474382644897394</v>
      </c>
      <c r="I298" s="34">
        <f t="shared" si="42"/>
        <v>0.31951044410987461</v>
      </c>
      <c r="J298" s="34">
        <f t="shared" si="43"/>
        <v>0.21566954977416533</v>
      </c>
      <c r="K298" s="34">
        <f t="shared" si="44"/>
        <v>6.9227262890472829</v>
      </c>
      <c r="L298" s="34">
        <f t="shared" si="45"/>
        <v>7.9877611027468642</v>
      </c>
      <c r="M298" s="34">
        <f t="shared" si="46"/>
        <v>25.161447473652622</v>
      </c>
    </row>
    <row r="299" spans="1:13" x14ac:dyDescent="0.2">
      <c r="A299" s="48"/>
      <c r="B299">
        <v>283</v>
      </c>
      <c r="C299">
        <f>'Temperature Data'!B287</f>
        <v>12.3</v>
      </c>
      <c r="D299" s="27">
        <f t="shared" si="47"/>
        <v>48.299074744658945</v>
      </c>
      <c r="E299" s="55">
        <f t="shared" si="48"/>
        <v>13407.695455848994</v>
      </c>
      <c r="F299" s="13">
        <f t="shared" si="40"/>
        <v>1255775.9433611326</v>
      </c>
      <c r="G299" s="31">
        <f t="shared" si="49"/>
        <v>13.407695455848994</v>
      </c>
      <c r="H299" s="34">
        <f t="shared" si="41"/>
        <v>3.8748239867403593</v>
      </c>
      <c r="I299" s="34">
        <f t="shared" si="42"/>
        <v>0.32178469094037587</v>
      </c>
      <c r="J299" s="34">
        <f t="shared" si="43"/>
        <v>0.21720466638475369</v>
      </c>
      <c r="K299" s="34">
        <f t="shared" si="44"/>
        <v>6.972001637041477</v>
      </c>
      <c r="L299" s="34">
        <f t="shared" si="45"/>
        <v>8.044617273509397</v>
      </c>
      <c r="M299" s="34">
        <f t="shared" si="46"/>
        <v>25.3405444115546</v>
      </c>
    </row>
    <row r="300" spans="1:13" x14ac:dyDescent="0.2">
      <c r="A300" s="48"/>
      <c r="B300">
        <v>284</v>
      </c>
      <c r="C300">
        <f>'Temperature Data'!B288</f>
        <v>12.3</v>
      </c>
      <c r="D300" s="27">
        <f t="shared" si="47"/>
        <v>48.814755339114676</v>
      </c>
      <c r="E300" s="55">
        <f t="shared" si="48"/>
        <v>13502.791793494423</v>
      </c>
      <c r="F300" s="13">
        <f t="shared" si="40"/>
        <v>1269183.6388169816</v>
      </c>
      <c r="G300" s="31">
        <f t="shared" si="49"/>
        <v>13.502791793494424</v>
      </c>
      <c r="H300" s="34">
        <f t="shared" si="41"/>
        <v>3.9023068283198885</v>
      </c>
      <c r="I300" s="34">
        <f t="shared" si="42"/>
        <v>0.32406700304386621</v>
      </c>
      <c r="J300" s="34">
        <f t="shared" si="43"/>
        <v>0.21874522705460966</v>
      </c>
      <c r="K300" s="34">
        <f t="shared" si="44"/>
        <v>7.0214517326171011</v>
      </c>
      <c r="L300" s="34">
        <f t="shared" si="45"/>
        <v>8.1016750760966545</v>
      </c>
      <c r="M300" s="34">
        <f t="shared" si="46"/>
        <v>25.520276489704461</v>
      </c>
    </row>
    <row r="301" spans="1:13" x14ac:dyDescent="0.2">
      <c r="A301" s="48"/>
      <c r="B301">
        <v>285</v>
      </c>
      <c r="C301">
        <f>'Temperature Data'!B289</f>
        <v>12.3</v>
      </c>
      <c r="D301" s="27">
        <f t="shared" si="47"/>
        <v>49.334093485018307</v>
      </c>
      <c r="E301" s="55">
        <f t="shared" si="48"/>
        <v>13598.224184181803</v>
      </c>
      <c r="F301" s="13">
        <f t="shared" si="40"/>
        <v>1282686.4306104761</v>
      </c>
      <c r="G301" s="31">
        <f t="shared" si="49"/>
        <v>13.598224184181802</v>
      </c>
      <c r="H301" s="34">
        <f t="shared" si="41"/>
        <v>3.9298867892285405</v>
      </c>
      <c r="I301" s="34">
        <f t="shared" si="42"/>
        <v>0.32635738042036327</v>
      </c>
      <c r="J301" s="34">
        <f t="shared" si="43"/>
        <v>0.22029123178374518</v>
      </c>
      <c r="K301" s="34">
        <f t="shared" si="44"/>
        <v>7.0710765757745371</v>
      </c>
      <c r="L301" s="34">
        <f t="shared" si="45"/>
        <v>8.1589345105090807</v>
      </c>
      <c r="M301" s="34">
        <f t="shared" si="46"/>
        <v>25.700643708103605</v>
      </c>
    </row>
    <row r="302" spans="1:13" x14ac:dyDescent="0.2">
      <c r="A302" s="48"/>
      <c r="B302">
        <v>286</v>
      </c>
      <c r="C302">
        <f>'Temperature Data'!B290</f>
        <v>12.3</v>
      </c>
      <c r="D302" s="27">
        <f t="shared" si="47"/>
        <v>49.857102107486838</v>
      </c>
      <c r="E302" s="55">
        <f t="shared" si="48"/>
        <v>13693.992627909836</v>
      </c>
      <c r="F302" s="13">
        <f t="shared" si="40"/>
        <v>1296284.6547946578</v>
      </c>
      <c r="G302" s="31">
        <f t="shared" si="49"/>
        <v>13.693992627909836</v>
      </c>
      <c r="H302" s="34">
        <f t="shared" si="41"/>
        <v>3.9575638694659423</v>
      </c>
      <c r="I302" s="34">
        <f t="shared" si="42"/>
        <v>0.32865582306983604</v>
      </c>
      <c r="J302" s="34">
        <f t="shared" si="43"/>
        <v>0.22184268057213932</v>
      </c>
      <c r="K302" s="34">
        <f t="shared" si="44"/>
        <v>7.1208761665131153</v>
      </c>
      <c r="L302" s="34">
        <f t="shared" si="45"/>
        <v>8.2163955767459012</v>
      </c>
      <c r="M302" s="34">
        <f t="shared" si="46"/>
        <v>25.881646066749589</v>
      </c>
    </row>
    <row r="303" spans="1:13" x14ac:dyDescent="0.2">
      <c r="A303" s="48"/>
      <c r="B303">
        <v>287</v>
      </c>
      <c r="C303">
        <f>'Temperature Data'!B291</f>
        <v>12.3</v>
      </c>
      <c r="D303" s="27">
        <f t="shared" si="47"/>
        <v>50.383794131637217</v>
      </c>
      <c r="E303" s="55">
        <f t="shared" si="48"/>
        <v>13790.097124678339</v>
      </c>
      <c r="F303" s="13">
        <f t="shared" si="40"/>
        <v>1309978.6474225677</v>
      </c>
      <c r="G303" s="31">
        <f t="shared" si="49"/>
        <v>13.79009712467834</v>
      </c>
      <c r="H303" s="34">
        <f t="shared" si="41"/>
        <v>3.9853380690320401</v>
      </c>
      <c r="I303" s="34">
        <f t="shared" si="42"/>
        <v>0.33096233099228017</v>
      </c>
      <c r="J303" s="34">
        <f t="shared" si="43"/>
        <v>0.22339957341978908</v>
      </c>
      <c r="K303" s="34">
        <f t="shared" si="44"/>
        <v>7.1708505048327371</v>
      </c>
      <c r="L303" s="34">
        <f t="shared" si="45"/>
        <v>8.274058274807004</v>
      </c>
      <c r="M303" s="34">
        <f t="shared" si="46"/>
        <v>26.06328356564206</v>
      </c>
    </row>
    <row r="304" spans="1:13" x14ac:dyDescent="0.2">
      <c r="A304" s="48"/>
      <c r="B304">
        <v>288</v>
      </c>
      <c r="C304">
        <f>'Temperature Data'!B292</f>
        <v>12.3</v>
      </c>
      <c r="D304" s="27">
        <f t="shared" si="47"/>
        <v>50.914182482586384</v>
      </c>
      <c r="E304" s="55">
        <f t="shared" si="48"/>
        <v>13886.537674489162</v>
      </c>
      <c r="F304" s="13">
        <f t="shared" si="40"/>
        <v>1323768.744547246</v>
      </c>
      <c r="G304" s="31">
        <f t="shared" si="49"/>
        <v>13.886537674489162</v>
      </c>
      <c r="H304" s="34">
        <f t="shared" si="41"/>
        <v>4.0132093879273674</v>
      </c>
      <c r="I304" s="34">
        <f t="shared" si="42"/>
        <v>0.33327690418773992</v>
      </c>
      <c r="J304" s="34">
        <f t="shared" si="43"/>
        <v>0.22496191032672441</v>
      </c>
      <c r="K304" s="34">
        <f t="shared" si="44"/>
        <v>7.2209995907343645</v>
      </c>
      <c r="L304" s="34">
        <f t="shared" si="45"/>
        <v>8.3319226046934975</v>
      </c>
      <c r="M304" s="34">
        <f t="shared" si="46"/>
        <v>26.245556204784513</v>
      </c>
    </row>
    <row r="305" spans="1:13" x14ac:dyDescent="0.2">
      <c r="A305" s="48"/>
      <c r="B305">
        <v>289</v>
      </c>
      <c r="C305">
        <f>'Temperature Data'!B293</f>
        <v>12.3</v>
      </c>
      <c r="D305" s="27">
        <f t="shared" si="47"/>
        <v>51.448280085451351</v>
      </c>
      <c r="E305" s="55">
        <f t="shared" si="48"/>
        <v>13983.314277340824</v>
      </c>
      <c r="F305" s="13">
        <f t="shared" si="40"/>
        <v>1337655.2822217352</v>
      </c>
      <c r="G305" s="31">
        <f t="shared" si="49"/>
        <v>13.983314277340824</v>
      </c>
      <c r="H305" s="34">
        <f t="shared" si="41"/>
        <v>4.0411778261514977</v>
      </c>
      <c r="I305" s="34">
        <f t="shared" si="42"/>
        <v>0.33559954265617981</v>
      </c>
      <c r="J305" s="34">
        <f t="shared" si="43"/>
        <v>0.22652969129292133</v>
      </c>
      <c r="K305" s="34">
        <f t="shared" si="44"/>
        <v>7.2713234242172291</v>
      </c>
      <c r="L305" s="34">
        <f t="shared" si="45"/>
        <v>8.3899885664044938</v>
      </c>
      <c r="M305" s="34">
        <f t="shared" si="46"/>
        <v>26.428463984174154</v>
      </c>
    </row>
    <row r="306" spans="1:13" x14ac:dyDescent="0.2">
      <c r="A306" s="48"/>
      <c r="B306">
        <v>290</v>
      </c>
      <c r="C306">
        <f>'Temperature Data'!B294</f>
        <v>12.3</v>
      </c>
      <c r="D306" s="27">
        <f t="shared" si="47"/>
        <v>51.986099865349075</v>
      </c>
      <c r="E306" s="55">
        <f t="shared" si="48"/>
        <v>14080.426933233142</v>
      </c>
      <c r="F306" s="13">
        <f t="shared" si="40"/>
        <v>1351638.5964990759</v>
      </c>
      <c r="G306" s="31">
        <f t="shared" si="49"/>
        <v>14.080426933233142</v>
      </c>
      <c r="H306" s="34">
        <f t="shared" si="41"/>
        <v>4.0692433837043778</v>
      </c>
      <c r="I306" s="34">
        <f t="shared" si="42"/>
        <v>0.33793024639759539</v>
      </c>
      <c r="J306" s="34">
        <f t="shared" si="43"/>
        <v>0.22810291631837687</v>
      </c>
      <c r="K306" s="34">
        <f t="shared" si="44"/>
        <v>7.3218220052812342</v>
      </c>
      <c r="L306" s="34">
        <f t="shared" si="45"/>
        <v>8.4482561599398842</v>
      </c>
      <c r="M306" s="34">
        <f t="shared" si="46"/>
        <v>26.612006903810634</v>
      </c>
    </row>
    <row r="307" spans="1:13" x14ac:dyDescent="0.2">
      <c r="A307" s="48"/>
      <c r="B307">
        <v>291</v>
      </c>
      <c r="C307">
        <f>'Temperature Data'!B295</f>
        <v>12.3</v>
      </c>
      <c r="D307" s="27">
        <f t="shared" si="47"/>
        <v>52.527654747396504</v>
      </c>
      <c r="E307" s="55">
        <f t="shared" si="48"/>
        <v>14177.875642167039</v>
      </c>
      <c r="F307" s="13">
        <f t="shared" si="40"/>
        <v>1365719.023432309</v>
      </c>
      <c r="G307" s="31">
        <f t="shared" si="49"/>
        <v>14.177875642167038</v>
      </c>
      <c r="H307" s="34">
        <f t="shared" si="41"/>
        <v>4.0974060605862741</v>
      </c>
      <c r="I307" s="34">
        <f t="shared" si="42"/>
        <v>0.34026901541200893</v>
      </c>
      <c r="J307" s="34">
        <f t="shared" si="43"/>
        <v>0.22968158540310601</v>
      </c>
      <c r="K307" s="34">
        <f t="shared" si="44"/>
        <v>7.3724953339268602</v>
      </c>
      <c r="L307" s="34">
        <f t="shared" si="45"/>
        <v>8.5067253853002232</v>
      </c>
      <c r="M307" s="34">
        <f t="shared" si="46"/>
        <v>26.796184963695701</v>
      </c>
    </row>
    <row r="308" spans="1:13" x14ac:dyDescent="0.2">
      <c r="A308" s="48"/>
      <c r="B308">
        <v>292</v>
      </c>
      <c r="C308">
        <f>'Temperature Data'!B296</f>
        <v>12.3</v>
      </c>
      <c r="D308" s="27">
        <f t="shared" si="47"/>
        <v>53.072957656710621</v>
      </c>
      <c r="E308" s="55">
        <f t="shared" si="48"/>
        <v>14275.660404141221</v>
      </c>
      <c r="F308" s="13">
        <f t="shared" si="40"/>
        <v>1379896.8990744762</v>
      </c>
      <c r="G308" s="31">
        <f t="shared" si="49"/>
        <v>14.27566040414122</v>
      </c>
      <c r="H308" s="34">
        <f t="shared" si="41"/>
        <v>4.1256658567968127</v>
      </c>
      <c r="I308" s="34">
        <f t="shared" si="42"/>
        <v>0.3426158496993893</v>
      </c>
      <c r="J308" s="34">
        <f t="shared" si="43"/>
        <v>0.23126569854708776</v>
      </c>
      <c r="K308" s="34">
        <f t="shared" si="44"/>
        <v>7.4233434101534348</v>
      </c>
      <c r="L308" s="34">
        <f t="shared" si="45"/>
        <v>8.5653962424847325</v>
      </c>
      <c r="M308" s="34">
        <f t="shared" si="46"/>
        <v>26.980998163826904</v>
      </c>
    </row>
    <row r="309" spans="1:13" x14ac:dyDescent="0.2">
      <c r="A309" s="48"/>
      <c r="B309">
        <v>293</v>
      </c>
      <c r="C309">
        <f>'Temperature Data'!B297</f>
        <v>12.3</v>
      </c>
      <c r="D309" s="27">
        <f t="shared" si="47"/>
        <v>53.62202151840836</v>
      </c>
      <c r="E309" s="55">
        <f t="shared" si="48"/>
        <v>14373.781219157167</v>
      </c>
      <c r="F309" s="13">
        <f t="shared" si="40"/>
        <v>1394172.5594786173</v>
      </c>
      <c r="G309" s="31">
        <f t="shared" si="49"/>
        <v>14.373781219157166</v>
      </c>
      <c r="H309" s="34">
        <f t="shared" si="41"/>
        <v>4.1540227723364209</v>
      </c>
      <c r="I309" s="34">
        <f t="shared" si="42"/>
        <v>0.344970749259772</v>
      </c>
      <c r="J309" s="34">
        <f t="shared" si="43"/>
        <v>0.23285525575034607</v>
      </c>
      <c r="K309" s="34">
        <f t="shared" si="44"/>
        <v>7.4743662339617272</v>
      </c>
      <c r="L309" s="34">
        <f t="shared" si="45"/>
        <v>8.6242687314942987</v>
      </c>
      <c r="M309" s="34">
        <f t="shared" si="46"/>
        <v>27.166446504207045</v>
      </c>
    </row>
    <row r="310" spans="1:13" x14ac:dyDescent="0.2">
      <c r="A310" s="48"/>
      <c r="B310">
        <v>294</v>
      </c>
      <c r="C310">
        <f>'Temperature Data'!B298</f>
        <v>12.3</v>
      </c>
      <c r="D310" s="27">
        <f t="shared" si="47"/>
        <v>54.174859257606713</v>
      </c>
      <c r="E310" s="55">
        <f t="shared" si="48"/>
        <v>14472.238087213767</v>
      </c>
      <c r="F310" s="13">
        <f t="shared" si="40"/>
        <v>1408546.3406977744</v>
      </c>
      <c r="G310" s="31">
        <f t="shared" si="49"/>
        <v>14.472238087213768</v>
      </c>
      <c r="H310" s="34">
        <f t="shared" si="41"/>
        <v>4.1824768072047789</v>
      </c>
      <c r="I310" s="34">
        <f t="shared" si="42"/>
        <v>0.34733371409313041</v>
      </c>
      <c r="J310" s="34">
        <f t="shared" si="43"/>
        <v>0.23445025701286301</v>
      </c>
      <c r="K310" s="34">
        <f t="shared" si="44"/>
        <v>7.5255638053511591</v>
      </c>
      <c r="L310" s="34">
        <f t="shared" si="45"/>
        <v>8.683342852328261</v>
      </c>
      <c r="M310" s="34">
        <f t="shared" si="46"/>
        <v>27.352529984834021</v>
      </c>
    </row>
    <row r="311" spans="1:13" x14ac:dyDescent="0.2">
      <c r="A311" s="48"/>
      <c r="B311">
        <v>295</v>
      </c>
      <c r="C311">
        <f>'Temperature Data'!B299</f>
        <v>12.3</v>
      </c>
      <c r="D311" s="27">
        <f t="shared" si="47"/>
        <v>54.731483799422627</v>
      </c>
      <c r="E311" s="55">
        <f t="shared" si="48"/>
        <v>14571.031008311764</v>
      </c>
      <c r="F311" s="13">
        <f t="shared" si="40"/>
        <v>1423018.5787849883</v>
      </c>
      <c r="G311" s="31">
        <f t="shared" si="49"/>
        <v>14.571031008311763</v>
      </c>
      <c r="H311" s="34">
        <f t="shared" si="41"/>
        <v>4.2110279614020989</v>
      </c>
      <c r="I311" s="34">
        <f t="shared" si="42"/>
        <v>0.34970474419948233</v>
      </c>
      <c r="J311" s="34">
        <f t="shared" si="43"/>
        <v>0.23605070233465056</v>
      </c>
      <c r="K311" s="34">
        <f t="shared" si="44"/>
        <v>7.5769361243221169</v>
      </c>
      <c r="L311" s="34">
        <f t="shared" si="45"/>
        <v>8.742618604987058</v>
      </c>
      <c r="M311" s="34">
        <f t="shared" si="46"/>
        <v>27.539248605709233</v>
      </c>
    </row>
    <row r="312" spans="1:13" x14ac:dyDescent="0.2">
      <c r="A312" s="48"/>
      <c r="B312">
        <v>296</v>
      </c>
      <c r="C312">
        <f>'Temperature Data'!B300</f>
        <v>12.3</v>
      </c>
      <c r="D312" s="27">
        <f t="shared" si="47"/>
        <v>55.291908068973079</v>
      </c>
      <c r="E312" s="55">
        <f t="shared" si="48"/>
        <v>14670.159982451338</v>
      </c>
      <c r="F312" s="13">
        <f t="shared" si="40"/>
        <v>1437589.6097933</v>
      </c>
      <c r="G312" s="31">
        <f t="shared" si="49"/>
        <v>14.670159982451338</v>
      </c>
      <c r="H312" s="34">
        <f t="shared" si="41"/>
        <v>4.239676234928436</v>
      </c>
      <c r="I312" s="34">
        <f t="shared" si="42"/>
        <v>0.3520838395788321</v>
      </c>
      <c r="J312" s="34">
        <f t="shared" si="43"/>
        <v>0.23765659171571166</v>
      </c>
      <c r="K312" s="34">
        <f t="shared" si="44"/>
        <v>7.6284831908746957</v>
      </c>
      <c r="L312" s="34">
        <f t="shared" si="45"/>
        <v>8.8020959894708017</v>
      </c>
      <c r="M312" s="34">
        <f t="shared" si="46"/>
        <v>27.726602366833028</v>
      </c>
    </row>
    <row r="313" spans="1:13" x14ac:dyDescent="0.2">
      <c r="A313" s="48"/>
      <c r="B313">
        <v>297</v>
      </c>
      <c r="C313">
        <f>'Temperature Data'!B301</f>
        <v>12.3</v>
      </c>
      <c r="D313" s="27">
        <f t="shared" si="47"/>
        <v>55.856144991375054</v>
      </c>
      <c r="E313" s="55">
        <f t="shared" si="48"/>
        <v>14769.625009630276</v>
      </c>
      <c r="F313" s="13">
        <f t="shared" si="40"/>
        <v>1452259.7697757513</v>
      </c>
      <c r="G313" s="31">
        <f t="shared" si="49"/>
        <v>14.769625009630275</v>
      </c>
      <c r="H313" s="34">
        <f t="shared" si="41"/>
        <v>4.268421627783149</v>
      </c>
      <c r="I313" s="34">
        <f t="shared" si="42"/>
        <v>0.3544710002311266</v>
      </c>
      <c r="J313" s="34">
        <f t="shared" si="43"/>
        <v>0.23926792515601045</v>
      </c>
      <c r="K313" s="34">
        <f t="shared" si="44"/>
        <v>7.6802050050077435</v>
      </c>
      <c r="L313" s="34">
        <f t="shared" si="45"/>
        <v>8.8617750057781652</v>
      </c>
      <c r="M313" s="34">
        <f t="shared" si="46"/>
        <v>27.914591268201217</v>
      </c>
    </row>
    <row r="314" spans="1:13" x14ac:dyDescent="0.2">
      <c r="A314" s="48"/>
      <c r="B314">
        <v>298</v>
      </c>
      <c r="C314">
        <f>'Temperature Data'!B302</f>
        <v>12.3</v>
      </c>
      <c r="D314" s="27">
        <f t="shared" si="47"/>
        <v>56.424207491745449</v>
      </c>
      <c r="E314" s="55">
        <f t="shared" si="48"/>
        <v>14869.426089852454</v>
      </c>
      <c r="F314" s="13">
        <f t="shared" si="40"/>
        <v>1467029.3947853816</v>
      </c>
      <c r="G314" s="31">
        <f t="shared" si="49"/>
        <v>14.869426089852453</v>
      </c>
      <c r="H314" s="34">
        <f t="shared" si="41"/>
        <v>4.2972641399673588</v>
      </c>
      <c r="I314" s="34">
        <f t="shared" si="42"/>
        <v>0.35686622615645891</v>
      </c>
      <c r="J314" s="34">
        <f t="shared" si="43"/>
        <v>0.24088470265560974</v>
      </c>
      <c r="K314" s="34">
        <f t="shared" si="44"/>
        <v>7.7321015667232755</v>
      </c>
      <c r="L314" s="34">
        <f t="shared" si="45"/>
        <v>8.921655653911472</v>
      </c>
      <c r="M314" s="34">
        <f t="shared" si="46"/>
        <v>28.103215309821135</v>
      </c>
    </row>
    <row r="315" spans="1:13" x14ac:dyDescent="0.2">
      <c r="A315" s="48"/>
      <c r="B315">
        <v>299</v>
      </c>
      <c r="C315">
        <f>'Temperature Data'!B303</f>
        <v>12.3</v>
      </c>
      <c r="D315" s="27">
        <f t="shared" si="47"/>
        <v>56.996108495201312</v>
      </c>
      <c r="E315" s="55">
        <f t="shared" si="48"/>
        <v>14969.563223113255</v>
      </c>
      <c r="F315" s="13">
        <f t="shared" si="40"/>
        <v>1481898.8208752342</v>
      </c>
      <c r="G315" s="31">
        <f t="shared" si="49"/>
        <v>14.969563223113255</v>
      </c>
      <c r="H315" s="34">
        <f t="shared" si="41"/>
        <v>4.3262037714797303</v>
      </c>
      <c r="I315" s="34">
        <f t="shared" si="42"/>
        <v>0.35926951735471813</v>
      </c>
      <c r="J315" s="34">
        <f t="shared" si="43"/>
        <v>0.2425069242144347</v>
      </c>
      <c r="K315" s="34">
        <f t="shared" si="44"/>
        <v>7.7841728760188929</v>
      </c>
      <c r="L315" s="34">
        <f t="shared" si="45"/>
        <v>8.9817379338679526</v>
      </c>
      <c r="M315" s="34">
        <f t="shared" si="46"/>
        <v>28.29247449168405</v>
      </c>
    </row>
    <row r="316" spans="1:13" x14ac:dyDescent="0.2">
      <c r="A316" s="48"/>
      <c r="B316">
        <v>300</v>
      </c>
      <c r="C316">
        <f>'Temperature Data'!B304</f>
        <v>12.3</v>
      </c>
      <c r="D316" s="27">
        <f t="shared" si="47"/>
        <v>57.571860926859515</v>
      </c>
      <c r="E316" s="55">
        <f t="shared" si="48"/>
        <v>15070.036409418037</v>
      </c>
      <c r="F316" s="13">
        <f t="shared" si="40"/>
        <v>1496868.3840983473</v>
      </c>
      <c r="G316" s="31">
        <f t="shared" si="49"/>
        <v>15.070036409418037</v>
      </c>
      <c r="H316" s="34">
        <f t="shared" si="41"/>
        <v>4.3552405223218127</v>
      </c>
      <c r="I316" s="34">
        <f t="shared" si="42"/>
        <v>0.36168087382603292</v>
      </c>
      <c r="J316" s="34">
        <f t="shared" si="43"/>
        <v>0.24413458983257219</v>
      </c>
      <c r="K316" s="34">
        <f t="shared" si="44"/>
        <v>7.8364189328973799</v>
      </c>
      <c r="L316" s="34">
        <f t="shared" si="45"/>
        <v>9.0420218456508223</v>
      </c>
      <c r="M316" s="34">
        <f t="shared" si="46"/>
        <v>28.48236881380009</v>
      </c>
    </row>
    <row r="317" spans="1:13" x14ac:dyDescent="0.2">
      <c r="A317" s="48"/>
      <c r="B317">
        <v>301</v>
      </c>
      <c r="C317">
        <f>'Temperature Data'!B305</f>
        <v>12.3</v>
      </c>
      <c r="D317" s="27">
        <f t="shared" si="47"/>
        <v>58.151477711837131</v>
      </c>
      <c r="E317" s="55">
        <f t="shared" si="48"/>
        <v>15170.845648762182</v>
      </c>
      <c r="F317" s="13">
        <f t="shared" si="40"/>
        <v>1511938.4205077654</v>
      </c>
      <c r="G317" s="31">
        <f t="shared" si="49"/>
        <v>15.170845648762182</v>
      </c>
      <c r="H317" s="34">
        <f t="shared" si="41"/>
        <v>4.38437439249227</v>
      </c>
      <c r="I317" s="34">
        <f t="shared" si="42"/>
        <v>0.36410029557029239</v>
      </c>
      <c r="J317" s="34">
        <f t="shared" si="43"/>
        <v>0.24576769950994734</v>
      </c>
      <c r="K317" s="34">
        <f t="shared" si="44"/>
        <v>7.888839737356335</v>
      </c>
      <c r="L317" s="34">
        <f t="shared" si="45"/>
        <v>9.1025073892573083</v>
      </c>
      <c r="M317" s="34">
        <f t="shared" si="46"/>
        <v>28.67289827616052</v>
      </c>
    </row>
    <row r="318" spans="1:13" x14ac:dyDescent="0.2">
      <c r="A318" s="48"/>
      <c r="B318">
        <v>302</v>
      </c>
      <c r="C318">
        <f>'Temperature Data'!B306</f>
        <v>12.3</v>
      </c>
      <c r="D318" s="27">
        <f t="shared" si="47"/>
        <v>58.734971775251061</v>
      </c>
      <c r="E318" s="55">
        <f t="shared" si="48"/>
        <v>15271.990941147165</v>
      </c>
      <c r="F318" s="13">
        <f t="shared" si="40"/>
        <v>1527109.2661565277</v>
      </c>
      <c r="G318" s="31">
        <f t="shared" si="49"/>
        <v>15.271990941147166</v>
      </c>
      <c r="H318" s="34">
        <f t="shared" si="41"/>
        <v>4.4136053819915304</v>
      </c>
      <c r="I318" s="34">
        <f t="shared" si="42"/>
        <v>0.36652778258753199</v>
      </c>
      <c r="J318" s="34">
        <f t="shared" si="43"/>
        <v>0.24740625324658408</v>
      </c>
      <c r="K318" s="34">
        <f t="shared" si="44"/>
        <v>7.9414352893965265</v>
      </c>
      <c r="L318" s="34">
        <f t="shared" si="45"/>
        <v>9.1631945646882986</v>
      </c>
      <c r="M318" s="34">
        <f t="shared" si="46"/>
        <v>28.864062878768141</v>
      </c>
    </row>
    <row r="319" spans="1:13" x14ac:dyDescent="0.2">
      <c r="A319" s="48"/>
      <c r="B319">
        <v>303</v>
      </c>
      <c r="C319">
        <f>'Temperature Data'!B307</f>
        <v>12.3</v>
      </c>
      <c r="D319" s="27">
        <f t="shared" si="47"/>
        <v>59.32235604221826</v>
      </c>
      <c r="E319" s="55">
        <f t="shared" si="48"/>
        <v>15373.472286572805</v>
      </c>
      <c r="F319" s="13">
        <f t="shared" si="40"/>
        <v>1542381.2570976748</v>
      </c>
      <c r="G319" s="31">
        <f t="shared" si="49"/>
        <v>15.373472286572806</v>
      </c>
      <c r="H319" s="34">
        <f t="shared" si="41"/>
        <v>4.4429334908195406</v>
      </c>
      <c r="I319" s="34">
        <f t="shared" si="42"/>
        <v>0.36896333487774735</v>
      </c>
      <c r="J319" s="34">
        <f t="shared" si="43"/>
        <v>0.24905025104247944</v>
      </c>
      <c r="K319" s="34">
        <f t="shared" si="44"/>
        <v>7.9942055890178594</v>
      </c>
      <c r="L319" s="34">
        <f t="shared" si="45"/>
        <v>9.2240833719436832</v>
      </c>
      <c r="M319" s="34">
        <f t="shared" si="46"/>
        <v>29.055862621622602</v>
      </c>
    </row>
    <row r="320" spans="1:13" x14ac:dyDescent="0.2">
      <c r="A320" s="48"/>
      <c r="B320">
        <v>304</v>
      </c>
      <c r="C320">
        <f>'Temperature Data'!B308</f>
        <v>12.3</v>
      </c>
      <c r="D320" s="27">
        <f t="shared" si="47"/>
        <v>59.913643437855676</v>
      </c>
      <c r="E320" s="55">
        <f t="shared" si="48"/>
        <v>15475.289685041502</v>
      </c>
      <c r="F320" s="13">
        <f t="shared" si="40"/>
        <v>1557754.7293842477</v>
      </c>
      <c r="G320" s="31">
        <f t="shared" si="49"/>
        <v>15.475289685041501</v>
      </c>
      <c r="H320" s="34">
        <f t="shared" si="41"/>
        <v>4.4723587189769933</v>
      </c>
      <c r="I320" s="34">
        <f t="shared" si="42"/>
        <v>0.37140695244099603</v>
      </c>
      <c r="J320" s="34">
        <f t="shared" si="43"/>
        <v>0.2506996928976723</v>
      </c>
      <c r="K320" s="34">
        <f t="shared" si="44"/>
        <v>8.0471506362215806</v>
      </c>
      <c r="L320" s="34">
        <f t="shared" si="45"/>
        <v>9.2851738110249009</v>
      </c>
      <c r="M320" s="34">
        <f t="shared" si="46"/>
        <v>29.248297504728434</v>
      </c>
    </row>
    <row r="321" spans="1:13" x14ac:dyDescent="0.2">
      <c r="A321" s="48"/>
      <c r="B321">
        <v>305</v>
      </c>
      <c r="C321">
        <f>'Temperature Data'!B309</f>
        <v>12.3</v>
      </c>
      <c r="D321" s="27">
        <f t="shared" si="47"/>
        <v>60.508846887280349</v>
      </c>
      <c r="E321" s="55">
        <f t="shared" si="48"/>
        <v>15577.443136550301</v>
      </c>
      <c r="F321" s="13">
        <f t="shared" si="40"/>
        <v>1573230.0190692891</v>
      </c>
      <c r="G321" s="31">
        <f t="shared" si="49"/>
        <v>15.577443136550301</v>
      </c>
      <c r="H321" s="34">
        <f t="shared" si="41"/>
        <v>4.5018810664630369</v>
      </c>
      <c r="I321" s="34">
        <f t="shared" si="42"/>
        <v>0.3738586352772072</v>
      </c>
      <c r="J321" s="34">
        <f t="shared" si="43"/>
        <v>0.25235457881211487</v>
      </c>
      <c r="K321" s="34">
        <f t="shared" si="44"/>
        <v>8.1002704310061571</v>
      </c>
      <c r="L321" s="34">
        <f t="shared" si="45"/>
        <v>9.3464658819301807</v>
      </c>
      <c r="M321" s="34">
        <f t="shared" si="46"/>
        <v>29.441367528080068</v>
      </c>
    </row>
    <row r="322" spans="1:13" x14ac:dyDescent="0.2">
      <c r="A322" s="48"/>
      <c r="B322">
        <v>306</v>
      </c>
      <c r="C322">
        <f>'Temperature Data'!B310</f>
        <v>12.3</v>
      </c>
      <c r="D322" s="27">
        <f t="shared" si="47"/>
        <v>61.107979315609207</v>
      </c>
      <c r="E322" s="55">
        <f t="shared" si="48"/>
        <v>15679.932641100308</v>
      </c>
      <c r="F322" s="13">
        <f t="shared" si="40"/>
        <v>1588807.4622058393</v>
      </c>
      <c r="G322" s="31">
        <f t="shared" si="49"/>
        <v>15.679932641100308</v>
      </c>
      <c r="H322" s="34">
        <f t="shared" si="41"/>
        <v>4.5315005332779883</v>
      </c>
      <c r="I322" s="34">
        <f t="shared" si="42"/>
        <v>0.37631838338640738</v>
      </c>
      <c r="J322" s="34">
        <f t="shared" si="43"/>
        <v>0.254014908785825</v>
      </c>
      <c r="K322" s="34">
        <f t="shared" si="44"/>
        <v>8.1535649733721609</v>
      </c>
      <c r="L322" s="34">
        <f t="shared" si="45"/>
        <v>9.4079595846601851</v>
      </c>
      <c r="M322" s="34">
        <f t="shared" si="46"/>
        <v>29.635072691679582</v>
      </c>
    </row>
    <row r="323" spans="1:13" x14ac:dyDescent="0.2">
      <c r="A323" s="48"/>
      <c r="B323">
        <v>307</v>
      </c>
      <c r="C323">
        <f>'Temperature Data'!B311</f>
        <v>12.3</v>
      </c>
      <c r="D323" s="27">
        <f t="shared" si="47"/>
        <v>61.711053647959218</v>
      </c>
      <c r="E323" s="55">
        <f t="shared" si="48"/>
        <v>15782.758198691339</v>
      </c>
      <c r="F323" s="13">
        <f t="shared" si="40"/>
        <v>1604487.3948469397</v>
      </c>
      <c r="G323" s="31">
        <f t="shared" si="49"/>
        <v>15.782758198691338</v>
      </c>
      <c r="H323" s="34">
        <f t="shared" si="41"/>
        <v>4.5612171194217961</v>
      </c>
      <c r="I323" s="34">
        <f t="shared" si="42"/>
        <v>0.37878619676859215</v>
      </c>
      <c r="J323" s="34">
        <f t="shared" si="43"/>
        <v>0.25568068281879969</v>
      </c>
      <c r="K323" s="34">
        <f t="shared" si="44"/>
        <v>8.2070342633194961</v>
      </c>
      <c r="L323" s="34">
        <f t="shared" si="45"/>
        <v>9.4696549192148023</v>
      </c>
      <c r="M323" s="34">
        <f t="shared" si="46"/>
        <v>29.829412995526628</v>
      </c>
    </row>
    <row r="324" spans="1:13" x14ac:dyDescent="0.2">
      <c r="A324" s="48"/>
      <c r="B324">
        <v>308</v>
      </c>
      <c r="C324">
        <f>'Temperature Data'!B312</f>
        <v>12.3</v>
      </c>
      <c r="D324" s="27">
        <f t="shared" si="47"/>
        <v>62.318082809447347</v>
      </c>
      <c r="E324" s="55">
        <f t="shared" si="48"/>
        <v>15885.919809323952</v>
      </c>
      <c r="F324" s="13">
        <f t="shared" si="40"/>
        <v>1620270.153045631</v>
      </c>
      <c r="G324" s="31">
        <f t="shared" si="49"/>
        <v>15.885919809323951</v>
      </c>
      <c r="H324" s="34">
        <f t="shared" si="41"/>
        <v>4.5910308248946219</v>
      </c>
      <c r="I324" s="34">
        <f t="shared" si="42"/>
        <v>0.38126207542377483</v>
      </c>
      <c r="J324" s="34">
        <f t="shared" si="43"/>
        <v>0.25735190091104798</v>
      </c>
      <c r="K324" s="34">
        <f t="shared" si="44"/>
        <v>8.2606783008484541</v>
      </c>
      <c r="L324" s="34">
        <f t="shared" si="45"/>
        <v>9.5315518855943697</v>
      </c>
      <c r="M324" s="34">
        <f t="shared" si="46"/>
        <v>30.024388439622268</v>
      </c>
    </row>
    <row r="325" spans="1:13" x14ac:dyDescent="0.2">
      <c r="A325" s="48"/>
      <c r="B325">
        <v>309</v>
      </c>
      <c r="C325">
        <f>'Temperature Data'!B313</f>
        <v>12.3</v>
      </c>
      <c r="D325" s="27">
        <f t="shared" si="47"/>
        <v>62.929079725190576</v>
      </c>
      <c r="E325" s="55">
        <f t="shared" si="48"/>
        <v>15989.417472996849</v>
      </c>
      <c r="F325" s="13">
        <f t="shared" si="40"/>
        <v>1636156.072854955</v>
      </c>
      <c r="G325" s="31">
        <f t="shared" si="49"/>
        <v>15.989417472996848</v>
      </c>
      <c r="H325" s="34">
        <f t="shared" si="41"/>
        <v>4.6209416496960891</v>
      </c>
      <c r="I325" s="34">
        <f t="shared" si="42"/>
        <v>0.38374601935192437</v>
      </c>
      <c r="J325" s="34">
        <f t="shared" si="43"/>
        <v>0.25902856306254896</v>
      </c>
      <c r="K325" s="34">
        <f t="shared" si="44"/>
        <v>8.3144970859583616</v>
      </c>
      <c r="L325" s="34">
        <f t="shared" si="45"/>
        <v>9.5936504837981094</v>
      </c>
      <c r="M325" s="34">
        <f t="shared" si="46"/>
        <v>30.219999023964043</v>
      </c>
    </row>
    <row r="326" spans="1:13" x14ac:dyDescent="0.2">
      <c r="A326" s="48"/>
      <c r="B326">
        <v>310</v>
      </c>
      <c r="C326">
        <f>'Temperature Data'!B314</f>
        <v>12.3</v>
      </c>
      <c r="D326" s="27">
        <f t="shared" si="47"/>
        <v>63.544057320305839</v>
      </c>
      <c r="E326" s="55">
        <f t="shared" si="48"/>
        <v>14715.375099189941</v>
      </c>
      <c r="F326" s="13">
        <f t="shared" si="40"/>
        <v>1652145.4903279517</v>
      </c>
      <c r="G326" s="31">
        <f t="shared" si="49"/>
        <v>14.715375099189941</v>
      </c>
      <c r="H326" s="34">
        <f t="shared" si="41"/>
        <v>4.2527434036658924</v>
      </c>
      <c r="I326" s="34">
        <f t="shared" si="42"/>
        <v>0.35316900238055859</v>
      </c>
      <c r="J326" s="34">
        <f t="shared" si="43"/>
        <v>0.23838907660687703</v>
      </c>
      <c r="K326" s="34">
        <f t="shared" si="44"/>
        <v>7.65199505157877</v>
      </c>
      <c r="L326" s="34">
        <f t="shared" si="45"/>
        <v>8.8292250595139645</v>
      </c>
      <c r="M326" s="34">
        <f t="shared" si="46"/>
        <v>27.812058937468986</v>
      </c>
    </row>
    <row r="327" spans="1:13" x14ac:dyDescent="0.2">
      <c r="A327" s="48"/>
      <c r="B327">
        <v>311</v>
      </c>
      <c r="C327">
        <f>'Temperature Data'!B315</f>
        <v>11.25</v>
      </c>
      <c r="D327" s="27">
        <f t="shared" si="47"/>
        <v>64.110033285659298</v>
      </c>
      <c r="E327" s="55">
        <f t="shared" si="48"/>
        <v>14802.494907033179</v>
      </c>
      <c r="F327" s="13">
        <f t="shared" si="40"/>
        <v>1666860.8654271418</v>
      </c>
      <c r="G327" s="31">
        <f t="shared" si="49"/>
        <v>14.802494907033179</v>
      </c>
      <c r="H327" s="34">
        <f t="shared" si="41"/>
        <v>4.2779210281325879</v>
      </c>
      <c r="I327" s="34">
        <f t="shared" si="42"/>
        <v>0.35525987776879631</v>
      </c>
      <c r="J327" s="34">
        <f t="shared" si="43"/>
        <v>0.23980041749393749</v>
      </c>
      <c r="K327" s="34">
        <f t="shared" si="44"/>
        <v>7.6972973516572534</v>
      </c>
      <c r="L327" s="34">
        <f t="shared" si="45"/>
        <v>8.8814969442199061</v>
      </c>
      <c r="M327" s="34">
        <f t="shared" si="46"/>
        <v>27.976715374292706</v>
      </c>
    </row>
    <row r="328" spans="1:13" x14ac:dyDescent="0.2">
      <c r="A328" s="48"/>
      <c r="B328">
        <v>312</v>
      </c>
      <c r="C328">
        <f>'Temperature Data'!B316</f>
        <v>11.25</v>
      </c>
      <c r="D328" s="27">
        <f t="shared" si="47"/>
        <v>64.679360012852882</v>
      </c>
      <c r="E328" s="55">
        <f t="shared" si="48"/>
        <v>14889.871843286897</v>
      </c>
      <c r="F328" s="13">
        <f t="shared" si="40"/>
        <v>1681663.3603341749</v>
      </c>
      <c r="G328" s="31">
        <f t="shared" si="49"/>
        <v>14.889871843286898</v>
      </c>
      <c r="H328" s="34">
        <f t="shared" si="41"/>
        <v>4.3031729627099127</v>
      </c>
      <c r="I328" s="34">
        <f t="shared" si="42"/>
        <v>0.35735692423888554</v>
      </c>
      <c r="J328" s="34">
        <f t="shared" si="43"/>
        <v>0.24121592386124774</v>
      </c>
      <c r="K328" s="34">
        <f t="shared" si="44"/>
        <v>7.7427333585091871</v>
      </c>
      <c r="L328" s="34">
        <f t="shared" si="45"/>
        <v>8.9339231059721378</v>
      </c>
      <c r="M328" s="34">
        <f t="shared" si="46"/>
        <v>28.141857783812235</v>
      </c>
    </row>
    <row r="329" spans="1:13" x14ac:dyDescent="0.2">
      <c r="A329" s="48"/>
      <c r="B329">
        <v>313</v>
      </c>
      <c r="C329">
        <f>'Temperature Data'!B317</f>
        <v>11.25</v>
      </c>
      <c r="D329" s="27">
        <f t="shared" si="47"/>
        <v>65.25204739144084</v>
      </c>
      <c r="E329" s="55">
        <f t="shared" si="48"/>
        <v>14977.505907947772</v>
      </c>
      <c r="F329" s="13">
        <f t="shared" si="40"/>
        <v>1696553.2321774617</v>
      </c>
      <c r="G329" s="31">
        <f t="shared" si="49"/>
        <v>14.977505907947773</v>
      </c>
      <c r="H329" s="34">
        <f t="shared" si="41"/>
        <v>4.3284992073969057</v>
      </c>
      <c r="I329" s="34">
        <f t="shared" si="42"/>
        <v>0.35946014179074653</v>
      </c>
      <c r="J329" s="34">
        <f t="shared" si="43"/>
        <v>0.2426355957087539</v>
      </c>
      <c r="K329" s="34">
        <f t="shared" si="44"/>
        <v>7.7883030721328419</v>
      </c>
      <c r="L329" s="34">
        <f t="shared" si="45"/>
        <v>8.986503544768663</v>
      </c>
      <c r="M329" s="34">
        <f t="shared" si="46"/>
        <v>28.307486166021288</v>
      </c>
    </row>
    <row r="330" spans="1:13" x14ac:dyDescent="0.2">
      <c r="A330" s="48"/>
      <c r="B330">
        <v>314</v>
      </c>
      <c r="C330">
        <f>'Temperature Data'!B318</f>
        <v>11.25</v>
      </c>
      <c r="D330" s="27">
        <f t="shared" si="47"/>
        <v>65.828105310977293</v>
      </c>
      <c r="E330" s="55">
        <f t="shared" si="48"/>
        <v>15065.3971010195</v>
      </c>
      <c r="F330" s="13">
        <f t="shared" si="40"/>
        <v>1711530.7380854096</v>
      </c>
      <c r="G330" s="31">
        <f t="shared" si="49"/>
        <v>15.065397101019499</v>
      </c>
      <c r="H330" s="34">
        <f t="shared" si="41"/>
        <v>4.3538997621946347</v>
      </c>
      <c r="I330" s="34">
        <f t="shared" si="42"/>
        <v>0.36156953042446799</v>
      </c>
      <c r="J330" s="34">
        <f t="shared" si="43"/>
        <v>0.24405943303651587</v>
      </c>
      <c r="K330" s="34">
        <f t="shared" si="44"/>
        <v>7.8340064925301398</v>
      </c>
      <c r="L330" s="34">
        <f t="shared" si="45"/>
        <v>9.0392382606116985</v>
      </c>
      <c r="M330" s="34">
        <f t="shared" si="46"/>
        <v>28.473600520926851</v>
      </c>
    </row>
    <row r="331" spans="1:13" x14ac:dyDescent="0.2">
      <c r="A331" s="48"/>
      <c r="B331">
        <v>315</v>
      </c>
      <c r="C331">
        <f>'Temperature Data'!B319</f>
        <v>11.25</v>
      </c>
      <c r="D331" s="27">
        <f t="shared" si="47"/>
        <v>66.407543661016504</v>
      </c>
      <c r="E331" s="55">
        <f t="shared" si="48"/>
        <v>15153.54542249949</v>
      </c>
      <c r="F331" s="13">
        <f t="shared" si="40"/>
        <v>1726596.1351864291</v>
      </c>
      <c r="G331" s="31">
        <f t="shared" si="49"/>
        <v>15.153545422499491</v>
      </c>
      <c r="H331" s="34">
        <f t="shared" si="41"/>
        <v>4.3793746271023526</v>
      </c>
      <c r="I331" s="34">
        <f t="shared" si="42"/>
        <v>0.36368509013998779</v>
      </c>
      <c r="J331" s="34">
        <f t="shared" si="43"/>
        <v>0.24548743584449173</v>
      </c>
      <c r="K331" s="34">
        <f t="shared" si="44"/>
        <v>7.8798436196997352</v>
      </c>
      <c r="L331" s="34">
        <f t="shared" si="45"/>
        <v>9.0921272534996938</v>
      </c>
      <c r="M331" s="34">
        <f t="shared" si="46"/>
        <v>28.640200848524035</v>
      </c>
    </row>
    <row r="332" spans="1:13" x14ac:dyDescent="0.2">
      <c r="A332" s="48"/>
      <c r="B332">
        <v>316</v>
      </c>
      <c r="C332">
        <f>'Temperature Data'!B320</f>
        <v>11.25</v>
      </c>
      <c r="D332" s="27">
        <f t="shared" si="47"/>
        <v>66.990372331112638</v>
      </c>
      <c r="E332" s="55">
        <f t="shared" si="48"/>
        <v>15241.950872389594</v>
      </c>
      <c r="F332" s="13">
        <f t="shared" si="40"/>
        <v>1741749.6806089287</v>
      </c>
      <c r="G332" s="31">
        <f t="shared" si="49"/>
        <v>15.241950872389594</v>
      </c>
      <c r="H332" s="34">
        <f t="shared" si="41"/>
        <v>4.4049238021205923</v>
      </c>
      <c r="I332" s="34">
        <f t="shared" si="42"/>
        <v>0.36580682093735029</v>
      </c>
      <c r="J332" s="34">
        <f t="shared" si="43"/>
        <v>0.24691960413271141</v>
      </c>
      <c r="K332" s="34">
        <f t="shared" si="44"/>
        <v>7.9258144536425892</v>
      </c>
      <c r="L332" s="34">
        <f t="shared" si="45"/>
        <v>9.145170523433757</v>
      </c>
      <c r="M332" s="34">
        <f t="shared" si="46"/>
        <v>28.807287148816332</v>
      </c>
    </row>
    <row r="333" spans="1:13" x14ac:dyDescent="0.2">
      <c r="A333" s="48"/>
      <c r="B333">
        <v>317</v>
      </c>
      <c r="C333">
        <f>'Temperature Data'!B321</f>
        <v>11.25</v>
      </c>
      <c r="D333" s="27">
        <f t="shared" si="47"/>
        <v>67.576601210819931</v>
      </c>
      <c r="E333" s="55">
        <f t="shared" si="48"/>
        <v>15330.613450688703</v>
      </c>
      <c r="F333" s="13">
        <f t="shared" si="40"/>
        <v>1756991.6314813183</v>
      </c>
      <c r="G333" s="31">
        <f t="shared" si="49"/>
        <v>15.330613450688704</v>
      </c>
      <c r="H333" s="34">
        <f t="shared" si="41"/>
        <v>4.430547287249035</v>
      </c>
      <c r="I333" s="34">
        <f t="shared" si="42"/>
        <v>0.36793472281652889</v>
      </c>
      <c r="J333" s="34">
        <f t="shared" si="43"/>
        <v>0.24835593790115698</v>
      </c>
      <c r="K333" s="34">
        <f t="shared" si="44"/>
        <v>7.9719189943581261</v>
      </c>
      <c r="L333" s="34">
        <f t="shared" si="45"/>
        <v>9.1983680704132222</v>
      </c>
      <c r="M333" s="34">
        <f t="shared" si="46"/>
        <v>28.97485942180165</v>
      </c>
    </row>
    <row r="334" spans="1:13" x14ac:dyDescent="0.2">
      <c r="A334" s="48"/>
      <c r="B334">
        <v>318</v>
      </c>
      <c r="C334">
        <f>'Temperature Data'!B322</f>
        <v>11.25</v>
      </c>
      <c r="D334" s="27">
        <f t="shared" si="47"/>
        <v>68.166240189692573</v>
      </c>
      <c r="E334" s="55">
        <f t="shared" si="48"/>
        <v>15419.533157396443</v>
      </c>
      <c r="F334" s="13">
        <f t="shared" si="40"/>
        <v>1772322.2449320068</v>
      </c>
      <c r="G334" s="31">
        <f t="shared" si="49"/>
        <v>15.419533157396444</v>
      </c>
      <c r="H334" s="34">
        <f t="shared" si="41"/>
        <v>4.4562450824875723</v>
      </c>
      <c r="I334" s="34">
        <f t="shared" si="42"/>
        <v>0.37006879577751467</v>
      </c>
      <c r="J334" s="34">
        <f t="shared" si="43"/>
        <v>0.24979643714982239</v>
      </c>
      <c r="K334" s="34">
        <f t="shared" si="44"/>
        <v>8.0181572418461506</v>
      </c>
      <c r="L334" s="34">
        <f t="shared" si="45"/>
        <v>9.2517198944378656</v>
      </c>
      <c r="M334" s="34">
        <f t="shared" si="46"/>
        <v>29.142917667479278</v>
      </c>
    </row>
    <row r="335" spans="1:13" x14ac:dyDescent="0.2">
      <c r="A335" s="48"/>
      <c r="B335">
        <v>319</v>
      </c>
      <c r="C335">
        <f>'Temperature Data'!B323</f>
        <v>11.25</v>
      </c>
      <c r="D335" s="27">
        <f t="shared" si="47"/>
        <v>68.759299157284744</v>
      </c>
      <c r="E335" s="55">
        <f t="shared" si="48"/>
        <v>15508.709992514297</v>
      </c>
      <c r="F335" s="13">
        <f t="shared" si="40"/>
        <v>1787741.7780894034</v>
      </c>
      <c r="G335" s="31">
        <f t="shared" si="49"/>
        <v>15.508709992514298</v>
      </c>
      <c r="H335" s="34">
        <f t="shared" si="41"/>
        <v>4.4820171878366315</v>
      </c>
      <c r="I335" s="34">
        <f t="shared" si="42"/>
        <v>0.37220903982034315</v>
      </c>
      <c r="J335" s="34">
        <f t="shared" si="43"/>
        <v>0.25124110187873161</v>
      </c>
      <c r="K335" s="34">
        <f t="shared" si="44"/>
        <v>8.0645291961074346</v>
      </c>
      <c r="L335" s="34">
        <f t="shared" si="45"/>
        <v>9.3052259955085788</v>
      </c>
      <c r="M335" s="34">
        <f t="shared" si="46"/>
        <v>29.311461885852022</v>
      </c>
    </row>
    <row r="336" spans="1:13" x14ac:dyDescent="0.2">
      <c r="A336" s="48"/>
      <c r="B336">
        <v>320</v>
      </c>
      <c r="C336">
        <f>'Temperature Data'!B324</f>
        <v>11.25</v>
      </c>
      <c r="D336" s="27">
        <f t="shared" si="47"/>
        <v>69.355788003150678</v>
      </c>
      <c r="E336" s="55">
        <f t="shared" si="48"/>
        <v>15598.143956039678</v>
      </c>
      <c r="F336" s="13">
        <f t="shared" si="40"/>
        <v>1803250.4880819176</v>
      </c>
      <c r="G336" s="31">
        <f t="shared" si="49"/>
        <v>15.598143956039678</v>
      </c>
      <c r="H336" s="34">
        <f t="shared" si="41"/>
        <v>4.5078636032954664</v>
      </c>
      <c r="I336" s="34">
        <f t="shared" si="42"/>
        <v>0.37435545494495226</v>
      </c>
      <c r="J336" s="34">
        <f t="shared" si="43"/>
        <v>0.25268993208784279</v>
      </c>
      <c r="K336" s="34">
        <f t="shared" si="44"/>
        <v>8.1110348571406323</v>
      </c>
      <c r="L336" s="34">
        <f t="shared" si="45"/>
        <v>9.3588863736238057</v>
      </c>
      <c r="M336" s="34">
        <f t="shared" si="46"/>
        <v>29.480492076914988</v>
      </c>
    </row>
    <row r="337" spans="1:13" x14ac:dyDescent="0.2">
      <c r="A337" s="48"/>
      <c r="B337">
        <v>321</v>
      </c>
      <c r="C337">
        <f>'Temperature Data'!B325</f>
        <v>11.25</v>
      </c>
      <c r="D337" s="27">
        <f t="shared" si="47"/>
        <v>69.955716616844512</v>
      </c>
      <c r="E337" s="55">
        <f t="shared" si="48"/>
        <v>15687.835047976279</v>
      </c>
      <c r="F337" s="13">
        <f t="shared" ref="F337:F400" si="50">D337*$B$2</f>
        <v>1818848.6320379574</v>
      </c>
      <c r="G337" s="31">
        <f t="shared" si="49"/>
        <v>15.687835047976279</v>
      </c>
      <c r="H337" s="34">
        <f t="shared" ref="H337:H400" si="51">G337*0.289</f>
        <v>4.5337843288651438</v>
      </c>
      <c r="I337" s="34">
        <f t="shared" ref="I337:I400" si="52">G337*0.024</f>
        <v>0.37650804115143072</v>
      </c>
      <c r="J337" s="34">
        <f t="shared" ref="J337:J400" si="53">G337*0.0162</f>
        <v>0.2541429277772157</v>
      </c>
      <c r="K337" s="34">
        <f t="shared" ref="K337:K400" si="54">G337*0.52</f>
        <v>8.1576742249476659</v>
      </c>
      <c r="L337" s="34">
        <f t="shared" ref="L337:L400" si="55">G337*0.6</f>
        <v>9.4127010287857669</v>
      </c>
      <c r="M337" s="34">
        <f t="shared" ref="M337:M400" si="56">1.89*G337</f>
        <v>29.650008240675167</v>
      </c>
    </row>
    <row r="338" spans="1:13" x14ac:dyDescent="0.2">
      <c r="A338" s="48"/>
      <c r="B338">
        <v>322</v>
      </c>
      <c r="C338">
        <f>'Temperature Data'!B326</f>
        <v>11.25</v>
      </c>
      <c r="D338" s="27">
        <f t="shared" ref="D338:D401" si="57">((((D337)^(1/3))+($B$8*(C338/1000)))^3)</f>
        <v>70.559094887920523</v>
      </c>
      <c r="E338" s="55">
        <f t="shared" ref="E338:E401" si="58">(D339-D338)*$B$2</f>
        <v>15777.783268320036</v>
      </c>
      <c r="F338" s="13">
        <f t="shared" si="50"/>
        <v>1834536.4670859335</v>
      </c>
      <c r="G338" s="31">
        <f t="shared" ref="G338:G401" si="59">E338*$B$11/1000</f>
        <v>15.777783268320036</v>
      </c>
      <c r="H338" s="34">
        <f t="shared" si="51"/>
        <v>4.5597793645444904</v>
      </c>
      <c r="I338" s="34">
        <f t="shared" si="52"/>
        <v>0.37866679843968087</v>
      </c>
      <c r="J338" s="34">
        <f t="shared" si="53"/>
        <v>0.25560008894678454</v>
      </c>
      <c r="K338" s="34">
        <f t="shared" si="54"/>
        <v>8.2044472995264197</v>
      </c>
      <c r="L338" s="34">
        <f t="shared" si="55"/>
        <v>9.4666699609920215</v>
      </c>
      <c r="M338" s="34">
        <f t="shared" si="56"/>
        <v>29.820010377124866</v>
      </c>
    </row>
    <row r="339" spans="1:13" x14ac:dyDescent="0.2">
      <c r="A339" s="48"/>
      <c r="B339">
        <v>323</v>
      </c>
      <c r="C339">
        <f>'Temperature Data'!B327</f>
        <v>11.25</v>
      </c>
      <c r="D339" s="27">
        <f t="shared" si="57"/>
        <v>71.165932705932832</v>
      </c>
      <c r="E339" s="55">
        <f t="shared" si="58"/>
        <v>15867.988617075014</v>
      </c>
      <c r="F339" s="13">
        <f t="shared" si="50"/>
        <v>1850314.2503542537</v>
      </c>
      <c r="G339" s="31">
        <f t="shared" si="59"/>
        <v>15.867988617075014</v>
      </c>
      <c r="H339" s="34">
        <f t="shared" si="51"/>
        <v>4.5858487103346786</v>
      </c>
      <c r="I339" s="34">
        <f t="shared" si="52"/>
        <v>0.38083172680980032</v>
      </c>
      <c r="J339" s="34">
        <f t="shared" si="53"/>
        <v>0.25706141559661522</v>
      </c>
      <c r="K339" s="34">
        <f t="shared" si="54"/>
        <v>8.2513540808790076</v>
      </c>
      <c r="L339" s="34">
        <f t="shared" si="55"/>
        <v>9.5207931702450086</v>
      </c>
      <c r="M339" s="34">
        <f t="shared" si="56"/>
        <v>29.990498486271775</v>
      </c>
    </row>
    <row r="340" spans="1:13" x14ac:dyDescent="0.2">
      <c r="A340" s="48"/>
      <c r="B340">
        <v>324</v>
      </c>
      <c r="C340">
        <f>'Temperature Data'!B328</f>
        <v>11.25</v>
      </c>
      <c r="D340" s="27">
        <f t="shared" si="57"/>
        <v>71.776239960435717</v>
      </c>
      <c r="E340" s="55">
        <f t="shared" si="58"/>
        <v>15958.451094238257</v>
      </c>
      <c r="F340" s="13">
        <f t="shared" si="50"/>
        <v>1866182.2389713286</v>
      </c>
      <c r="G340" s="31">
        <f t="shared" si="59"/>
        <v>15.958451094238256</v>
      </c>
      <c r="H340" s="34">
        <f t="shared" si="51"/>
        <v>4.6119923662348556</v>
      </c>
      <c r="I340" s="34">
        <f t="shared" si="52"/>
        <v>0.38300282626171817</v>
      </c>
      <c r="J340" s="34">
        <f t="shared" si="53"/>
        <v>0.25852690772665976</v>
      </c>
      <c r="K340" s="34">
        <f t="shared" si="54"/>
        <v>8.2983945690038929</v>
      </c>
      <c r="L340" s="34">
        <f t="shared" si="55"/>
        <v>9.5750706565429535</v>
      </c>
      <c r="M340" s="34">
        <f t="shared" si="56"/>
        <v>30.161472568110302</v>
      </c>
    </row>
    <row r="341" spans="1:13" x14ac:dyDescent="0.2">
      <c r="A341" s="48"/>
      <c r="B341">
        <v>325</v>
      </c>
      <c r="C341">
        <f>'Temperature Data'!B329</f>
        <v>11.25</v>
      </c>
      <c r="D341" s="27">
        <f t="shared" si="57"/>
        <v>72.390026540983342</v>
      </c>
      <c r="E341" s="55">
        <f t="shared" si="58"/>
        <v>16049.170699809025</v>
      </c>
      <c r="F341" s="13">
        <f t="shared" si="50"/>
        <v>1882140.6900655669</v>
      </c>
      <c r="G341" s="31">
        <f t="shared" si="59"/>
        <v>16.049170699809025</v>
      </c>
      <c r="H341" s="34">
        <f t="shared" si="51"/>
        <v>4.6382103322448076</v>
      </c>
      <c r="I341" s="34">
        <f t="shared" si="52"/>
        <v>0.38518009679541659</v>
      </c>
      <c r="J341" s="34">
        <f t="shared" si="53"/>
        <v>0.25999656533690618</v>
      </c>
      <c r="K341" s="34">
        <f t="shared" si="54"/>
        <v>8.3455687639006939</v>
      </c>
      <c r="L341" s="34">
        <f t="shared" si="55"/>
        <v>9.629502419885414</v>
      </c>
      <c r="M341" s="34">
        <f t="shared" si="56"/>
        <v>30.332932622639056</v>
      </c>
    </row>
    <row r="342" spans="1:13" x14ac:dyDescent="0.2">
      <c r="A342" s="48"/>
      <c r="B342">
        <v>326</v>
      </c>
      <c r="C342">
        <f>'Temperature Data'!B330</f>
        <v>11.25</v>
      </c>
      <c r="D342" s="27">
        <f t="shared" si="57"/>
        <v>73.007302337129843</v>
      </c>
      <c r="E342" s="55">
        <f t="shared" si="58"/>
        <v>16140.147433790646</v>
      </c>
      <c r="F342" s="13">
        <f t="shared" si="50"/>
        <v>1898189.8607653759</v>
      </c>
      <c r="G342" s="31">
        <f t="shared" si="59"/>
        <v>16.140147433790645</v>
      </c>
      <c r="H342" s="34">
        <f t="shared" si="51"/>
        <v>4.6645026083654964</v>
      </c>
      <c r="I342" s="34">
        <f t="shared" si="52"/>
        <v>0.38736353841097548</v>
      </c>
      <c r="J342" s="34">
        <f t="shared" si="53"/>
        <v>0.26147038842740844</v>
      </c>
      <c r="K342" s="34">
        <f t="shared" si="54"/>
        <v>8.3928766655711353</v>
      </c>
      <c r="L342" s="34">
        <f t="shared" si="55"/>
        <v>9.6840884602743866</v>
      </c>
      <c r="M342" s="34">
        <f t="shared" si="56"/>
        <v>30.504878649864317</v>
      </c>
    </row>
    <row r="343" spans="1:13" x14ac:dyDescent="0.2">
      <c r="A343" s="48"/>
      <c r="B343">
        <v>327</v>
      </c>
      <c r="C343">
        <f>'Temperature Data'!B331</f>
        <v>11.25</v>
      </c>
      <c r="D343" s="27">
        <f t="shared" si="57"/>
        <v>73.628077238429483</v>
      </c>
      <c r="E343" s="55">
        <f t="shared" si="58"/>
        <v>16231.381296182377</v>
      </c>
      <c r="F343" s="13">
        <f t="shared" si="50"/>
        <v>1914330.0081991665</v>
      </c>
      <c r="G343" s="31">
        <f t="shared" si="59"/>
        <v>16.231381296182377</v>
      </c>
      <c r="H343" s="34">
        <f t="shared" si="51"/>
        <v>4.6908691945967069</v>
      </c>
      <c r="I343" s="34">
        <f t="shared" si="52"/>
        <v>0.38955315110837707</v>
      </c>
      <c r="J343" s="34">
        <f t="shared" si="53"/>
        <v>0.26294837699815449</v>
      </c>
      <c r="K343" s="34">
        <f t="shared" si="54"/>
        <v>8.440318274014837</v>
      </c>
      <c r="L343" s="34">
        <f t="shared" si="55"/>
        <v>9.7388287777094256</v>
      </c>
      <c r="M343" s="34">
        <f t="shared" si="56"/>
        <v>30.67731064978469</v>
      </c>
    </row>
    <row r="344" spans="1:13" x14ac:dyDescent="0.2">
      <c r="A344" s="48"/>
      <c r="B344">
        <v>328</v>
      </c>
      <c r="C344">
        <f>'Temperature Data'!B332</f>
        <v>11.25</v>
      </c>
      <c r="D344" s="27">
        <f t="shared" si="57"/>
        <v>74.252361134436498</v>
      </c>
      <c r="E344" s="55">
        <f t="shared" si="58"/>
        <v>16322.872286981266</v>
      </c>
      <c r="F344" s="13">
        <f t="shared" si="50"/>
        <v>1930561.389495349</v>
      </c>
      <c r="G344" s="31">
        <f t="shared" si="59"/>
        <v>16.322872286981266</v>
      </c>
      <c r="H344" s="34">
        <f t="shared" si="51"/>
        <v>4.7173100909375858</v>
      </c>
      <c r="I344" s="34">
        <f t="shared" si="52"/>
        <v>0.39174893488755036</v>
      </c>
      <c r="J344" s="34">
        <f t="shared" si="53"/>
        <v>0.26443053104909647</v>
      </c>
      <c r="K344" s="34">
        <f t="shared" si="54"/>
        <v>8.4878935892302589</v>
      </c>
      <c r="L344" s="34">
        <f t="shared" si="55"/>
        <v>9.7937233721887598</v>
      </c>
      <c r="M344" s="34">
        <f t="shared" si="56"/>
        <v>30.850228622394592</v>
      </c>
    </row>
    <row r="345" spans="1:13" x14ac:dyDescent="0.2">
      <c r="A345" s="48"/>
      <c r="B345">
        <v>329</v>
      </c>
      <c r="C345">
        <f>'Temperature Data'!B333</f>
        <v>11.25</v>
      </c>
      <c r="D345" s="27">
        <f t="shared" si="57"/>
        <v>74.880163914705008</v>
      </c>
      <c r="E345" s="55">
        <f t="shared" si="58"/>
        <v>16414.620406191007</v>
      </c>
      <c r="F345" s="13">
        <f t="shared" si="50"/>
        <v>1946884.2617823302</v>
      </c>
      <c r="G345" s="31">
        <f t="shared" si="59"/>
        <v>16.414620406191005</v>
      </c>
      <c r="H345" s="34">
        <f t="shared" si="51"/>
        <v>4.7438252973892006</v>
      </c>
      <c r="I345" s="34">
        <f t="shared" si="52"/>
        <v>0.39395088974858417</v>
      </c>
      <c r="J345" s="34">
        <f t="shared" si="53"/>
        <v>0.2659168505802943</v>
      </c>
      <c r="K345" s="34">
        <f t="shared" si="54"/>
        <v>8.5356026112193231</v>
      </c>
      <c r="L345" s="34">
        <f t="shared" si="55"/>
        <v>9.8487722437146026</v>
      </c>
      <c r="M345" s="34">
        <f t="shared" si="56"/>
        <v>31.023632567701</v>
      </c>
    </row>
    <row r="346" spans="1:13" x14ac:dyDescent="0.2">
      <c r="A346" s="48"/>
      <c r="B346">
        <v>330</v>
      </c>
      <c r="C346">
        <f>'Temperature Data'!B334</f>
        <v>11.25</v>
      </c>
      <c r="D346" s="27">
        <f t="shared" si="57"/>
        <v>75.511495468789278</v>
      </c>
      <c r="E346" s="55">
        <f t="shared" si="58"/>
        <v>16506.625653807903</v>
      </c>
      <c r="F346" s="13">
        <f t="shared" si="50"/>
        <v>1963298.8821885213</v>
      </c>
      <c r="G346" s="31">
        <f t="shared" si="59"/>
        <v>16.506625653807902</v>
      </c>
      <c r="H346" s="34">
        <f t="shared" si="51"/>
        <v>4.7704148139504836</v>
      </c>
      <c r="I346" s="34">
        <f t="shared" si="52"/>
        <v>0.39615901569138967</v>
      </c>
      <c r="J346" s="34">
        <f t="shared" si="53"/>
        <v>0.267407335591688</v>
      </c>
      <c r="K346" s="34">
        <f t="shared" si="54"/>
        <v>8.5834453399801092</v>
      </c>
      <c r="L346" s="34">
        <f t="shared" si="55"/>
        <v>9.9039753922847407</v>
      </c>
      <c r="M346" s="34">
        <f t="shared" si="56"/>
        <v>31.197522485696933</v>
      </c>
    </row>
    <row r="347" spans="1:13" x14ac:dyDescent="0.2">
      <c r="A347" s="48"/>
      <c r="B347">
        <v>331</v>
      </c>
      <c r="C347">
        <f>'Temperature Data'!B335</f>
        <v>11.25</v>
      </c>
      <c r="D347" s="27">
        <f t="shared" si="57"/>
        <v>76.146365686243428</v>
      </c>
      <c r="E347" s="55">
        <f t="shared" si="58"/>
        <v>16598.888029835649</v>
      </c>
      <c r="F347" s="13">
        <f t="shared" si="50"/>
        <v>1979805.5078423291</v>
      </c>
      <c r="G347" s="31">
        <f t="shared" si="59"/>
        <v>16.598888029835649</v>
      </c>
      <c r="H347" s="34">
        <f t="shared" si="51"/>
        <v>4.7970786406225026</v>
      </c>
      <c r="I347" s="34">
        <f t="shared" si="52"/>
        <v>0.39837331271605558</v>
      </c>
      <c r="J347" s="34">
        <f t="shared" si="53"/>
        <v>0.26890198608333749</v>
      </c>
      <c r="K347" s="34">
        <f t="shared" si="54"/>
        <v>8.6314217755145375</v>
      </c>
      <c r="L347" s="34">
        <f t="shared" si="55"/>
        <v>9.9593328179013891</v>
      </c>
      <c r="M347" s="34">
        <f t="shared" si="56"/>
        <v>31.371898376389375</v>
      </c>
    </row>
    <row r="348" spans="1:13" x14ac:dyDescent="0.2">
      <c r="A348" s="48"/>
      <c r="B348">
        <v>332</v>
      </c>
      <c r="C348">
        <f>'Temperature Data'!B336</f>
        <v>11.25</v>
      </c>
      <c r="D348" s="27">
        <f t="shared" si="57"/>
        <v>76.784784456621722</v>
      </c>
      <c r="E348" s="55">
        <f t="shared" si="58"/>
        <v>16691.407534273138</v>
      </c>
      <c r="F348" s="13">
        <f t="shared" si="50"/>
        <v>1996404.3958721648</v>
      </c>
      <c r="G348" s="31">
        <f t="shared" si="59"/>
        <v>16.691407534273136</v>
      </c>
      <c r="H348" s="34">
        <f t="shared" si="51"/>
        <v>4.8238167774049359</v>
      </c>
      <c r="I348" s="34">
        <f t="shared" si="52"/>
        <v>0.40059378082255526</v>
      </c>
      <c r="J348" s="34">
        <f t="shared" si="53"/>
        <v>0.27040080205522476</v>
      </c>
      <c r="K348" s="34">
        <f t="shared" si="54"/>
        <v>8.6795319178220307</v>
      </c>
      <c r="L348" s="34">
        <f t="shared" si="55"/>
        <v>10.014844520563882</v>
      </c>
      <c r="M348" s="34">
        <f t="shared" si="56"/>
        <v>31.546760239776226</v>
      </c>
    </row>
    <row r="349" spans="1:13" x14ac:dyDescent="0.2">
      <c r="A349" s="48"/>
      <c r="B349">
        <v>333</v>
      </c>
      <c r="C349">
        <f>'Temperature Data'!B337</f>
        <v>11.25</v>
      </c>
      <c r="D349" s="27">
        <f t="shared" si="57"/>
        <v>77.426761669478381</v>
      </c>
      <c r="E349" s="55">
        <f t="shared" si="58"/>
        <v>16784.184167117786</v>
      </c>
      <c r="F349" s="13">
        <f t="shared" si="50"/>
        <v>2013095.8034064379</v>
      </c>
      <c r="G349" s="31">
        <f t="shared" si="59"/>
        <v>16.784184167117786</v>
      </c>
      <c r="H349" s="34">
        <f t="shared" si="51"/>
        <v>4.8506292242970401</v>
      </c>
      <c r="I349" s="34">
        <f t="shared" si="52"/>
        <v>0.40282042001082685</v>
      </c>
      <c r="J349" s="34">
        <f t="shared" si="53"/>
        <v>0.27190378350730809</v>
      </c>
      <c r="K349" s="34">
        <f t="shared" si="54"/>
        <v>8.7277757669012495</v>
      </c>
      <c r="L349" s="34">
        <f t="shared" si="55"/>
        <v>10.070510500270672</v>
      </c>
      <c r="M349" s="34">
        <f t="shared" si="56"/>
        <v>31.722108075852613</v>
      </c>
    </row>
    <row r="350" spans="1:13" x14ac:dyDescent="0.2">
      <c r="A350" s="48"/>
      <c r="B350">
        <v>334</v>
      </c>
      <c r="C350">
        <f>'Temperature Data'!B338</f>
        <v>11.25</v>
      </c>
      <c r="D350" s="27">
        <f t="shared" si="57"/>
        <v>78.072307214367527</v>
      </c>
      <c r="E350" s="55">
        <f t="shared" si="58"/>
        <v>16877.217928372545</v>
      </c>
      <c r="F350" s="13">
        <f t="shared" si="50"/>
        <v>2029879.9875735557</v>
      </c>
      <c r="G350" s="31">
        <f t="shared" si="59"/>
        <v>16.877217928372545</v>
      </c>
      <c r="H350" s="34">
        <f t="shared" si="51"/>
        <v>4.8775159812996653</v>
      </c>
      <c r="I350" s="34">
        <f t="shared" si="52"/>
        <v>0.40505323028094109</v>
      </c>
      <c r="J350" s="34">
        <f t="shared" si="53"/>
        <v>0.27341093043963521</v>
      </c>
      <c r="K350" s="34">
        <f t="shared" si="54"/>
        <v>8.7761533227537232</v>
      </c>
      <c r="L350" s="34">
        <f t="shared" si="55"/>
        <v>10.126330757023526</v>
      </c>
      <c r="M350" s="34">
        <f t="shared" si="56"/>
        <v>31.897941884624107</v>
      </c>
    </row>
    <row r="351" spans="1:13" x14ac:dyDescent="0.2">
      <c r="A351" s="48"/>
      <c r="B351">
        <v>335</v>
      </c>
      <c r="C351">
        <f>'Temperature Data'!B339</f>
        <v>11.25</v>
      </c>
      <c r="D351" s="27">
        <f t="shared" si="57"/>
        <v>78.721430980843394</v>
      </c>
      <c r="E351" s="55">
        <f t="shared" si="58"/>
        <v>16970.508818037786</v>
      </c>
      <c r="F351" s="13">
        <f t="shared" si="50"/>
        <v>2046757.2055019282</v>
      </c>
      <c r="G351" s="31">
        <f t="shared" si="59"/>
        <v>16.970508818037786</v>
      </c>
      <c r="H351" s="34">
        <f t="shared" si="51"/>
        <v>4.9044770484129199</v>
      </c>
      <c r="I351" s="34">
        <f t="shared" si="52"/>
        <v>0.40729221163290685</v>
      </c>
      <c r="J351" s="34">
        <f t="shared" si="53"/>
        <v>0.27492224285221212</v>
      </c>
      <c r="K351" s="34">
        <f t="shared" si="54"/>
        <v>8.824664585379649</v>
      </c>
      <c r="L351" s="34">
        <f t="shared" si="55"/>
        <v>10.18230529082267</v>
      </c>
      <c r="M351" s="34">
        <f t="shared" si="56"/>
        <v>32.074261666091417</v>
      </c>
    </row>
    <row r="352" spans="1:13" x14ac:dyDescent="0.2">
      <c r="A352" s="48"/>
      <c r="B352">
        <v>336</v>
      </c>
      <c r="C352">
        <f>'Temperature Data'!B340</f>
        <v>11.25</v>
      </c>
      <c r="D352" s="27">
        <f t="shared" si="57"/>
        <v>79.374142858460232</v>
      </c>
      <c r="E352" s="55">
        <f t="shared" si="58"/>
        <v>17064.056836110183</v>
      </c>
      <c r="F352" s="13">
        <f t="shared" si="50"/>
        <v>2063727.714319966</v>
      </c>
      <c r="G352" s="31">
        <f t="shared" si="59"/>
        <v>17.064056836110183</v>
      </c>
      <c r="H352" s="34">
        <f t="shared" si="51"/>
        <v>4.9315124256358427</v>
      </c>
      <c r="I352" s="34">
        <f t="shared" si="52"/>
        <v>0.40953736406664437</v>
      </c>
      <c r="J352" s="34">
        <f t="shared" si="53"/>
        <v>0.27643772074498496</v>
      </c>
      <c r="K352" s="34">
        <f t="shared" si="54"/>
        <v>8.8733095547772951</v>
      </c>
      <c r="L352" s="34">
        <f t="shared" si="55"/>
        <v>10.23843410166611</v>
      </c>
      <c r="M352" s="34">
        <f t="shared" si="56"/>
        <v>32.251067420248241</v>
      </c>
    </row>
    <row r="353" spans="1:13" x14ac:dyDescent="0.2">
      <c r="A353" s="48"/>
      <c r="B353">
        <v>337</v>
      </c>
      <c r="C353">
        <f>'Temperature Data'!B341</f>
        <v>11.25</v>
      </c>
      <c r="D353" s="27">
        <f t="shared" si="57"/>
        <v>80.030452736772162</v>
      </c>
      <c r="E353" s="55">
        <f t="shared" si="58"/>
        <v>17157.861982593429</v>
      </c>
      <c r="F353" s="13">
        <f t="shared" si="50"/>
        <v>2080791.7711560761</v>
      </c>
      <c r="G353" s="31">
        <f t="shared" si="59"/>
        <v>17.157861982593428</v>
      </c>
      <c r="H353" s="34">
        <f t="shared" si="51"/>
        <v>4.9586221129695005</v>
      </c>
      <c r="I353" s="34">
        <f t="shared" si="52"/>
        <v>0.4117886875822423</v>
      </c>
      <c r="J353" s="34">
        <f t="shared" si="53"/>
        <v>0.27795736411801353</v>
      </c>
      <c r="K353" s="34">
        <f t="shared" si="54"/>
        <v>8.9220882309485834</v>
      </c>
      <c r="L353" s="34">
        <f t="shared" si="55"/>
        <v>10.294717189556057</v>
      </c>
      <c r="M353" s="34">
        <f t="shared" si="56"/>
        <v>32.428359147101574</v>
      </c>
    </row>
    <row r="354" spans="1:13" x14ac:dyDescent="0.2">
      <c r="A354" s="48"/>
      <c r="B354">
        <v>338</v>
      </c>
      <c r="C354">
        <f>'Temperature Data'!B342</f>
        <v>11.25</v>
      </c>
      <c r="D354" s="27">
        <f t="shared" si="57"/>
        <v>80.690370505333448</v>
      </c>
      <c r="E354" s="55">
        <f t="shared" si="58"/>
        <v>17251.924257484206</v>
      </c>
      <c r="F354" s="13">
        <f t="shared" si="50"/>
        <v>2097949.6331386697</v>
      </c>
      <c r="G354" s="31">
        <f t="shared" si="59"/>
        <v>17.251924257484205</v>
      </c>
      <c r="H354" s="34">
        <f t="shared" si="51"/>
        <v>4.985806110412935</v>
      </c>
      <c r="I354" s="34">
        <f t="shared" si="52"/>
        <v>0.41404618217962091</v>
      </c>
      <c r="J354" s="34">
        <f t="shared" si="53"/>
        <v>0.27948117297124409</v>
      </c>
      <c r="K354" s="34">
        <f t="shared" si="54"/>
        <v>8.9710006138917873</v>
      </c>
      <c r="L354" s="34">
        <f t="shared" si="55"/>
        <v>10.351154554490522</v>
      </c>
      <c r="M354" s="34">
        <f t="shared" si="56"/>
        <v>32.60613684664515</v>
      </c>
    </row>
    <row r="355" spans="1:13" x14ac:dyDescent="0.2">
      <c r="A355" s="48"/>
      <c r="B355">
        <v>339</v>
      </c>
      <c r="C355">
        <f>'Temperature Data'!B343</f>
        <v>11.25</v>
      </c>
      <c r="D355" s="27">
        <f t="shared" si="57"/>
        <v>81.353906053698225</v>
      </c>
      <c r="E355" s="55">
        <f t="shared" si="58"/>
        <v>17346.243660784723</v>
      </c>
      <c r="F355" s="13">
        <f t="shared" si="50"/>
        <v>2115201.5573961539</v>
      </c>
      <c r="G355" s="31">
        <f t="shared" si="59"/>
        <v>17.346243660784722</v>
      </c>
      <c r="H355" s="34">
        <f t="shared" si="51"/>
        <v>5.0130644179667847</v>
      </c>
      <c r="I355" s="34">
        <f t="shared" si="52"/>
        <v>0.41630984785883335</v>
      </c>
      <c r="J355" s="34">
        <f t="shared" si="53"/>
        <v>0.28100914730471249</v>
      </c>
      <c r="K355" s="34">
        <f t="shared" si="54"/>
        <v>9.020046703608056</v>
      </c>
      <c r="L355" s="34">
        <f t="shared" si="55"/>
        <v>10.407746196470834</v>
      </c>
      <c r="M355" s="34">
        <f t="shared" si="56"/>
        <v>32.784400518883125</v>
      </c>
    </row>
    <row r="356" spans="1:13" x14ac:dyDescent="0.2">
      <c r="A356" s="48"/>
      <c r="B356">
        <v>340</v>
      </c>
      <c r="C356">
        <f>'Temperature Data'!B344</f>
        <v>11.25</v>
      </c>
      <c r="D356" s="27">
        <f t="shared" si="57"/>
        <v>82.021069271420714</v>
      </c>
      <c r="E356" s="55">
        <f t="shared" si="58"/>
        <v>15187.573890546788</v>
      </c>
      <c r="F356" s="13">
        <f t="shared" si="50"/>
        <v>2132547.8010569387</v>
      </c>
      <c r="G356" s="31">
        <f t="shared" si="59"/>
        <v>15.187573890546789</v>
      </c>
      <c r="H356" s="34">
        <f t="shared" si="51"/>
        <v>4.3892088543680217</v>
      </c>
      <c r="I356" s="34">
        <f t="shared" si="52"/>
        <v>0.36450177337312295</v>
      </c>
      <c r="J356" s="34">
        <f t="shared" si="53"/>
        <v>0.24603869702685796</v>
      </c>
      <c r="K356" s="34">
        <f t="shared" si="54"/>
        <v>7.8975384230843302</v>
      </c>
      <c r="L356" s="34">
        <f t="shared" si="55"/>
        <v>9.1125443343280725</v>
      </c>
      <c r="M356" s="34">
        <f t="shared" si="56"/>
        <v>28.70451465313343</v>
      </c>
    </row>
    <row r="357" spans="1:13" x14ac:dyDescent="0.2">
      <c r="A357" s="48"/>
      <c r="B357">
        <v>341</v>
      </c>
      <c r="C357">
        <f>'Temperature Data'!B345</f>
        <v>9.8000000000000007</v>
      </c>
      <c r="D357" s="27">
        <f t="shared" si="57"/>
        <v>82.605206728749437</v>
      </c>
      <c r="E357" s="55">
        <f t="shared" si="58"/>
        <v>15259.511801515258</v>
      </c>
      <c r="F357" s="13">
        <f t="shared" si="50"/>
        <v>2147735.3749474855</v>
      </c>
      <c r="G357" s="31">
        <f t="shared" si="59"/>
        <v>15.259511801515258</v>
      </c>
      <c r="H357" s="34">
        <f t="shared" si="51"/>
        <v>4.4099989106379089</v>
      </c>
      <c r="I357" s="34">
        <f t="shared" si="52"/>
        <v>0.36622828323636619</v>
      </c>
      <c r="J357" s="34">
        <f t="shared" si="53"/>
        <v>0.24720409118454717</v>
      </c>
      <c r="K357" s="34">
        <f t="shared" si="54"/>
        <v>7.9349461367879339</v>
      </c>
      <c r="L357" s="34">
        <f t="shared" si="55"/>
        <v>9.1557070809091545</v>
      </c>
      <c r="M357" s="34">
        <f t="shared" si="56"/>
        <v>28.840477304863835</v>
      </c>
    </row>
    <row r="358" spans="1:13" x14ac:dyDescent="0.2">
      <c r="A358" s="48"/>
      <c r="B358">
        <v>342</v>
      </c>
      <c r="C358">
        <f>'Temperature Data'!B346</f>
        <v>9.8000000000000007</v>
      </c>
      <c r="D358" s="27">
        <f t="shared" si="57"/>
        <v>83.192111028807716</v>
      </c>
      <c r="E358" s="55">
        <f t="shared" si="58"/>
        <v>15331.619681872013</v>
      </c>
      <c r="F358" s="13">
        <f t="shared" si="50"/>
        <v>2162994.8867490008</v>
      </c>
      <c r="G358" s="31">
        <f t="shared" si="59"/>
        <v>15.331619681872013</v>
      </c>
      <c r="H358" s="34">
        <f t="shared" si="51"/>
        <v>4.4308380880610114</v>
      </c>
      <c r="I358" s="34">
        <f t="shared" si="52"/>
        <v>0.3679588723649283</v>
      </c>
      <c r="J358" s="34">
        <f t="shared" si="53"/>
        <v>0.24837223884632659</v>
      </c>
      <c r="K358" s="34">
        <f t="shared" si="54"/>
        <v>7.9724422345734469</v>
      </c>
      <c r="L358" s="34">
        <f t="shared" si="55"/>
        <v>9.1989718091232078</v>
      </c>
      <c r="M358" s="34">
        <f t="shared" si="56"/>
        <v>28.976761198738103</v>
      </c>
    </row>
    <row r="359" spans="1:13" x14ac:dyDescent="0.2">
      <c r="A359" s="48"/>
      <c r="B359">
        <v>343</v>
      </c>
      <c r="C359">
        <f>'Temperature Data'!B347</f>
        <v>9.8000000000000007</v>
      </c>
      <c r="D359" s="27">
        <f t="shared" si="57"/>
        <v>83.781788708879716</v>
      </c>
      <c r="E359" s="55">
        <f t="shared" si="58"/>
        <v>15403.89753162333</v>
      </c>
      <c r="F359" s="13">
        <f t="shared" si="50"/>
        <v>2178326.5064308727</v>
      </c>
      <c r="G359" s="31">
        <f t="shared" si="59"/>
        <v>15.403897531623331</v>
      </c>
      <c r="H359" s="34">
        <f t="shared" si="51"/>
        <v>4.4517263866391419</v>
      </c>
      <c r="I359" s="34">
        <f t="shared" si="52"/>
        <v>0.36969354075895994</v>
      </c>
      <c r="J359" s="34">
        <f t="shared" si="53"/>
        <v>0.24954314001229794</v>
      </c>
      <c r="K359" s="34">
        <f t="shared" si="54"/>
        <v>8.0100267164441323</v>
      </c>
      <c r="L359" s="34">
        <f t="shared" si="55"/>
        <v>9.2423385189739982</v>
      </c>
      <c r="M359" s="34">
        <f t="shared" si="56"/>
        <v>29.113366334768095</v>
      </c>
    </row>
    <row r="360" spans="1:13" x14ac:dyDescent="0.2">
      <c r="A360" s="48"/>
      <c r="B360">
        <v>344</v>
      </c>
      <c r="C360">
        <f>'Temperature Data'!B348</f>
        <v>9.8000000000000007</v>
      </c>
      <c r="D360" s="27">
        <f t="shared" si="57"/>
        <v>84.374246306249844</v>
      </c>
      <c r="E360" s="55">
        <f t="shared" si="58"/>
        <v>15476.345350768839</v>
      </c>
      <c r="F360" s="13">
        <f t="shared" si="50"/>
        <v>2193730.4039624957</v>
      </c>
      <c r="G360" s="31">
        <f t="shared" si="59"/>
        <v>15.47634535076884</v>
      </c>
      <c r="H360" s="34">
        <f t="shared" si="51"/>
        <v>4.4726638063721946</v>
      </c>
      <c r="I360" s="34">
        <f t="shared" si="52"/>
        <v>0.37143228841845216</v>
      </c>
      <c r="J360" s="34">
        <f t="shared" si="53"/>
        <v>0.25071679468245517</v>
      </c>
      <c r="K360" s="34">
        <f t="shared" si="54"/>
        <v>8.0476995823997974</v>
      </c>
      <c r="L360" s="34">
        <f t="shared" si="55"/>
        <v>9.2858072104613036</v>
      </c>
      <c r="M360" s="34">
        <f t="shared" si="56"/>
        <v>29.250292712953105</v>
      </c>
    </row>
    <row r="361" spans="1:13" x14ac:dyDescent="0.2">
      <c r="A361" s="48"/>
      <c r="B361">
        <v>345</v>
      </c>
      <c r="C361">
        <f>'Temperature Data'!B349</f>
        <v>9.8000000000000007</v>
      </c>
      <c r="D361" s="27">
        <f t="shared" si="57"/>
        <v>84.969490358202492</v>
      </c>
      <c r="E361" s="55">
        <f t="shared" si="58"/>
        <v>15548.963139306323</v>
      </c>
      <c r="F361" s="13">
        <f t="shared" si="50"/>
        <v>2209206.7493132646</v>
      </c>
      <c r="G361" s="31">
        <f t="shared" si="59"/>
        <v>15.548963139306323</v>
      </c>
      <c r="H361" s="34">
        <f t="shared" si="51"/>
        <v>4.4936503472595275</v>
      </c>
      <c r="I361" s="34">
        <f t="shared" si="52"/>
        <v>0.37317511534335179</v>
      </c>
      <c r="J361" s="34">
        <f t="shared" si="53"/>
        <v>0.25189320285676242</v>
      </c>
      <c r="K361" s="34">
        <f t="shared" si="54"/>
        <v>8.0854608324392885</v>
      </c>
      <c r="L361" s="34">
        <f t="shared" si="55"/>
        <v>9.3293778835837937</v>
      </c>
      <c r="M361" s="34">
        <f t="shared" si="56"/>
        <v>29.38754033328895</v>
      </c>
    </row>
    <row r="362" spans="1:13" x14ac:dyDescent="0.2">
      <c r="A362" s="48"/>
      <c r="B362">
        <v>346</v>
      </c>
      <c r="C362">
        <f>'Temperature Data'!B350</f>
        <v>9.8000000000000007</v>
      </c>
      <c r="D362" s="27">
        <f t="shared" si="57"/>
        <v>85.567527402021966</v>
      </c>
      <c r="E362" s="55">
        <f t="shared" si="58"/>
        <v>15621.750897234677</v>
      </c>
      <c r="F362" s="13">
        <f t="shared" si="50"/>
        <v>2224755.7124525709</v>
      </c>
      <c r="G362" s="31">
        <f t="shared" si="59"/>
        <v>15.621750897234676</v>
      </c>
      <c r="H362" s="34">
        <f t="shared" si="51"/>
        <v>4.5146860093008208</v>
      </c>
      <c r="I362" s="34">
        <f t="shared" si="52"/>
        <v>0.37492202153363224</v>
      </c>
      <c r="J362" s="34">
        <f t="shared" si="53"/>
        <v>0.25307236453520177</v>
      </c>
      <c r="K362" s="34">
        <f t="shared" si="54"/>
        <v>8.1233104665620317</v>
      </c>
      <c r="L362" s="34">
        <f t="shared" si="55"/>
        <v>9.3730505383408058</v>
      </c>
      <c r="M362" s="34">
        <f t="shared" si="56"/>
        <v>29.525109195773538</v>
      </c>
    </row>
    <row r="363" spans="1:13" x14ac:dyDescent="0.2">
      <c r="A363" s="48"/>
      <c r="B363">
        <v>347</v>
      </c>
      <c r="C363">
        <f>'Temperature Data'!B351</f>
        <v>9.8000000000000007</v>
      </c>
      <c r="D363" s="27">
        <f t="shared" si="57"/>
        <v>86.168363974992531</v>
      </c>
      <c r="E363" s="55">
        <f t="shared" si="58"/>
        <v>15694.708624557223</v>
      </c>
      <c r="F363" s="13">
        <f t="shared" si="50"/>
        <v>2240377.4633498057</v>
      </c>
      <c r="G363" s="31">
        <f t="shared" si="59"/>
        <v>15.694708624557222</v>
      </c>
      <c r="H363" s="34">
        <f t="shared" si="51"/>
        <v>4.5357707924970372</v>
      </c>
      <c r="I363" s="34">
        <f t="shared" si="52"/>
        <v>0.37667300698937334</v>
      </c>
      <c r="J363" s="34">
        <f t="shared" si="53"/>
        <v>0.25425427971782699</v>
      </c>
      <c r="K363" s="34">
        <f t="shared" si="54"/>
        <v>8.1612484847697555</v>
      </c>
      <c r="L363" s="34">
        <f t="shared" si="55"/>
        <v>9.416825174734333</v>
      </c>
      <c r="M363" s="34">
        <f t="shared" si="56"/>
        <v>29.662999300413148</v>
      </c>
    </row>
    <row r="364" spans="1:13" x14ac:dyDescent="0.2">
      <c r="A364" s="48"/>
      <c r="B364">
        <v>348</v>
      </c>
      <c r="C364">
        <f>'Temperature Data'!B352</f>
        <v>9.8000000000000007</v>
      </c>
      <c r="D364" s="27">
        <f t="shared" si="57"/>
        <v>86.772006614398578</v>
      </c>
      <c r="E364" s="55">
        <f t="shared" si="58"/>
        <v>15767.836321274701</v>
      </c>
      <c r="F364" s="13">
        <f t="shared" si="50"/>
        <v>2256072.1719743628</v>
      </c>
      <c r="G364" s="31">
        <f t="shared" si="59"/>
        <v>15.7678363212747</v>
      </c>
      <c r="H364" s="34">
        <f t="shared" si="51"/>
        <v>4.5569046968483882</v>
      </c>
      <c r="I364" s="34">
        <f t="shared" si="52"/>
        <v>0.37842807171059278</v>
      </c>
      <c r="J364" s="34">
        <f t="shared" si="53"/>
        <v>0.25543894840465015</v>
      </c>
      <c r="K364" s="34">
        <f t="shared" si="54"/>
        <v>8.1992748870628436</v>
      </c>
      <c r="L364" s="34">
        <f t="shared" si="55"/>
        <v>9.4607017927648194</v>
      </c>
      <c r="M364" s="34">
        <f t="shared" si="56"/>
        <v>29.801210647209182</v>
      </c>
    </row>
    <row r="365" spans="1:13" x14ac:dyDescent="0.2">
      <c r="A365" s="48"/>
      <c r="B365">
        <v>349</v>
      </c>
      <c r="C365">
        <f>'Temperature Data'!B353</f>
        <v>9.8000000000000007</v>
      </c>
      <c r="D365" s="27">
        <f t="shared" si="57"/>
        <v>87.378461857524528</v>
      </c>
      <c r="E365" s="55">
        <f t="shared" si="58"/>
        <v>15841.133987381567</v>
      </c>
      <c r="F365" s="13">
        <f t="shared" si="50"/>
        <v>2271840.0082956376</v>
      </c>
      <c r="G365" s="31">
        <f t="shared" si="59"/>
        <v>15.841133987381566</v>
      </c>
      <c r="H365" s="34">
        <f t="shared" si="51"/>
        <v>4.5780877223532723</v>
      </c>
      <c r="I365" s="34">
        <f t="shared" si="52"/>
        <v>0.38018721569715758</v>
      </c>
      <c r="J365" s="34">
        <f t="shared" si="53"/>
        <v>0.25662637059558135</v>
      </c>
      <c r="K365" s="34">
        <f t="shared" si="54"/>
        <v>8.2373896734384147</v>
      </c>
      <c r="L365" s="34">
        <f t="shared" si="55"/>
        <v>9.5046803924289396</v>
      </c>
      <c r="M365" s="34">
        <f t="shared" si="56"/>
        <v>29.939743236151159</v>
      </c>
    </row>
    <row r="366" spans="1:13" x14ac:dyDescent="0.2">
      <c r="A366" s="48"/>
      <c r="B366">
        <v>350</v>
      </c>
      <c r="C366">
        <f>'Temperature Data'!B354</f>
        <v>9.8000000000000007</v>
      </c>
      <c r="D366" s="27">
        <f t="shared" si="57"/>
        <v>87.987736241654588</v>
      </c>
      <c r="E366" s="55">
        <f t="shared" si="58"/>
        <v>15914.60162288078</v>
      </c>
      <c r="F366" s="13">
        <f t="shared" si="50"/>
        <v>2287681.1422830191</v>
      </c>
      <c r="G366" s="31">
        <f t="shared" si="59"/>
        <v>15.914601622880781</v>
      </c>
      <c r="H366" s="34">
        <f t="shared" si="51"/>
        <v>4.599319869012545</v>
      </c>
      <c r="I366" s="34">
        <f t="shared" si="52"/>
        <v>0.38195043894913877</v>
      </c>
      <c r="J366" s="34">
        <f t="shared" si="53"/>
        <v>0.25781654629066864</v>
      </c>
      <c r="K366" s="34">
        <f t="shared" si="54"/>
        <v>8.2755928438980071</v>
      </c>
      <c r="L366" s="34">
        <f t="shared" si="55"/>
        <v>9.5487609737284682</v>
      </c>
      <c r="M366" s="34">
        <f t="shared" si="56"/>
        <v>30.078597067244676</v>
      </c>
    </row>
    <row r="367" spans="1:13" x14ac:dyDescent="0.2">
      <c r="A367" s="48"/>
      <c r="B367">
        <v>351</v>
      </c>
      <c r="C367">
        <f>'Temperature Data'!B355</f>
        <v>9.8000000000000007</v>
      </c>
      <c r="D367" s="27">
        <f t="shared" si="57"/>
        <v>88.599836304073079</v>
      </c>
      <c r="E367" s="55">
        <f t="shared" si="58"/>
        <v>15988.239227775295</v>
      </c>
      <c r="F367" s="13">
        <f t="shared" si="50"/>
        <v>2303595.7439059</v>
      </c>
      <c r="G367" s="31">
        <f t="shared" si="59"/>
        <v>15.988239227775296</v>
      </c>
      <c r="H367" s="34">
        <f t="shared" si="51"/>
        <v>4.6206011368270605</v>
      </c>
      <c r="I367" s="34">
        <f t="shared" si="52"/>
        <v>0.38371774146660709</v>
      </c>
      <c r="J367" s="34">
        <f t="shared" si="53"/>
        <v>0.25900947548995978</v>
      </c>
      <c r="K367" s="34">
        <f t="shared" si="54"/>
        <v>8.3138843984431539</v>
      </c>
      <c r="L367" s="34">
        <f t="shared" si="55"/>
        <v>9.5929435366651763</v>
      </c>
      <c r="M367" s="34">
        <f t="shared" si="56"/>
        <v>30.217772140495306</v>
      </c>
    </row>
    <row r="368" spans="1:13" x14ac:dyDescent="0.2">
      <c r="A368" s="48"/>
      <c r="B368">
        <v>352</v>
      </c>
      <c r="C368">
        <f>'Temperature Data'!B356</f>
        <v>9.8000000000000007</v>
      </c>
      <c r="D368" s="27">
        <f t="shared" si="57"/>
        <v>89.214768582064437</v>
      </c>
      <c r="E368" s="55">
        <f t="shared" si="58"/>
        <v>16062.046802061417</v>
      </c>
      <c r="F368" s="13">
        <f t="shared" si="50"/>
        <v>2319583.9831336755</v>
      </c>
      <c r="G368" s="31">
        <f t="shared" si="59"/>
        <v>16.062046802061417</v>
      </c>
      <c r="H368" s="34">
        <f t="shared" si="51"/>
        <v>4.6419315257957487</v>
      </c>
      <c r="I368" s="34">
        <f t="shared" si="52"/>
        <v>0.38548912324947399</v>
      </c>
      <c r="J368" s="34">
        <f t="shared" si="53"/>
        <v>0.26020515819339496</v>
      </c>
      <c r="K368" s="34">
        <f t="shared" si="54"/>
        <v>8.3522643370719365</v>
      </c>
      <c r="L368" s="34">
        <f t="shared" si="55"/>
        <v>9.6372280812368505</v>
      </c>
      <c r="M368" s="34">
        <f t="shared" si="56"/>
        <v>30.357268455896076</v>
      </c>
    </row>
    <row r="369" spans="1:13" x14ac:dyDescent="0.2">
      <c r="A369" s="48"/>
      <c r="B369">
        <v>353</v>
      </c>
      <c r="C369">
        <f>'Temperature Data'!B357</f>
        <v>9.8000000000000007</v>
      </c>
      <c r="D369" s="27">
        <f t="shared" si="57"/>
        <v>89.832539612912953</v>
      </c>
      <c r="E369" s="55">
        <f t="shared" si="58"/>
        <v>16136.024345741731</v>
      </c>
      <c r="F369" s="13">
        <f t="shared" si="50"/>
        <v>2335646.0299357367</v>
      </c>
      <c r="G369" s="31">
        <f t="shared" si="59"/>
        <v>16.136024345741731</v>
      </c>
      <c r="H369" s="34">
        <f t="shared" si="51"/>
        <v>4.6633110359193601</v>
      </c>
      <c r="I369" s="34">
        <f t="shared" si="52"/>
        <v>0.38726458429780153</v>
      </c>
      <c r="J369" s="34">
        <f t="shared" si="53"/>
        <v>0.26140359440101602</v>
      </c>
      <c r="K369" s="34">
        <f t="shared" si="54"/>
        <v>8.3907326597856997</v>
      </c>
      <c r="L369" s="34">
        <f t="shared" si="55"/>
        <v>9.681614607445038</v>
      </c>
      <c r="M369" s="34">
        <f t="shared" si="56"/>
        <v>30.49708601345187</v>
      </c>
    </row>
    <row r="370" spans="1:13" x14ac:dyDescent="0.2">
      <c r="A370" s="48"/>
      <c r="B370">
        <v>354</v>
      </c>
      <c r="C370">
        <f>'Temperature Data'!B358</f>
        <v>9.8000000000000007</v>
      </c>
      <c r="D370" s="27">
        <f t="shared" si="57"/>
        <v>90.45315593390302</v>
      </c>
      <c r="E370" s="55">
        <f t="shared" si="58"/>
        <v>16210.171858810696</v>
      </c>
      <c r="F370" s="13">
        <f t="shared" si="50"/>
        <v>2351782.0542814783</v>
      </c>
      <c r="G370" s="31">
        <f t="shared" si="59"/>
        <v>16.210171858810696</v>
      </c>
      <c r="H370" s="34">
        <f t="shared" si="51"/>
        <v>4.6847396671962906</v>
      </c>
      <c r="I370" s="34">
        <f t="shared" si="52"/>
        <v>0.38904412461145671</v>
      </c>
      <c r="J370" s="34">
        <f t="shared" si="53"/>
        <v>0.26260478411273325</v>
      </c>
      <c r="K370" s="34">
        <f t="shared" si="54"/>
        <v>8.4292893665815622</v>
      </c>
      <c r="L370" s="34">
        <f t="shared" si="55"/>
        <v>9.726103115286417</v>
      </c>
      <c r="M370" s="34">
        <f t="shared" si="56"/>
        <v>30.637224813152216</v>
      </c>
    </row>
    <row r="371" spans="1:13" x14ac:dyDescent="0.2">
      <c r="A371" s="48"/>
      <c r="B371">
        <v>355</v>
      </c>
      <c r="C371">
        <f>'Temperature Data'!B359</f>
        <v>9.8000000000000007</v>
      </c>
      <c r="D371" s="27">
        <f t="shared" si="57"/>
        <v>91.076624082318816</v>
      </c>
      <c r="E371" s="55">
        <f t="shared" si="58"/>
        <v>16284.489341275701</v>
      </c>
      <c r="F371" s="13">
        <f t="shared" si="50"/>
        <v>2367992.2261402891</v>
      </c>
      <c r="G371" s="31">
        <f t="shared" si="59"/>
        <v>16.284489341275702</v>
      </c>
      <c r="H371" s="34">
        <f t="shared" si="51"/>
        <v>4.7062174196286772</v>
      </c>
      <c r="I371" s="34">
        <f t="shared" si="52"/>
        <v>0.39082774419061683</v>
      </c>
      <c r="J371" s="34">
        <f t="shared" si="53"/>
        <v>0.26380872732866634</v>
      </c>
      <c r="K371" s="34">
        <f t="shared" si="54"/>
        <v>8.4679344574633646</v>
      </c>
      <c r="L371" s="34">
        <f t="shared" si="55"/>
        <v>9.7706936047654214</v>
      </c>
      <c r="M371" s="34">
        <f t="shared" si="56"/>
        <v>30.777684855011074</v>
      </c>
    </row>
    <row r="372" spans="1:13" x14ac:dyDescent="0.2">
      <c r="A372" s="48"/>
      <c r="B372">
        <v>356</v>
      </c>
      <c r="C372">
        <f>'Temperature Data'!B360</f>
        <v>9.8000000000000007</v>
      </c>
      <c r="D372" s="27">
        <f t="shared" si="57"/>
        <v>91.702950595444804</v>
      </c>
      <c r="E372" s="55">
        <f t="shared" si="58"/>
        <v>16358.976793130467</v>
      </c>
      <c r="F372" s="13">
        <f t="shared" si="50"/>
        <v>2384276.7154815649</v>
      </c>
      <c r="G372" s="31">
        <f t="shared" si="59"/>
        <v>16.358976793130466</v>
      </c>
      <c r="H372" s="34">
        <f t="shared" si="51"/>
        <v>4.7277442932147045</v>
      </c>
      <c r="I372" s="34">
        <f t="shared" si="52"/>
        <v>0.39261544303513118</v>
      </c>
      <c r="J372" s="34">
        <f t="shared" si="53"/>
        <v>0.26501542404871353</v>
      </c>
      <c r="K372" s="34">
        <f t="shared" si="54"/>
        <v>8.5066679324278436</v>
      </c>
      <c r="L372" s="34">
        <f t="shared" si="55"/>
        <v>9.8153860758782798</v>
      </c>
      <c r="M372" s="34">
        <f t="shared" si="56"/>
        <v>30.91846613901658</v>
      </c>
    </row>
    <row r="373" spans="1:13" x14ac:dyDescent="0.2">
      <c r="A373" s="48"/>
      <c r="B373">
        <v>357</v>
      </c>
      <c r="C373">
        <f>'Temperature Data'!B361</f>
        <v>9.8000000000000007</v>
      </c>
      <c r="D373" s="27">
        <f t="shared" si="57"/>
        <v>92.332142010565207</v>
      </c>
      <c r="E373" s="55">
        <f t="shared" si="58"/>
        <v>16433.634214381273</v>
      </c>
      <c r="F373" s="13">
        <f t="shared" si="50"/>
        <v>2400635.6922746953</v>
      </c>
      <c r="G373" s="31">
        <f t="shared" si="59"/>
        <v>16.433634214381271</v>
      </c>
      <c r="H373" s="34">
        <f t="shared" si="51"/>
        <v>4.7493202879561869</v>
      </c>
      <c r="I373" s="34">
        <f t="shared" si="52"/>
        <v>0.39440722114515053</v>
      </c>
      <c r="J373" s="34">
        <f t="shared" si="53"/>
        <v>0.26622487427297659</v>
      </c>
      <c r="K373" s="34">
        <f t="shared" si="54"/>
        <v>8.5454897914782606</v>
      </c>
      <c r="L373" s="34">
        <f t="shared" si="55"/>
        <v>9.8601805286287618</v>
      </c>
      <c r="M373" s="34">
        <f t="shared" si="56"/>
        <v>31.059568665180603</v>
      </c>
    </row>
    <row r="374" spans="1:13" x14ac:dyDescent="0.2">
      <c r="A374" s="48"/>
      <c r="B374">
        <v>358</v>
      </c>
      <c r="C374">
        <f>'Temperature Data'!B362</f>
        <v>9.8000000000000007</v>
      </c>
      <c r="D374" s="27">
        <f t="shared" si="57"/>
        <v>92.964204864964486</v>
      </c>
      <c r="E374" s="55">
        <f t="shared" si="58"/>
        <v>16508.461605023313</v>
      </c>
      <c r="F374" s="13">
        <f t="shared" si="50"/>
        <v>2417069.3264890765</v>
      </c>
      <c r="G374" s="31">
        <f t="shared" si="59"/>
        <v>16.508461605023314</v>
      </c>
      <c r="H374" s="34">
        <f t="shared" si="51"/>
        <v>4.7709454038517372</v>
      </c>
      <c r="I374" s="34">
        <f t="shared" si="52"/>
        <v>0.39620307852055953</v>
      </c>
      <c r="J374" s="34">
        <f t="shared" si="53"/>
        <v>0.26743707800137767</v>
      </c>
      <c r="K374" s="34">
        <f t="shared" si="54"/>
        <v>8.5844000346121234</v>
      </c>
      <c r="L374" s="34">
        <f t="shared" si="55"/>
        <v>9.9050769630139879</v>
      </c>
      <c r="M374" s="34">
        <f t="shared" si="56"/>
        <v>31.200992433494061</v>
      </c>
    </row>
    <row r="375" spans="1:13" x14ac:dyDescent="0.2">
      <c r="A375" s="48"/>
      <c r="B375">
        <v>359</v>
      </c>
      <c r="C375">
        <f>'Temperature Data'!B363</f>
        <v>9.8000000000000007</v>
      </c>
      <c r="D375" s="27">
        <f t="shared" si="57"/>
        <v>93.599145695926921</v>
      </c>
      <c r="E375" s="55">
        <f t="shared" si="58"/>
        <v>16583.458965058071</v>
      </c>
      <c r="F375" s="13">
        <f t="shared" si="50"/>
        <v>2433577.7880941001</v>
      </c>
      <c r="G375" s="31">
        <f t="shared" si="59"/>
        <v>16.583458965058071</v>
      </c>
      <c r="H375" s="34">
        <f t="shared" si="51"/>
        <v>4.7926196409017825</v>
      </c>
      <c r="I375" s="34">
        <f t="shared" si="52"/>
        <v>0.39800301516139369</v>
      </c>
      <c r="J375" s="34">
        <f t="shared" si="53"/>
        <v>0.26865203523394071</v>
      </c>
      <c r="K375" s="34">
        <f t="shared" si="54"/>
        <v>8.6233986618301977</v>
      </c>
      <c r="L375" s="34">
        <f t="shared" si="55"/>
        <v>9.9500753790348426</v>
      </c>
      <c r="M375" s="34">
        <f t="shared" si="56"/>
        <v>31.342737443959752</v>
      </c>
    </row>
    <row r="376" spans="1:13" x14ac:dyDescent="0.2">
      <c r="A376" s="48"/>
      <c r="B376">
        <v>360</v>
      </c>
      <c r="C376">
        <f>'Temperature Data'!B364</f>
        <v>9.8000000000000007</v>
      </c>
      <c r="D376" s="27">
        <f t="shared" si="57"/>
        <v>94.236971040736847</v>
      </c>
      <c r="E376" s="55">
        <f t="shared" si="58"/>
        <v>16658.626294485544</v>
      </c>
      <c r="F376" s="13">
        <f t="shared" si="50"/>
        <v>2450161.247059158</v>
      </c>
      <c r="G376" s="31">
        <f t="shared" si="59"/>
        <v>16.658626294485543</v>
      </c>
      <c r="H376" s="34">
        <f t="shared" si="51"/>
        <v>4.814342999106322</v>
      </c>
      <c r="I376" s="34">
        <f t="shared" si="52"/>
        <v>0.39980703106765303</v>
      </c>
      <c r="J376" s="34">
        <f t="shared" si="53"/>
        <v>0.26986974597066576</v>
      </c>
      <c r="K376" s="34">
        <f t="shared" si="54"/>
        <v>8.6624856731324833</v>
      </c>
      <c r="L376" s="34">
        <f t="shared" si="55"/>
        <v>9.9951757766913261</v>
      </c>
      <c r="M376" s="34">
        <f t="shared" si="56"/>
        <v>31.484803696577675</v>
      </c>
    </row>
    <row r="377" spans="1:13" x14ac:dyDescent="0.2">
      <c r="A377" s="48"/>
      <c r="B377">
        <v>361</v>
      </c>
      <c r="C377">
        <f>'Temperature Data'!B365</f>
        <v>9.8000000000000007</v>
      </c>
      <c r="D377" s="27">
        <f t="shared" si="57"/>
        <v>94.877687436678599</v>
      </c>
      <c r="E377" s="55">
        <f t="shared" si="58"/>
        <v>16733.963593304252</v>
      </c>
      <c r="F377" s="13">
        <f t="shared" si="50"/>
        <v>2466819.8733536433</v>
      </c>
      <c r="G377" s="31">
        <f t="shared" si="59"/>
        <v>16.733963593304253</v>
      </c>
      <c r="H377" s="34">
        <f t="shared" si="51"/>
        <v>4.8361154784649285</v>
      </c>
      <c r="I377" s="34">
        <f t="shared" si="52"/>
        <v>0.40161512623930207</v>
      </c>
      <c r="J377" s="34">
        <f t="shared" si="53"/>
        <v>0.2710902102115289</v>
      </c>
      <c r="K377" s="34">
        <f t="shared" si="54"/>
        <v>8.7016610685182112</v>
      </c>
      <c r="L377" s="34">
        <f t="shared" si="55"/>
        <v>10.040378155982552</v>
      </c>
      <c r="M377" s="34">
        <f t="shared" si="56"/>
        <v>31.627191191345037</v>
      </c>
    </row>
    <row r="378" spans="1:13" x14ac:dyDescent="0.2">
      <c r="A378" s="48"/>
      <c r="B378">
        <v>362</v>
      </c>
      <c r="C378">
        <f>'Temperature Data'!B366</f>
        <v>9.8000000000000007</v>
      </c>
      <c r="D378" s="27">
        <f t="shared" si="57"/>
        <v>95.521301421036455</v>
      </c>
      <c r="E378" s="55">
        <f t="shared" si="58"/>
        <v>16809.470861518264</v>
      </c>
      <c r="F378" s="13">
        <f t="shared" si="50"/>
        <v>2483553.836946948</v>
      </c>
      <c r="G378" s="31">
        <f t="shared" si="59"/>
        <v>16.809470861518264</v>
      </c>
      <c r="H378" s="34">
        <f t="shared" si="51"/>
        <v>4.8579370789787779</v>
      </c>
      <c r="I378" s="34">
        <f t="shared" si="52"/>
        <v>0.40342730067643834</v>
      </c>
      <c r="J378" s="34">
        <f t="shared" si="53"/>
        <v>0.27231342795659585</v>
      </c>
      <c r="K378" s="34">
        <f t="shared" si="54"/>
        <v>8.740924847989497</v>
      </c>
      <c r="L378" s="34">
        <f t="shared" si="55"/>
        <v>10.085682516910959</v>
      </c>
      <c r="M378" s="34">
        <f t="shared" si="56"/>
        <v>31.769899928269517</v>
      </c>
    </row>
    <row r="379" spans="1:13" x14ac:dyDescent="0.2">
      <c r="A379" s="48"/>
      <c r="B379">
        <v>363</v>
      </c>
      <c r="C379">
        <f>'Temperature Data'!B367</f>
        <v>9.8000000000000007</v>
      </c>
      <c r="D379" s="27">
        <f t="shared" si="57"/>
        <v>96.16781953109485</v>
      </c>
      <c r="E379" s="55">
        <f t="shared" si="58"/>
        <v>16885.148099122405</v>
      </c>
      <c r="F379" s="13">
        <f t="shared" si="50"/>
        <v>2500363.3078084663</v>
      </c>
      <c r="G379" s="31">
        <f t="shared" si="59"/>
        <v>16.885148099122404</v>
      </c>
      <c r="H379" s="34">
        <f t="shared" si="51"/>
        <v>4.8798078006463745</v>
      </c>
      <c r="I379" s="34">
        <f t="shared" si="52"/>
        <v>0.40524355437893772</v>
      </c>
      <c r="J379" s="34">
        <f t="shared" si="53"/>
        <v>0.27353939920578291</v>
      </c>
      <c r="K379" s="34">
        <f t="shared" si="54"/>
        <v>8.7802770115436495</v>
      </c>
      <c r="L379" s="34">
        <f t="shared" si="55"/>
        <v>10.131088859473442</v>
      </c>
      <c r="M379" s="34">
        <f t="shared" si="56"/>
        <v>31.91292990734134</v>
      </c>
    </row>
    <row r="380" spans="1:13" x14ac:dyDescent="0.2">
      <c r="A380" s="48"/>
      <c r="B380">
        <v>364</v>
      </c>
      <c r="C380">
        <f>'Temperature Data'!B368</f>
        <v>9.8000000000000007</v>
      </c>
      <c r="D380" s="27">
        <f t="shared" si="57"/>
        <v>96.817248304138019</v>
      </c>
      <c r="E380" s="55">
        <f t="shared" si="58"/>
        <v>16960.995306120738</v>
      </c>
      <c r="F380" s="13">
        <f t="shared" si="50"/>
        <v>2517248.4559075884</v>
      </c>
      <c r="G380" s="31">
        <f t="shared" si="59"/>
        <v>16.960995306120736</v>
      </c>
      <c r="H380" s="34">
        <f t="shared" si="51"/>
        <v>4.9017276434688926</v>
      </c>
      <c r="I380" s="34">
        <f t="shared" si="52"/>
        <v>0.40706388734689769</v>
      </c>
      <c r="J380" s="34">
        <f t="shared" si="53"/>
        <v>0.2747681239591559</v>
      </c>
      <c r="K380" s="34">
        <f t="shared" si="54"/>
        <v>8.8197175591827826</v>
      </c>
      <c r="L380" s="34">
        <f t="shared" si="55"/>
        <v>10.176597183672442</v>
      </c>
      <c r="M380" s="34">
        <f t="shared" si="56"/>
        <v>32.056281128568187</v>
      </c>
    </row>
    <row r="381" spans="1:13" x14ac:dyDescent="0.2">
      <c r="A381" s="48"/>
      <c r="B381">
        <v>365</v>
      </c>
      <c r="C381">
        <f>'Temperature Data'!B369</f>
        <v>9.8000000000000007</v>
      </c>
      <c r="D381" s="27">
        <f t="shared" si="57"/>
        <v>97.469594277450355</v>
      </c>
      <c r="E381" s="55">
        <f t="shared" si="58"/>
        <v>17037.012482511414</v>
      </c>
      <c r="F381" s="13">
        <f t="shared" si="50"/>
        <v>2534209.4512137091</v>
      </c>
      <c r="G381" s="31">
        <f t="shared" si="59"/>
        <v>17.037012482511415</v>
      </c>
      <c r="H381" s="34">
        <f t="shared" si="51"/>
        <v>4.9236966074457982</v>
      </c>
      <c r="I381" s="34">
        <f t="shared" si="52"/>
        <v>0.40888829958027395</v>
      </c>
      <c r="J381" s="34">
        <f t="shared" si="53"/>
        <v>0.2759996022166849</v>
      </c>
      <c r="K381" s="34">
        <f t="shared" si="54"/>
        <v>8.8592464909059352</v>
      </c>
      <c r="L381" s="34">
        <f t="shared" si="55"/>
        <v>10.222207489506848</v>
      </c>
      <c r="M381" s="34">
        <f t="shared" si="56"/>
        <v>32.199953591946574</v>
      </c>
    </row>
    <row r="382" spans="1:13" x14ac:dyDescent="0.2">
      <c r="A382" s="48"/>
      <c r="B382">
        <v>366</v>
      </c>
      <c r="C382">
        <f>'Temperature Data'!B370</f>
        <v>9.8000000000000007</v>
      </c>
      <c r="D382" s="27">
        <f t="shared" si="57"/>
        <v>98.124863988316179</v>
      </c>
      <c r="E382" s="55">
        <f t="shared" si="58"/>
        <v>17113.199628296654</v>
      </c>
      <c r="F382" s="13">
        <f t="shared" si="50"/>
        <v>2551246.4636962204</v>
      </c>
      <c r="G382" s="31">
        <f t="shared" si="59"/>
        <v>17.113199628296655</v>
      </c>
      <c r="H382" s="34">
        <f t="shared" si="51"/>
        <v>4.9457146925777327</v>
      </c>
      <c r="I382" s="34">
        <f t="shared" si="52"/>
        <v>0.41071679107911974</v>
      </c>
      <c r="J382" s="34">
        <f t="shared" si="53"/>
        <v>0.27723383397840579</v>
      </c>
      <c r="K382" s="34">
        <f t="shared" si="54"/>
        <v>8.8988638067142602</v>
      </c>
      <c r="L382" s="34">
        <f t="shared" si="55"/>
        <v>10.267919776977992</v>
      </c>
      <c r="M382" s="34">
        <f t="shared" si="56"/>
        <v>32.343947297480675</v>
      </c>
    </row>
    <row r="383" spans="1:13" x14ac:dyDescent="0.2">
      <c r="A383" s="48"/>
      <c r="B383">
        <v>367</v>
      </c>
      <c r="C383">
        <f>'Temperature Data'!B371</f>
        <v>9.8000000000000007</v>
      </c>
      <c r="D383" s="27">
        <f t="shared" si="57"/>
        <v>98.783063974019896</v>
      </c>
      <c r="E383" s="55">
        <f t="shared" si="58"/>
        <v>17189.556743472393</v>
      </c>
      <c r="F383" s="13">
        <f t="shared" si="50"/>
        <v>2568359.6633245172</v>
      </c>
      <c r="G383" s="31">
        <f t="shared" si="59"/>
        <v>17.189556743472391</v>
      </c>
      <c r="H383" s="34">
        <f t="shared" si="51"/>
        <v>4.967781898863521</v>
      </c>
      <c r="I383" s="34">
        <f t="shared" si="52"/>
        <v>0.4125493618433374</v>
      </c>
      <c r="J383" s="34">
        <f t="shared" si="53"/>
        <v>0.27847081924425271</v>
      </c>
      <c r="K383" s="34">
        <f t="shared" si="54"/>
        <v>8.9385695066056439</v>
      </c>
      <c r="L383" s="34">
        <f t="shared" si="55"/>
        <v>10.313734046083434</v>
      </c>
      <c r="M383" s="34">
        <f t="shared" si="56"/>
        <v>32.488262245162815</v>
      </c>
    </row>
    <row r="384" spans="1:13" x14ac:dyDescent="0.2">
      <c r="A384" s="48"/>
      <c r="B384">
        <v>368</v>
      </c>
      <c r="C384">
        <f>'Temperature Data'!B372</f>
        <v>9.8000000000000007</v>
      </c>
      <c r="D384" s="27">
        <f t="shared" si="57"/>
        <v>99.444200771845757</v>
      </c>
      <c r="E384" s="55">
        <f t="shared" si="58"/>
        <v>17266.08382803974</v>
      </c>
      <c r="F384" s="13">
        <f t="shared" si="50"/>
        <v>2585549.2200679895</v>
      </c>
      <c r="G384" s="31">
        <f t="shared" si="59"/>
        <v>17.26608382803974</v>
      </c>
      <c r="H384" s="34">
        <f t="shared" si="51"/>
        <v>4.9898982263034846</v>
      </c>
      <c r="I384" s="34">
        <f t="shared" si="52"/>
        <v>0.41438601187295376</v>
      </c>
      <c r="J384" s="34">
        <f t="shared" si="53"/>
        <v>0.27971055801424377</v>
      </c>
      <c r="K384" s="34">
        <f t="shared" si="54"/>
        <v>8.9783635905806651</v>
      </c>
      <c r="L384" s="34">
        <f t="shared" si="55"/>
        <v>10.359650296823844</v>
      </c>
      <c r="M384" s="34">
        <f t="shared" si="56"/>
        <v>32.632898434995106</v>
      </c>
    </row>
    <row r="385" spans="1:13" x14ac:dyDescent="0.2">
      <c r="A385" s="48"/>
      <c r="B385">
        <v>369</v>
      </c>
      <c r="C385">
        <f>'Temperature Data'!B373</f>
        <v>9.8000000000000007</v>
      </c>
      <c r="D385" s="27">
        <f t="shared" si="57"/>
        <v>100.10828091907806</v>
      </c>
      <c r="E385" s="55">
        <f t="shared" si="58"/>
        <v>17342.78088200017</v>
      </c>
      <c r="F385" s="13">
        <f t="shared" si="50"/>
        <v>2602815.3038960295</v>
      </c>
      <c r="G385" s="31">
        <f t="shared" si="59"/>
        <v>17.34278088200017</v>
      </c>
      <c r="H385" s="34">
        <f t="shared" si="51"/>
        <v>5.0120636748980489</v>
      </c>
      <c r="I385" s="34">
        <f t="shared" si="52"/>
        <v>0.41622674116800407</v>
      </c>
      <c r="J385" s="34">
        <f t="shared" si="53"/>
        <v>0.28095305028840273</v>
      </c>
      <c r="K385" s="34">
        <f t="shared" si="54"/>
        <v>9.0182460586400879</v>
      </c>
      <c r="L385" s="34">
        <f t="shared" si="55"/>
        <v>10.405668529200101</v>
      </c>
      <c r="M385" s="34">
        <f t="shared" si="56"/>
        <v>32.777855866980318</v>
      </c>
    </row>
    <row r="386" spans="1:13" x14ac:dyDescent="0.2">
      <c r="A386" s="48"/>
      <c r="B386">
        <v>370</v>
      </c>
      <c r="C386">
        <f>'Temperature Data'!B374</f>
        <v>9.8000000000000007</v>
      </c>
      <c r="D386" s="27">
        <f t="shared" si="57"/>
        <v>100.77531095300114</v>
      </c>
      <c r="E386" s="55">
        <f t="shared" si="58"/>
        <v>15193.471188410598</v>
      </c>
      <c r="F386" s="13">
        <f t="shared" si="50"/>
        <v>2620158.0847780295</v>
      </c>
      <c r="G386" s="31">
        <f t="shared" si="59"/>
        <v>15.193471188410598</v>
      </c>
      <c r="H386" s="34">
        <f t="shared" si="51"/>
        <v>4.3909131734506621</v>
      </c>
      <c r="I386" s="34">
        <f t="shared" si="52"/>
        <v>0.36464330852185434</v>
      </c>
      <c r="J386" s="34">
        <f t="shared" si="53"/>
        <v>0.24613423325225167</v>
      </c>
      <c r="K386" s="34">
        <f t="shared" si="54"/>
        <v>7.9006050179735112</v>
      </c>
      <c r="L386" s="34">
        <f t="shared" si="55"/>
        <v>9.1160827130463584</v>
      </c>
      <c r="M386" s="34">
        <f t="shared" si="56"/>
        <v>28.715660546096029</v>
      </c>
    </row>
    <row r="387" spans="1:13" x14ac:dyDescent="0.2">
      <c r="A387" s="48"/>
      <c r="B387">
        <v>371</v>
      </c>
      <c r="C387">
        <f>'Temperature Data'!B375</f>
        <v>8.5500000000000007</v>
      </c>
      <c r="D387" s="27">
        <f t="shared" si="57"/>
        <v>101.35967522947847</v>
      </c>
      <c r="E387" s="55">
        <f t="shared" si="58"/>
        <v>15252.092720239176</v>
      </c>
      <c r="F387" s="13">
        <f t="shared" si="50"/>
        <v>2635351.5559664401</v>
      </c>
      <c r="G387" s="31">
        <f t="shared" si="59"/>
        <v>15.252092720239176</v>
      </c>
      <c r="H387" s="34">
        <f t="shared" si="51"/>
        <v>4.4078547961491212</v>
      </c>
      <c r="I387" s="34">
        <f t="shared" si="52"/>
        <v>0.36605022528574022</v>
      </c>
      <c r="J387" s="34">
        <f t="shared" si="53"/>
        <v>0.24708390206787464</v>
      </c>
      <c r="K387" s="34">
        <f t="shared" si="54"/>
        <v>7.9310882145243715</v>
      </c>
      <c r="L387" s="34">
        <f t="shared" si="55"/>
        <v>9.1512556321435046</v>
      </c>
      <c r="M387" s="34">
        <f t="shared" si="56"/>
        <v>28.826455241252042</v>
      </c>
    </row>
    <row r="388" spans="1:13" x14ac:dyDescent="0.2">
      <c r="A388" s="48"/>
      <c r="B388">
        <v>372</v>
      </c>
      <c r="C388">
        <f>'Temperature Data'!B376</f>
        <v>8.5500000000000007</v>
      </c>
      <c r="D388" s="27">
        <f t="shared" si="57"/>
        <v>101.9462941802569</v>
      </c>
      <c r="E388" s="55">
        <f t="shared" si="58"/>
        <v>15310.827125271004</v>
      </c>
      <c r="F388" s="13">
        <f t="shared" si="50"/>
        <v>2650603.6486866795</v>
      </c>
      <c r="G388" s="31">
        <f t="shared" si="59"/>
        <v>15.310827125271004</v>
      </c>
      <c r="H388" s="34">
        <f t="shared" si="51"/>
        <v>4.4248290392033196</v>
      </c>
      <c r="I388" s="34">
        <f t="shared" si="52"/>
        <v>0.36745985100650408</v>
      </c>
      <c r="J388" s="34">
        <f t="shared" si="53"/>
        <v>0.24803539942939026</v>
      </c>
      <c r="K388" s="34">
        <f t="shared" si="54"/>
        <v>7.9616301051409222</v>
      </c>
      <c r="L388" s="34">
        <f t="shared" si="55"/>
        <v>9.186496275162602</v>
      </c>
      <c r="M388" s="34">
        <f t="shared" si="56"/>
        <v>28.937463266762197</v>
      </c>
    </row>
    <row r="389" spans="1:13" x14ac:dyDescent="0.2">
      <c r="A389" s="48"/>
      <c r="B389">
        <v>373</v>
      </c>
      <c r="C389">
        <f>'Temperature Data'!B377</f>
        <v>8.5500000000000007</v>
      </c>
      <c r="D389" s="27">
        <f t="shared" si="57"/>
        <v>102.53517214661348</v>
      </c>
      <c r="E389" s="55">
        <f t="shared" si="58"/>
        <v>15369.674403503495</v>
      </c>
      <c r="F389" s="13">
        <f t="shared" si="50"/>
        <v>2665914.4758119504</v>
      </c>
      <c r="G389" s="31">
        <f t="shared" si="59"/>
        <v>15.369674403503495</v>
      </c>
      <c r="H389" s="34">
        <f t="shared" si="51"/>
        <v>4.4418359026125103</v>
      </c>
      <c r="I389" s="34">
        <f t="shared" si="52"/>
        <v>0.36887218568408392</v>
      </c>
      <c r="J389" s="34">
        <f t="shared" si="53"/>
        <v>0.24898872533675662</v>
      </c>
      <c r="K389" s="34">
        <f t="shared" si="54"/>
        <v>7.9922306898218176</v>
      </c>
      <c r="L389" s="34">
        <f t="shared" si="55"/>
        <v>9.2218046421020965</v>
      </c>
      <c r="M389" s="34">
        <f t="shared" si="56"/>
        <v>29.048684622621604</v>
      </c>
    </row>
    <row r="390" spans="1:13" x14ac:dyDescent="0.2">
      <c r="A390" s="48"/>
      <c r="B390">
        <v>374</v>
      </c>
      <c r="C390">
        <f>'Temperature Data'!B378</f>
        <v>8.5500000000000007</v>
      </c>
      <c r="D390" s="27">
        <f t="shared" si="57"/>
        <v>103.12631346982515</v>
      </c>
      <c r="E390" s="55">
        <f t="shared" si="58"/>
        <v>15428.634554932956</v>
      </c>
      <c r="F390" s="13">
        <f t="shared" si="50"/>
        <v>2681284.1502154539</v>
      </c>
      <c r="G390" s="31">
        <f t="shared" si="59"/>
        <v>15.428634554932957</v>
      </c>
      <c r="H390" s="34">
        <f t="shared" si="51"/>
        <v>4.4588753863756239</v>
      </c>
      <c r="I390" s="34">
        <f t="shared" si="52"/>
        <v>0.37028722931839098</v>
      </c>
      <c r="J390" s="34">
        <f t="shared" si="53"/>
        <v>0.24994387978991389</v>
      </c>
      <c r="K390" s="34">
        <f t="shared" si="54"/>
        <v>8.0228899685651385</v>
      </c>
      <c r="L390" s="34">
        <f t="shared" si="55"/>
        <v>9.2571807329597746</v>
      </c>
      <c r="M390" s="34">
        <f t="shared" si="56"/>
        <v>29.160119308823287</v>
      </c>
    </row>
    <row r="391" spans="1:13" x14ac:dyDescent="0.2">
      <c r="A391" s="48"/>
      <c r="B391">
        <v>375</v>
      </c>
      <c r="C391">
        <f>'Temperature Data'!B379</f>
        <v>8.5500000000000007</v>
      </c>
      <c r="D391" s="27">
        <f t="shared" si="57"/>
        <v>103.71972249116872</v>
      </c>
      <c r="E391" s="55">
        <f t="shared" si="58"/>
        <v>15487.707579564187</v>
      </c>
      <c r="F391" s="13">
        <f t="shared" si="50"/>
        <v>2696712.7847703868</v>
      </c>
      <c r="G391" s="31">
        <f t="shared" si="59"/>
        <v>15.487707579564187</v>
      </c>
      <c r="H391" s="34">
        <f t="shared" si="51"/>
        <v>4.4759474904940495</v>
      </c>
      <c r="I391" s="34">
        <f t="shared" si="52"/>
        <v>0.37170498190954049</v>
      </c>
      <c r="J391" s="34">
        <f t="shared" si="53"/>
        <v>0.2509008627889398</v>
      </c>
      <c r="K391" s="34">
        <f t="shared" si="54"/>
        <v>8.053607941373377</v>
      </c>
      <c r="L391" s="34">
        <f t="shared" si="55"/>
        <v>9.2926245477385123</v>
      </c>
      <c r="M391" s="34">
        <f t="shared" si="56"/>
        <v>29.271767325376313</v>
      </c>
    </row>
    <row r="392" spans="1:13" x14ac:dyDescent="0.2">
      <c r="A392" s="48"/>
      <c r="B392">
        <v>376</v>
      </c>
      <c r="C392">
        <f>'Temperature Data'!B380</f>
        <v>8.5500000000000007</v>
      </c>
      <c r="D392" s="27">
        <f t="shared" si="57"/>
        <v>104.31540355192119</v>
      </c>
      <c r="E392" s="55">
        <f t="shared" si="58"/>
        <v>15546.89347739756</v>
      </c>
      <c r="F392" s="13">
        <f t="shared" si="50"/>
        <v>2712200.4923499511</v>
      </c>
      <c r="G392" s="31">
        <f t="shared" si="59"/>
        <v>15.54689347739756</v>
      </c>
      <c r="H392" s="34">
        <f t="shared" si="51"/>
        <v>4.4930522149678946</v>
      </c>
      <c r="I392" s="34">
        <f t="shared" si="52"/>
        <v>0.37312544345754145</v>
      </c>
      <c r="J392" s="34">
        <f t="shared" si="53"/>
        <v>0.25185967433384049</v>
      </c>
      <c r="K392" s="34">
        <f t="shared" si="54"/>
        <v>8.0843846082467312</v>
      </c>
      <c r="L392" s="34">
        <f t="shared" si="55"/>
        <v>9.3281360864385352</v>
      </c>
      <c r="M392" s="34">
        <f t="shared" si="56"/>
        <v>29.383628672281386</v>
      </c>
    </row>
    <row r="393" spans="1:13" x14ac:dyDescent="0.2">
      <c r="A393" s="48"/>
      <c r="B393">
        <v>377</v>
      </c>
      <c r="C393">
        <f>'Temperature Data'!B381</f>
        <v>8.5500000000000007</v>
      </c>
      <c r="D393" s="27">
        <f t="shared" si="57"/>
        <v>104.91336099335956</v>
      </c>
      <c r="E393" s="55">
        <f t="shared" si="58"/>
        <v>15606.192248430858</v>
      </c>
      <c r="F393" s="13">
        <f t="shared" si="50"/>
        <v>2727747.3858273486</v>
      </c>
      <c r="G393" s="31">
        <f t="shared" si="59"/>
        <v>15.606192248430858</v>
      </c>
      <c r="H393" s="34">
        <f t="shared" si="51"/>
        <v>4.510189559796518</v>
      </c>
      <c r="I393" s="34">
        <f t="shared" si="52"/>
        <v>0.37454861396234063</v>
      </c>
      <c r="J393" s="34">
        <f t="shared" si="53"/>
        <v>0.25282031442457986</v>
      </c>
      <c r="K393" s="34">
        <f t="shared" si="54"/>
        <v>8.1152199691840465</v>
      </c>
      <c r="L393" s="34">
        <f t="shared" si="55"/>
        <v>9.3637153490585145</v>
      </c>
      <c r="M393" s="34">
        <f t="shared" si="56"/>
        <v>29.49570334953432</v>
      </c>
    </row>
    <row r="394" spans="1:13" x14ac:dyDescent="0.2">
      <c r="A394" s="48"/>
      <c r="B394">
        <v>378</v>
      </c>
      <c r="C394">
        <f>'Temperature Data'!B382</f>
        <v>8.5500000000000007</v>
      </c>
      <c r="D394" s="27">
        <f t="shared" si="57"/>
        <v>105.51359915676075</v>
      </c>
      <c r="E394" s="55">
        <f t="shared" si="58"/>
        <v>15665.60389266482</v>
      </c>
      <c r="F394" s="13">
        <f t="shared" si="50"/>
        <v>2743353.5780757796</v>
      </c>
      <c r="G394" s="31">
        <f t="shared" si="59"/>
        <v>15.665603892664819</v>
      </c>
      <c r="H394" s="34">
        <f t="shared" si="51"/>
        <v>4.5273595249801328</v>
      </c>
      <c r="I394" s="34">
        <f t="shared" si="52"/>
        <v>0.37597449342395567</v>
      </c>
      <c r="J394" s="34">
        <f t="shared" si="53"/>
        <v>0.25378278306117008</v>
      </c>
      <c r="K394" s="34">
        <f t="shared" si="54"/>
        <v>8.1461140241857066</v>
      </c>
      <c r="L394" s="34">
        <f t="shared" si="55"/>
        <v>9.3993623355988909</v>
      </c>
      <c r="M394" s="34">
        <f t="shared" si="56"/>
        <v>29.607991357136505</v>
      </c>
    </row>
    <row r="395" spans="1:13" x14ac:dyDescent="0.2">
      <c r="A395" s="48"/>
      <c r="B395">
        <v>379</v>
      </c>
      <c r="C395">
        <f>'Temperature Data'!B383</f>
        <v>8.5500000000000007</v>
      </c>
      <c r="D395" s="27">
        <f t="shared" si="57"/>
        <v>106.1161223834017</v>
      </c>
      <c r="E395" s="55">
        <f t="shared" si="58"/>
        <v>15725.128410100184</v>
      </c>
      <c r="F395" s="13">
        <f t="shared" si="50"/>
        <v>2759019.181968444</v>
      </c>
      <c r="G395" s="31">
        <f t="shared" si="59"/>
        <v>15.725128410100185</v>
      </c>
      <c r="H395" s="34">
        <f t="shared" si="51"/>
        <v>4.5445621105189531</v>
      </c>
      <c r="I395" s="34">
        <f t="shared" si="52"/>
        <v>0.37740308184240445</v>
      </c>
      <c r="J395" s="34">
        <f t="shared" si="53"/>
        <v>0.25474708024362297</v>
      </c>
      <c r="K395" s="34">
        <f t="shared" si="54"/>
        <v>8.177066773252097</v>
      </c>
      <c r="L395" s="34">
        <f t="shared" si="55"/>
        <v>9.4350770460601101</v>
      </c>
      <c r="M395" s="34">
        <f t="shared" si="56"/>
        <v>29.720492695089348</v>
      </c>
    </row>
    <row r="396" spans="1:13" x14ac:dyDescent="0.2">
      <c r="A396" s="48"/>
      <c r="B396">
        <v>380</v>
      </c>
      <c r="C396">
        <f>'Temperature Data'!B384</f>
        <v>8.5500000000000007</v>
      </c>
      <c r="D396" s="27">
        <f t="shared" si="57"/>
        <v>106.7209350145594</v>
      </c>
      <c r="E396" s="55">
        <f t="shared" si="58"/>
        <v>15784.765800733623</v>
      </c>
      <c r="F396" s="13">
        <f t="shared" si="50"/>
        <v>2774744.3103785445</v>
      </c>
      <c r="G396" s="31">
        <f t="shared" si="59"/>
        <v>15.784765800733624</v>
      </c>
      <c r="H396" s="34">
        <f t="shared" si="51"/>
        <v>4.5617973164120169</v>
      </c>
      <c r="I396" s="34">
        <f t="shared" si="52"/>
        <v>0.37883437921760699</v>
      </c>
      <c r="J396" s="34">
        <f t="shared" si="53"/>
        <v>0.25571320597188468</v>
      </c>
      <c r="K396" s="34">
        <f t="shared" si="54"/>
        <v>8.2080782163814838</v>
      </c>
      <c r="L396" s="34">
        <f t="shared" si="55"/>
        <v>9.4708594804401738</v>
      </c>
      <c r="M396" s="34">
        <f t="shared" si="56"/>
        <v>29.833207363386546</v>
      </c>
    </row>
    <row r="397" spans="1:13" x14ac:dyDescent="0.2">
      <c r="A397" s="48"/>
      <c r="B397">
        <v>381</v>
      </c>
      <c r="C397">
        <f>'Temperature Data'!B385</f>
        <v>8.5500000000000007</v>
      </c>
      <c r="D397" s="27">
        <f t="shared" si="57"/>
        <v>107.32804139151069</v>
      </c>
      <c r="E397" s="55">
        <f t="shared" si="58"/>
        <v>15844.516064566989</v>
      </c>
      <c r="F397" s="13">
        <f t="shared" si="50"/>
        <v>2790529.0761792781</v>
      </c>
      <c r="G397" s="31">
        <f t="shared" si="59"/>
        <v>15.844516064566989</v>
      </c>
      <c r="H397" s="34">
        <f t="shared" si="51"/>
        <v>4.579065142659859</v>
      </c>
      <c r="I397" s="34">
        <f t="shared" si="52"/>
        <v>0.38026838554960773</v>
      </c>
      <c r="J397" s="34">
        <f t="shared" si="53"/>
        <v>0.2566811602459852</v>
      </c>
      <c r="K397" s="34">
        <f t="shared" si="54"/>
        <v>8.2391483535748335</v>
      </c>
      <c r="L397" s="34">
        <f t="shared" si="55"/>
        <v>9.5067096387401921</v>
      </c>
      <c r="M397" s="34">
        <f t="shared" si="56"/>
        <v>29.946135362031608</v>
      </c>
    </row>
    <row r="398" spans="1:13" x14ac:dyDescent="0.2">
      <c r="A398" s="48"/>
      <c r="B398">
        <v>382</v>
      </c>
      <c r="C398">
        <f>'Temperature Data'!B386</f>
        <v>8.5500000000000007</v>
      </c>
      <c r="D398" s="27">
        <f t="shared" si="57"/>
        <v>107.9374458555325</v>
      </c>
      <c r="E398" s="55">
        <f t="shared" si="58"/>
        <v>15904.379201604712</v>
      </c>
      <c r="F398" s="13">
        <f t="shared" si="50"/>
        <v>2806373.5922438451</v>
      </c>
      <c r="G398" s="31">
        <f t="shared" si="59"/>
        <v>15.904379201604712</v>
      </c>
      <c r="H398" s="34">
        <f t="shared" si="51"/>
        <v>4.5963655892637618</v>
      </c>
      <c r="I398" s="34">
        <f t="shared" si="52"/>
        <v>0.38170510083851311</v>
      </c>
      <c r="J398" s="34">
        <f t="shared" si="53"/>
        <v>0.25765094306599634</v>
      </c>
      <c r="K398" s="34">
        <f t="shared" si="54"/>
        <v>8.2702771848344501</v>
      </c>
      <c r="L398" s="34">
        <f t="shared" si="55"/>
        <v>9.5426275209628262</v>
      </c>
      <c r="M398" s="34">
        <f t="shared" si="56"/>
        <v>30.059276691032903</v>
      </c>
    </row>
    <row r="399" spans="1:13" x14ac:dyDescent="0.2">
      <c r="A399" s="48"/>
      <c r="B399">
        <v>383</v>
      </c>
      <c r="C399">
        <f>'Temperature Data'!B387</f>
        <v>8.5500000000000007</v>
      </c>
      <c r="D399" s="27">
        <f t="shared" si="57"/>
        <v>108.54915274790191</v>
      </c>
      <c r="E399" s="55">
        <f t="shared" si="58"/>
        <v>15964.355211841252</v>
      </c>
      <c r="F399" s="13">
        <f t="shared" si="50"/>
        <v>2822277.9714454496</v>
      </c>
      <c r="G399" s="31">
        <f t="shared" si="59"/>
        <v>15.964355211841252</v>
      </c>
      <c r="H399" s="34">
        <f t="shared" si="51"/>
        <v>4.6136986562221214</v>
      </c>
      <c r="I399" s="34">
        <f t="shared" si="52"/>
        <v>0.38314452508419006</v>
      </c>
      <c r="J399" s="34">
        <f t="shared" si="53"/>
        <v>0.25862255443182824</v>
      </c>
      <c r="K399" s="34">
        <f t="shared" si="54"/>
        <v>8.3014647101574504</v>
      </c>
      <c r="L399" s="34">
        <f t="shared" si="55"/>
        <v>9.5786131271047505</v>
      </c>
      <c r="M399" s="34">
        <f t="shared" si="56"/>
        <v>30.172631350379962</v>
      </c>
    </row>
    <row r="400" spans="1:13" x14ac:dyDescent="0.2">
      <c r="A400" s="48"/>
      <c r="B400">
        <v>384</v>
      </c>
      <c r="C400">
        <f>'Temperature Data'!B388</f>
        <v>8.5500000000000007</v>
      </c>
      <c r="D400" s="27">
        <f t="shared" si="57"/>
        <v>109.16316640989581</v>
      </c>
      <c r="E400" s="55">
        <f t="shared" si="58"/>
        <v>16024.444095279563</v>
      </c>
      <c r="F400" s="13">
        <f t="shared" si="50"/>
        <v>2838242.326657291</v>
      </c>
      <c r="G400" s="31">
        <f t="shared" si="59"/>
        <v>16.024444095279563</v>
      </c>
      <c r="H400" s="34">
        <f t="shared" si="51"/>
        <v>4.631064343535793</v>
      </c>
      <c r="I400" s="34">
        <f t="shared" si="52"/>
        <v>0.38458665828670952</v>
      </c>
      <c r="J400" s="34">
        <f t="shared" si="53"/>
        <v>0.25959599434352892</v>
      </c>
      <c r="K400" s="34">
        <f t="shared" si="54"/>
        <v>8.3327109295453727</v>
      </c>
      <c r="L400" s="34">
        <f t="shared" si="55"/>
        <v>9.614666457167738</v>
      </c>
      <c r="M400" s="34">
        <f t="shared" si="56"/>
        <v>30.286199340078372</v>
      </c>
    </row>
    <row r="401" spans="1:13" x14ac:dyDescent="0.2">
      <c r="A401" s="48"/>
      <c r="B401">
        <v>385</v>
      </c>
      <c r="C401">
        <f>'Temperature Data'!B389</f>
        <v>8.5500000000000007</v>
      </c>
      <c r="D401" s="27">
        <f t="shared" si="57"/>
        <v>109.77949118279118</v>
      </c>
      <c r="E401" s="55">
        <f t="shared" si="58"/>
        <v>16084.645851915213</v>
      </c>
      <c r="F401" s="13">
        <f t="shared" ref="F401:F464" si="60">D401*$B$2</f>
        <v>2854266.7707525706</v>
      </c>
      <c r="G401" s="31">
        <f t="shared" si="59"/>
        <v>16.084645851915212</v>
      </c>
      <c r="H401" s="34">
        <f t="shared" ref="H401:H464" si="61">G401*0.289</f>
        <v>4.6484626512034959</v>
      </c>
      <c r="I401" s="34">
        <f t="shared" ref="I401:I464" si="62">G401*0.024</f>
        <v>0.38603150044596513</v>
      </c>
      <c r="J401" s="34">
        <f t="shared" ref="J401:J464" si="63">G401*0.0162</f>
        <v>0.26057126280102644</v>
      </c>
      <c r="K401" s="34">
        <f t="shared" ref="K401:K464" si="64">G401*0.52</f>
        <v>8.3640158429959115</v>
      </c>
      <c r="L401" s="34">
        <f t="shared" ref="L401:L464" si="65">G401*0.6</f>
        <v>9.6507875111491277</v>
      </c>
      <c r="M401" s="34">
        <f t="shared" ref="M401:M464" si="66">1.89*G401</f>
        <v>30.399980660119748</v>
      </c>
    </row>
    <row r="402" spans="1:13" x14ac:dyDescent="0.2">
      <c r="A402" s="48"/>
      <c r="B402">
        <v>386</v>
      </c>
      <c r="C402">
        <f>'Temperature Data'!B390</f>
        <v>8.5500000000000007</v>
      </c>
      <c r="D402" s="27">
        <f t="shared" ref="D402:D465" si="67">((((D401)^(1/3))+($B$8*(C402/1000)))^3)</f>
        <v>110.39813140786484</v>
      </c>
      <c r="E402" s="55">
        <f t="shared" ref="E402:E465" si="68">(D403-D402)*$B$2</f>
        <v>16144.960481751894</v>
      </c>
      <c r="F402" s="13">
        <f t="shared" si="60"/>
        <v>2870351.4166044858</v>
      </c>
      <c r="G402" s="31">
        <f t="shared" ref="G402:G465" si="69">E402*$B$11/1000</f>
        <v>16.144960481751895</v>
      </c>
      <c r="H402" s="34">
        <f t="shared" si="61"/>
        <v>4.6658935792262968</v>
      </c>
      <c r="I402" s="34">
        <f t="shared" si="62"/>
        <v>0.38747905156204548</v>
      </c>
      <c r="J402" s="34">
        <f t="shared" si="63"/>
        <v>0.26154835980438068</v>
      </c>
      <c r="K402" s="34">
        <f t="shared" si="64"/>
        <v>8.3953794505109851</v>
      </c>
      <c r="L402" s="34">
        <f t="shared" si="65"/>
        <v>9.6869762890511364</v>
      </c>
      <c r="M402" s="34">
        <f t="shared" si="66"/>
        <v>30.513975310511078</v>
      </c>
    </row>
    <row r="403" spans="1:13" x14ac:dyDescent="0.2">
      <c r="A403" s="48"/>
      <c r="B403">
        <v>387</v>
      </c>
      <c r="C403">
        <f>'Temperature Data'!B391</f>
        <v>8.5500000000000007</v>
      </c>
      <c r="D403" s="27">
        <f t="shared" si="67"/>
        <v>111.01909142639376</v>
      </c>
      <c r="E403" s="55">
        <f t="shared" si="68"/>
        <v>16205.387984792196</v>
      </c>
      <c r="F403" s="13">
        <f t="shared" si="60"/>
        <v>2886496.3770862375</v>
      </c>
      <c r="G403" s="31">
        <f t="shared" si="69"/>
        <v>16.205387984792196</v>
      </c>
      <c r="H403" s="34">
        <f t="shared" si="61"/>
        <v>4.6833571276049444</v>
      </c>
      <c r="I403" s="34">
        <f t="shared" si="62"/>
        <v>0.38892931163501271</v>
      </c>
      <c r="J403" s="34">
        <f t="shared" si="63"/>
        <v>0.26252728535363357</v>
      </c>
      <c r="K403" s="34">
        <f t="shared" si="64"/>
        <v>8.4268017520919418</v>
      </c>
      <c r="L403" s="34">
        <f t="shared" si="65"/>
        <v>9.7232327908753167</v>
      </c>
      <c r="M403" s="34">
        <f t="shared" si="66"/>
        <v>30.628183291257248</v>
      </c>
    </row>
    <row r="404" spans="1:13" x14ac:dyDescent="0.2">
      <c r="A404" s="48"/>
      <c r="B404">
        <v>388</v>
      </c>
      <c r="C404">
        <f>'Temperature Data'!B392</f>
        <v>8.5500000000000007</v>
      </c>
      <c r="D404" s="27">
        <f t="shared" si="67"/>
        <v>111.642375579655</v>
      </c>
      <c r="E404" s="55">
        <f t="shared" si="68"/>
        <v>16265.928361029835</v>
      </c>
      <c r="F404" s="13">
        <f t="shared" si="60"/>
        <v>2902701.7650710298</v>
      </c>
      <c r="G404" s="31">
        <f t="shared" si="69"/>
        <v>16.265928361029836</v>
      </c>
      <c r="H404" s="34">
        <f t="shared" si="61"/>
        <v>4.7008532963376224</v>
      </c>
      <c r="I404" s="34">
        <f t="shared" si="62"/>
        <v>0.39038228066471609</v>
      </c>
      <c r="J404" s="34">
        <f t="shared" si="63"/>
        <v>0.26350803944868334</v>
      </c>
      <c r="K404" s="34">
        <f t="shared" si="64"/>
        <v>8.4582827477355149</v>
      </c>
      <c r="L404" s="34">
        <f t="shared" si="65"/>
        <v>9.7595570166179009</v>
      </c>
      <c r="M404" s="34">
        <f t="shared" si="66"/>
        <v>30.74260460234639</v>
      </c>
    </row>
    <row r="405" spans="1:13" x14ac:dyDescent="0.2">
      <c r="A405" s="48"/>
      <c r="B405">
        <v>389</v>
      </c>
      <c r="C405">
        <f>'Temperature Data'!B393</f>
        <v>8.5500000000000007</v>
      </c>
      <c r="D405" s="27">
        <f t="shared" si="67"/>
        <v>112.26798820892537</v>
      </c>
      <c r="E405" s="55">
        <f t="shared" si="68"/>
        <v>16326.581610469248</v>
      </c>
      <c r="F405" s="13">
        <f t="shared" si="60"/>
        <v>2918967.6934320596</v>
      </c>
      <c r="G405" s="31">
        <f t="shared" si="69"/>
        <v>16.326581610469248</v>
      </c>
      <c r="H405" s="34">
        <f t="shared" si="61"/>
        <v>4.7183820854256124</v>
      </c>
      <c r="I405" s="34">
        <f t="shared" si="62"/>
        <v>0.39183795865126197</v>
      </c>
      <c r="J405" s="34">
        <f t="shared" si="63"/>
        <v>0.26449062208960178</v>
      </c>
      <c r="K405" s="34">
        <f t="shared" si="64"/>
        <v>8.4898224374440083</v>
      </c>
      <c r="L405" s="34">
        <f t="shared" si="65"/>
        <v>9.7959489662815482</v>
      </c>
      <c r="M405" s="34">
        <f t="shared" si="66"/>
        <v>30.857239243786875</v>
      </c>
    </row>
    <row r="406" spans="1:13" x14ac:dyDescent="0.2">
      <c r="A406" s="48"/>
      <c r="B406">
        <v>390</v>
      </c>
      <c r="C406">
        <f>'Temperature Data'!B394</f>
        <v>8.5500000000000007</v>
      </c>
      <c r="D406" s="27">
        <f t="shared" si="67"/>
        <v>112.89593365548188</v>
      </c>
      <c r="E406" s="55">
        <f t="shared" si="68"/>
        <v>16387.347733110801</v>
      </c>
      <c r="F406" s="13">
        <f t="shared" si="60"/>
        <v>2935294.2750425288</v>
      </c>
      <c r="G406" s="31">
        <f t="shared" si="69"/>
        <v>16.387347733110801</v>
      </c>
      <c r="H406" s="34">
        <f t="shared" si="61"/>
        <v>4.7359434948690211</v>
      </c>
      <c r="I406" s="34">
        <f t="shared" si="62"/>
        <v>0.3932963455946592</v>
      </c>
      <c r="J406" s="34">
        <f t="shared" si="63"/>
        <v>0.26547503327639493</v>
      </c>
      <c r="K406" s="34">
        <f t="shared" si="64"/>
        <v>8.5214208212176175</v>
      </c>
      <c r="L406" s="34">
        <f t="shared" si="65"/>
        <v>9.8324086398664807</v>
      </c>
      <c r="M406" s="34">
        <f t="shared" si="66"/>
        <v>30.97208721557941</v>
      </c>
    </row>
    <row r="407" spans="1:13" x14ac:dyDescent="0.2">
      <c r="A407" s="48"/>
      <c r="B407">
        <v>391</v>
      </c>
      <c r="C407">
        <f>'Temperature Data'!B395</f>
        <v>8.5500000000000007</v>
      </c>
      <c r="D407" s="27">
        <f t="shared" si="67"/>
        <v>113.52621626060153</v>
      </c>
      <c r="E407" s="55">
        <f t="shared" si="68"/>
        <v>16448.226728950802</v>
      </c>
      <c r="F407" s="13">
        <f t="shared" si="60"/>
        <v>2951681.6227756399</v>
      </c>
      <c r="G407" s="31">
        <f t="shared" si="69"/>
        <v>16.4482267289508</v>
      </c>
      <c r="H407" s="34">
        <f t="shared" si="61"/>
        <v>4.7535375246667808</v>
      </c>
      <c r="I407" s="34">
        <f t="shared" si="62"/>
        <v>0.39475744149481923</v>
      </c>
      <c r="J407" s="34">
        <f t="shared" si="63"/>
        <v>0.26646127300900296</v>
      </c>
      <c r="K407" s="34">
        <f t="shared" si="64"/>
        <v>8.5530778990544167</v>
      </c>
      <c r="L407" s="34">
        <f t="shared" si="65"/>
        <v>9.8689360373704798</v>
      </c>
      <c r="M407" s="34">
        <f t="shared" si="66"/>
        <v>31.087148517717011</v>
      </c>
    </row>
    <row r="408" spans="1:13" x14ac:dyDescent="0.2">
      <c r="A408" s="48"/>
      <c r="B408">
        <v>392</v>
      </c>
      <c r="C408">
        <f>'Temperature Data'!B396</f>
        <v>8.5500000000000007</v>
      </c>
      <c r="D408" s="27">
        <f t="shared" si="67"/>
        <v>114.15884036556118</v>
      </c>
      <c r="E408" s="55">
        <f t="shared" si="68"/>
        <v>16509.218597991465</v>
      </c>
      <c r="F408" s="13">
        <f t="shared" si="60"/>
        <v>2968129.8495045905</v>
      </c>
      <c r="G408" s="31">
        <f t="shared" si="69"/>
        <v>16.509218597991463</v>
      </c>
      <c r="H408" s="34">
        <f t="shared" si="61"/>
        <v>4.7711641748195328</v>
      </c>
      <c r="I408" s="34">
        <f t="shared" si="62"/>
        <v>0.39622124635179512</v>
      </c>
      <c r="J408" s="34">
        <f t="shared" si="63"/>
        <v>0.26744934128746167</v>
      </c>
      <c r="K408" s="34">
        <f t="shared" si="64"/>
        <v>8.5847936709555608</v>
      </c>
      <c r="L408" s="34">
        <f t="shared" si="65"/>
        <v>9.9055311587948776</v>
      </c>
      <c r="M408" s="34">
        <f t="shared" si="66"/>
        <v>31.202423150203863</v>
      </c>
    </row>
    <row r="409" spans="1:13" x14ac:dyDescent="0.2">
      <c r="A409" s="48"/>
      <c r="B409">
        <v>393</v>
      </c>
      <c r="C409">
        <f>'Temperature Data'!B397</f>
        <v>8.5500000000000007</v>
      </c>
      <c r="D409" s="27">
        <f t="shared" si="67"/>
        <v>114.79381031163777</v>
      </c>
      <c r="E409" s="55">
        <f t="shared" si="68"/>
        <v>16570.323340235005</v>
      </c>
      <c r="F409" s="13">
        <f t="shared" si="60"/>
        <v>2984639.0681025819</v>
      </c>
      <c r="G409" s="31">
        <f t="shared" si="69"/>
        <v>16.570323340235007</v>
      </c>
      <c r="H409" s="34">
        <f t="shared" si="61"/>
        <v>4.7888234453279166</v>
      </c>
      <c r="I409" s="34">
        <f t="shared" si="62"/>
        <v>0.39768776016564017</v>
      </c>
      <c r="J409" s="34">
        <f t="shared" si="63"/>
        <v>0.26843923811180709</v>
      </c>
      <c r="K409" s="34">
        <f t="shared" si="64"/>
        <v>8.6165681369222042</v>
      </c>
      <c r="L409" s="34">
        <f t="shared" si="65"/>
        <v>9.9421940041410028</v>
      </c>
      <c r="M409" s="34">
        <f t="shared" si="66"/>
        <v>31.317911113044161</v>
      </c>
    </row>
    <row r="410" spans="1:13" x14ac:dyDescent="0.2">
      <c r="A410" s="48"/>
      <c r="B410">
        <v>394</v>
      </c>
      <c r="C410">
        <f>'Temperature Data'!B398</f>
        <v>8.5500000000000007</v>
      </c>
      <c r="D410" s="27">
        <f t="shared" si="67"/>
        <v>115.43113044010835</v>
      </c>
      <c r="E410" s="55">
        <f t="shared" si="68"/>
        <v>16631.540955679215</v>
      </c>
      <c r="F410" s="13">
        <f t="shared" si="60"/>
        <v>3001209.3914428172</v>
      </c>
      <c r="G410" s="31">
        <f t="shared" si="69"/>
        <v>16.631540955679213</v>
      </c>
      <c r="H410" s="34">
        <f t="shared" si="61"/>
        <v>4.8065153361912927</v>
      </c>
      <c r="I410" s="34">
        <f t="shared" si="62"/>
        <v>0.39915698293630114</v>
      </c>
      <c r="J410" s="34">
        <f t="shared" si="63"/>
        <v>0.26943096348200324</v>
      </c>
      <c r="K410" s="34">
        <f t="shared" si="64"/>
        <v>8.6484012969531907</v>
      </c>
      <c r="L410" s="34">
        <f t="shared" si="65"/>
        <v>9.9789245734075269</v>
      </c>
      <c r="M410" s="34">
        <f t="shared" si="66"/>
        <v>31.43361240623371</v>
      </c>
    </row>
    <row r="411" spans="1:13" x14ac:dyDescent="0.2">
      <c r="A411" s="48"/>
      <c r="B411">
        <v>395</v>
      </c>
      <c r="C411">
        <f>'Temperature Data'!B399</f>
        <v>8.5500000000000007</v>
      </c>
      <c r="D411" s="27">
        <f t="shared" si="67"/>
        <v>116.07080509224986</v>
      </c>
      <c r="E411" s="55">
        <f t="shared" si="68"/>
        <v>16692.871444318909</v>
      </c>
      <c r="F411" s="13">
        <f t="shared" si="60"/>
        <v>3017840.9323984962</v>
      </c>
      <c r="G411" s="31">
        <f t="shared" si="69"/>
        <v>16.692871444318911</v>
      </c>
      <c r="H411" s="34">
        <f t="shared" si="61"/>
        <v>4.8242398474081645</v>
      </c>
      <c r="I411" s="34">
        <f t="shared" si="62"/>
        <v>0.40062891466365386</v>
      </c>
      <c r="J411" s="34">
        <f t="shared" si="63"/>
        <v>0.27042451739796636</v>
      </c>
      <c r="K411" s="34">
        <f t="shared" si="64"/>
        <v>8.6802931510458343</v>
      </c>
      <c r="L411" s="34">
        <f t="shared" si="65"/>
        <v>10.015722866591346</v>
      </c>
      <c r="M411" s="34">
        <f t="shared" si="66"/>
        <v>31.549527029762739</v>
      </c>
    </row>
    <row r="412" spans="1:13" x14ac:dyDescent="0.2">
      <c r="A412" s="48"/>
      <c r="B412">
        <v>396</v>
      </c>
      <c r="C412">
        <f>'Temperature Data'!B400</f>
        <v>8.5500000000000007</v>
      </c>
      <c r="D412" s="27">
        <f t="shared" si="67"/>
        <v>116.71283860933904</v>
      </c>
      <c r="E412" s="55">
        <f t="shared" si="68"/>
        <v>16754.314806164075</v>
      </c>
      <c r="F412" s="13">
        <f t="shared" si="60"/>
        <v>3034533.8038428151</v>
      </c>
      <c r="G412" s="31">
        <f t="shared" si="69"/>
        <v>16.754314806164075</v>
      </c>
      <c r="H412" s="34">
        <f t="shared" si="61"/>
        <v>4.8419969789814177</v>
      </c>
      <c r="I412" s="34">
        <f t="shared" si="62"/>
        <v>0.40210355534793779</v>
      </c>
      <c r="J412" s="34">
        <f t="shared" si="63"/>
        <v>0.27141989985985798</v>
      </c>
      <c r="K412" s="34">
        <f t="shared" si="64"/>
        <v>8.7122436992053185</v>
      </c>
      <c r="L412" s="34">
        <f t="shared" si="65"/>
        <v>10.052588883698444</v>
      </c>
      <c r="M412" s="34">
        <f t="shared" si="66"/>
        <v>31.6656549836501</v>
      </c>
    </row>
    <row r="413" spans="1:13" x14ac:dyDescent="0.2">
      <c r="A413" s="48"/>
      <c r="B413">
        <v>397</v>
      </c>
      <c r="C413">
        <f>'Temperature Data'!B401</f>
        <v>8.5500000000000007</v>
      </c>
      <c r="D413" s="27">
        <f t="shared" si="67"/>
        <v>117.35723533265305</v>
      </c>
      <c r="E413" s="55">
        <f t="shared" si="68"/>
        <v>16815.871041206206</v>
      </c>
      <c r="F413" s="13">
        <f t="shared" si="60"/>
        <v>3051288.1186489793</v>
      </c>
      <c r="G413" s="31">
        <f t="shared" si="69"/>
        <v>16.815871041206208</v>
      </c>
      <c r="H413" s="34">
        <f t="shared" si="61"/>
        <v>4.8597867309085938</v>
      </c>
      <c r="I413" s="34">
        <f t="shared" si="62"/>
        <v>0.403580904988949</v>
      </c>
      <c r="J413" s="34">
        <f t="shared" si="63"/>
        <v>0.27241711086754056</v>
      </c>
      <c r="K413" s="34">
        <f t="shared" si="64"/>
        <v>8.744252941427229</v>
      </c>
      <c r="L413" s="34">
        <f t="shared" si="65"/>
        <v>10.089522624723724</v>
      </c>
      <c r="M413" s="34">
        <f t="shared" si="66"/>
        <v>31.78199626787973</v>
      </c>
    </row>
    <row r="414" spans="1:13" x14ac:dyDescent="0.2">
      <c r="A414" s="48"/>
      <c r="B414">
        <v>398</v>
      </c>
      <c r="C414">
        <f>'Temperature Data'!B402</f>
        <v>8.5500000000000007</v>
      </c>
      <c r="D414" s="27">
        <f t="shared" si="67"/>
        <v>118.00399960346867</v>
      </c>
      <c r="E414" s="55">
        <f t="shared" si="68"/>
        <v>16877.540149451223</v>
      </c>
      <c r="F414" s="13">
        <f t="shared" si="60"/>
        <v>3068103.9896901855</v>
      </c>
      <c r="G414" s="31">
        <f t="shared" si="69"/>
        <v>16.877540149451221</v>
      </c>
      <c r="H414" s="34">
        <f t="shared" si="61"/>
        <v>4.8776091031914026</v>
      </c>
      <c r="I414" s="34">
        <f t="shared" si="62"/>
        <v>0.4050609635868293</v>
      </c>
      <c r="J414" s="34">
        <f t="shared" si="63"/>
        <v>0.27341615042110978</v>
      </c>
      <c r="K414" s="34">
        <f t="shared" si="64"/>
        <v>8.7763208777146353</v>
      </c>
      <c r="L414" s="34">
        <f t="shared" si="65"/>
        <v>10.126524089670733</v>
      </c>
      <c r="M414" s="34">
        <f t="shared" si="66"/>
        <v>31.898550882462807</v>
      </c>
    </row>
    <row r="415" spans="1:13" x14ac:dyDescent="0.2">
      <c r="A415" s="48"/>
      <c r="B415">
        <v>399</v>
      </c>
      <c r="C415">
        <f>'Temperature Data'!B403</f>
        <v>8.5500000000000007</v>
      </c>
      <c r="D415" s="27">
        <f t="shared" si="67"/>
        <v>118.65313576306295</v>
      </c>
      <c r="E415" s="55">
        <f t="shared" si="68"/>
        <v>16939.322130897635</v>
      </c>
      <c r="F415" s="13">
        <f t="shared" si="60"/>
        <v>3084981.5298396368</v>
      </c>
      <c r="G415" s="31">
        <f t="shared" si="69"/>
        <v>16.939322130897636</v>
      </c>
      <c r="H415" s="34">
        <f t="shared" si="61"/>
        <v>4.8954640958294169</v>
      </c>
      <c r="I415" s="34">
        <f t="shared" si="62"/>
        <v>0.4065437311415433</v>
      </c>
      <c r="J415" s="34">
        <f t="shared" si="63"/>
        <v>0.27441701852054168</v>
      </c>
      <c r="K415" s="34">
        <f t="shared" si="64"/>
        <v>8.8084475080667719</v>
      </c>
      <c r="L415" s="34">
        <f t="shared" si="65"/>
        <v>10.163593278538581</v>
      </c>
      <c r="M415" s="34">
        <f t="shared" si="66"/>
        <v>32.015318827396534</v>
      </c>
    </row>
    <row r="416" spans="1:13" x14ac:dyDescent="0.2">
      <c r="A416" s="48"/>
      <c r="B416">
        <v>400</v>
      </c>
      <c r="C416">
        <f>'Temperature Data'!B404</f>
        <v>8.5500000000000007</v>
      </c>
      <c r="D416" s="27">
        <f t="shared" si="67"/>
        <v>119.30464815271286</v>
      </c>
      <c r="E416" s="55">
        <f t="shared" si="68"/>
        <v>17001.21698554176</v>
      </c>
      <c r="F416" s="13">
        <f t="shared" si="60"/>
        <v>3101920.8519705343</v>
      </c>
      <c r="G416" s="31">
        <f t="shared" si="69"/>
        <v>17.00121698554176</v>
      </c>
      <c r="H416" s="34">
        <f t="shared" si="61"/>
        <v>4.9133517088215681</v>
      </c>
      <c r="I416" s="34">
        <f t="shared" si="62"/>
        <v>0.40802920765300221</v>
      </c>
      <c r="J416" s="34">
        <f t="shared" si="63"/>
        <v>0.27541971516577651</v>
      </c>
      <c r="K416" s="34">
        <f t="shared" si="64"/>
        <v>8.8406328324817149</v>
      </c>
      <c r="L416" s="34">
        <f t="shared" si="65"/>
        <v>10.200730191325055</v>
      </c>
      <c r="M416" s="34">
        <f t="shared" si="66"/>
        <v>32.132300102673923</v>
      </c>
    </row>
    <row r="417" spans="1:13" x14ac:dyDescent="0.2">
      <c r="A417" s="48"/>
      <c r="B417">
        <v>401</v>
      </c>
      <c r="C417">
        <f>'Temperature Data'!B405</f>
        <v>8.5500000000000007</v>
      </c>
      <c r="D417" s="27">
        <f t="shared" si="67"/>
        <v>119.95854111369523</v>
      </c>
      <c r="E417" s="55">
        <f t="shared" si="68"/>
        <v>15863.780038011071</v>
      </c>
      <c r="F417" s="13">
        <f t="shared" si="60"/>
        <v>3118922.0689560762</v>
      </c>
      <c r="G417" s="31">
        <f t="shared" si="69"/>
        <v>15.863780038011072</v>
      </c>
      <c r="H417" s="34">
        <f t="shared" si="61"/>
        <v>4.5846324309851996</v>
      </c>
      <c r="I417" s="34">
        <f t="shared" si="62"/>
        <v>0.38073072091226573</v>
      </c>
      <c r="J417" s="34">
        <f t="shared" si="63"/>
        <v>0.25699323661577933</v>
      </c>
      <c r="K417" s="34">
        <f t="shared" si="64"/>
        <v>8.2491656197657584</v>
      </c>
      <c r="L417" s="34">
        <f t="shared" si="65"/>
        <v>9.5182680228066427</v>
      </c>
      <c r="M417" s="34">
        <f t="shared" si="66"/>
        <v>29.982544271840926</v>
      </c>
    </row>
    <row r="418" spans="1:13" x14ac:dyDescent="0.2">
      <c r="A418" s="48"/>
      <c r="B418">
        <v>402</v>
      </c>
      <c r="C418">
        <f>'Temperature Data'!B406</f>
        <v>7.95</v>
      </c>
      <c r="D418" s="27">
        <f t="shared" si="67"/>
        <v>120.56868649977258</v>
      </c>
      <c r="E418" s="55">
        <f t="shared" si="68"/>
        <v>15917.481028612314</v>
      </c>
      <c r="F418" s="13">
        <f t="shared" si="60"/>
        <v>3134785.848994087</v>
      </c>
      <c r="G418" s="31">
        <f t="shared" si="69"/>
        <v>15.917481028612313</v>
      </c>
      <c r="H418" s="34">
        <f t="shared" si="61"/>
        <v>4.6001520172689583</v>
      </c>
      <c r="I418" s="34">
        <f t="shared" si="62"/>
        <v>0.38201954468669552</v>
      </c>
      <c r="J418" s="34">
        <f t="shared" si="63"/>
        <v>0.25786319266351948</v>
      </c>
      <c r="K418" s="34">
        <f t="shared" si="64"/>
        <v>8.2770901348784029</v>
      </c>
      <c r="L418" s="34">
        <f t="shared" si="65"/>
        <v>9.5504886171673871</v>
      </c>
      <c r="M418" s="34">
        <f t="shared" si="66"/>
        <v>30.08403914407727</v>
      </c>
    </row>
    <row r="419" spans="1:13" x14ac:dyDescent="0.2">
      <c r="A419" s="48"/>
      <c r="B419">
        <v>403</v>
      </c>
      <c r="C419">
        <f>'Temperature Data'!B407</f>
        <v>7.95</v>
      </c>
      <c r="D419" s="27">
        <f t="shared" si="67"/>
        <v>121.18089730856536</v>
      </c>
      <c r="E419" s="55">
        <f t="shared" si="68"/>
        <v>15971.272758188177</v>
      </c>
      <c r="F419" s="13">
        <f t="shared" si="60"/>
        <v>3150703.3300226997</v>
      </c>
      <c r="G419" s="31">
        <f t="shared" si="69"/>
        <v>15.971272758188178</v>
      </c>
      <c r="H419" s="34">
        <f t="shared" si="61"/>
        <v>4.6156978271163833</v>
      </c>
      <c r="I419" s="34">
        <f t="shared" si="62"/>
        <v>0.38331054619651628</v>
      </c>
      <c r="J419" s="34">
        <f t="shared" si="63"/>
        <v>0.25873461868264847</v>
      </c>
      <c r="K419" s="34">
        <f t="shared" si="64"/>
        <v>8.3050618342578524</v>
      </c>
      <c r="L419" s="34">
        <f t="shared" si="65"/>
        <v>9.582763654912906</v>
      </c>
      <c r="M419" s="34">
        <f t="shared" si="66"/>
        <v>30.185705512975655</v>
      </c>
    </row>
    <row r="420" spans="1:13" x14ac:dyDescent="0.2">
      <c r="A420" s="48"/>
      <c r="B420">
        <v>404</v>
      </c>
      <c r="C420">
        <f>'Temperature Data'!B408</f>
        <v>7.95</v>
      </c>
      <c r="D420" s="27">
        <f t="shared" si="67"/>
        <v>121.79517703003414</v>
      </c>
      <c r="E420" s="55">
        <f t="shared" si="68"/>
        <v>16025.155226741248</v>
      </c>
      <c r="F420" s="13">
        <f t="shared" si="60"/>
        <v>3166674.6027808879</v>
      </c>
      <c r="G420" s="31">
        <f t="shared" si="69"/>
        <v>16.025155226741248</v>
      </c>
      <c r="H420" s="34">
        <f t="shared" si="61"/>
        <v>4.6312698605282199</v>
      </c>
      <c r="I420" s="34">
        <f t="shared" si="62"/>
        <v>0.38460372544178995</v>
      </c>
      <c r="J420" s="34">
        <f t="shared" si="63"/>
        <v>0.2596075146732082</v>
      </c>
      <c r="K420" s="34">
        <f t="shared" si="64"/>
        <v>8.3330807179054496</v>
      </c>
      <c r="L420" s="34">
        <f t="shared" si="65"/>
        <v>9.6150931360447487</v>
      </c>
      <c r="M420" s="34">
        <f t="shared" si="66"/>
        <v>30.287543378540956</v>
      </c>
    </row>
    <row r="421" spans="1:13" x14ac:dyDescent="0.2">
      <c r="A421" s="48"/>
      <c r="B421">
        <v>405</v>
      </c>
      <c r="C421">
        <f>'Temperature Data'!B409</f>
        <v>7.95</v>
      </c>
      <c r="D421" s="27">
        <f t="shared" si="67"/>
        <v>122.41152915413957</v>
      </c>
      <c r="E421" s="55">
        <f t="shared" si="68"/>
        <v>16079.128434275588</v>
      </c>
      <c r="F421" s="13">
        <f t="shared" si="60"/>
        <v>3182699.7580076288</v>
      </c>
      <c r="G421" s="31">
        <f t="shared" si="69"/>
        <v>16.079128434275589</v>
      </c>
      <c r="H421" s="34">
        <f t="shared" si="61"/>
        <v>4.6468681175056448</v>
      </c>
      <c r="I421" s="34">
        <f t="shared" si="62"/>
        <v>0.38589908242261411</v>
      </c>
      <c r="J421" s="34">
        <f t="shared" si="63"/>
        <v>0.26048188063526451</v>
      </c>
      <c r="K421" s="34">
        <f t="shared" si="64"/>
        <v>8.3611467858233066</v>
      </c>
      <c r="L421" s="34">
        <f t="shared" si="65"/>
        <v>9.6474770605653521</v>
      </c>
      <c r="M421" s="34">
        <f t="shared" si="66"/>
        <v>30.389552740780861</v>
      </c>
    </row>
    <row r="422" spans="1:13" x14ac:dyDescent="0.2">
      <c r="A422" s="48"/>
      <c r="B422">
        <v>406</v>
      </c>
      <c r="C422">
        <f>'Temperature Data'!B410</f>
        <v>7.95</v>
      </c>
      <c r="D422" s="27">
        <f t="shared" si="67"/>
        <v>123.02995717084248</v>
      </c>
      <c r="E422" s="55">
        <f t="shared" si="68"/>
        <v>16133.19238078381</v>
      </c>
      <c r="F422" s="13">
        <f t="shared" si="60"/>
        <v>3198778.8864419046</v>
      </c>
      <c r="G422" s="31">
        <f t="shared" si="69"/>
        <v>16.133192380783811</v>
      </c>
      <c r="H422" s="34">
        <f t="shared" si="61"/>
        <v>4.6624925980465211</v>
      </c>
      <c r="I422" s="34">
        <f t="shared" si="62"/>
        <v>0.38719661713881148</v>
      </c>
      <c r="J422" s="34">
        <f t="shared" si="63"/>
        <v>0.26135771656869772</v>
      </c>
      <c r="K422" s="34">
        <f t="shared" si="64"/>
        <v>8.3892600380075812</v>
      </c>
      <c r="L422" s="34">
        <f t="shared" si="65"/>
        <v>9.6799154284702862</v>
      </c>
      <c r="M422" s="34">
        <f t="shared" si="66"/>
        <v>30.4917335996814</v>
      </c>
    </row>
    <row r="423" spans="1:13" x14ac:dyDescent="0.2">
      <c r="A423" s="48"/>
      <c r="B423">
        <v>407</v>
      </c>
      <c r="C423">
        <f>'Temperature Data'!B411</f>
        <v>7.95</v>
      </c>
      <c r="D423" s="27">
        <f t="shared" si="67"/>
        <v>123.6504645701034</v>
      </c>
      <c r="E423" s="55">
        <f t="shared" si="68"/>
        <v>16187.347066272934</v>
      </c>
      <c r="F423" s="13">
        <f t="shared" si="60"/>
        <v>3214912.0788226882</v>
      </c>
      <c r="G423" s="31">
        <f t="shared" si="69"/>
        <v>16.187347066272935</v>
      </c>
      <c r="H423" s="34">
        <f t="shared" si="61"/>
        <v>4.6781433021528773</v>
      </c>
      <c r="I423" s="34">
        <f t="shared" si="62"/>
        <v>0.38849632959055042</v>
      </c>
      <c r="J423" s="34">
        <f t="shared" si="63"/>
        <v>0.26223502247362152</v>
      </c>
      <c r="K423" s="34">
        <f t="shared" si="64"/>
        <v>8.4174204744619257</v>
      </c>
      <c r="L423" s="34">
        <f t="shared" si="65"/>
        <v>9.7124082397637608</v>
      </c>
      <c r="M423" s="34">
        <f t="shared" si="66"/>
        <v>30.594085955255846</v>
      </c>
    </row>
    <row r="424" spans="1:13" x14ac:dyDescent="0.2">
      <c r="A424" s="48"/>
      <c r="B424">
        <v>408</v>
      </c>
      <c r="C424">
        <f>'Temperature Data'!B412</f>
        <v>7.95</v>
      </c>
      <c r="D424" s="27">
        <f t="shared" si="67"/>
        <v>124.27305484188312</v>
      </c>
      <c r="E424" s="55">
        <f t="shared" si="68"/>
        <v>16241.592490738156</v>
      </c>
      <c r="F424" s="13">
        <f t="shared" si="60"/>
        <v>3231099.4258889612</v>
      </c>
      <c r="G424" s="31">
        <f t="shared" si="69"/>
        <v>16.241592490738157</v>
      </c>
      <c r="H424" s="34">
        <f t="shared" si="61"/>
        <v>4.6938202298233271</v>
      </c>
      <c r="I424" s="34">
        <f t="shared" si="62"/>
        <v>0.38979821977771578</v>
      </c>
      <c r="J424" s="34">
        <f t="shared" si="63"/>
        <v>0.26311379834995813</v>
      </c>
      <c r="K424" s="34">
        <f t="shared" si="64"/>
        <v>8.4456280951838423</v>
      </c>
      <c r="L424" s="34">
        <f t="shared" si="65"/>
        <v>9.7449554944428929</v>
      </c>
      <c r="M424" s="34">
        <f t="shared" si="66"/>
        <v>30.696609807495115</v>
      </c>
    </row>
    <row r="425" spans="1:13" x14ac:dyDescent="0.2">
      <c r="A425" s="48"/>
      <c r="B425">
        <v>409</v>
      </c>
      <c r="C425">
        <f>'Temperature Data'!B413</f>
        <v>7.95</v>
      </c>
      <c r="D425" s="27">
        <f t="shared" si="67"/>
        <v>124.89773147614228</v>
      </c>
      <c r="E425" s="55">
        <f t="shared" si="68"/>
        <v>16295.928654179477</v>
      </c>
      <c r="F425" s="13">
        <f t="shared" si="60"/>
        <v>3247341.0183796994</v>
      </c>
      <c r="G425" s="31">
        <f t="shared" si="69"/>
        <v>16.295928654179477</v>
      </c>
      <c r="H425" s="34">
        <f t="shared" si="61"/>
        <v>4.7095233810578687</v>
      </c>
      <c r="I425" s="34">
        <f t="shared" si="62"/>
        <v>0.39110228770030747</v>
      </c>
      <c r="J425" s="34">
        <f t="shared" si="63"/>
        <v>0.2639940441977075</v>
      </c>
      <c r="K425" s="34">
        <f t="shared" si="64"/>
        <v>8.4738829001733276</v>
      </c>
      <c r="L425" s="34">
        <f t="shared" si="65"/>
        <v>9.7775571925076861</v>
      </c>
      <c r="M425" s="34">
        <f t="shared" si="66"/>
        <v>30.79930515639921</v>
      </c>
    </row>
    <row r="426" spans="1:13" x14ac:dyDescent="0.2">
      <c r="A426" s="48"/>
      <c r="B426">
        <v>410</v>
      </c>
      <c r="C426">
        <f>'Temperature Data'!B414</f>
        <v>7.95</v>
      </c>
      <c r="D426" s="27">
        <f t="shared" si="67"/>
        <v>125.52449796284149</v>
      </c>
      <c r="E426" s="55">
        <f t="shared" si="68"/>
        <v>16350.355556600221</v>
      </c>
      <c r="F426" s="13">
        <f t="shared" si="60"/>
        <v>3263636.9470338789</v>
      </c>
      <c r="G426" s="31">
        <f t="shared" si="69"/>
        <v>16.350355556600221</v>
      </c>
      <c r="H426" s="34">
        <f t="shared" si="61"/>
        <v>4.7252527558574631</v>
      </c>
      <c r="I426" s="34">
        <f t="shared" si="62"/>
        <v>0.39240853335840531</v>
      </c>
      <c r="J426" s="34">
        <f t="shared" si="63"/>
        <v>0.26487576001692353</v>
      </c>
      <c r="K426" s="34">
        <f t="shared" si="64"/>
        <v>8.5021848894321153</v>
      </c>
      <c r="L426" s="34">
        <f t="shared" si="65"/>
        <v>9.8102133339601316</v>
      </c>
      <c r="M426" s="34">
        <f t="shared" si="66"/>
        <v>30.902172001974414</v>
      </c>
    </row>
    <row r="427" spans="1:13" x14ac:dyDescent="0.2">
      <c r="A427" s="48"/>
      <c r="B427">
        <v>411</v>
      </c>
      <c r="C427">
        <f>'Temperature Data'!B415</f>
        <v>7.95</v>
      </c>
      <c r="D427" s="27">
        <f t="shared" si="67"/>
        <v>126.1533577919415</v>
      </c>
      <c r="E427" s="55">
        <f t="shared" si="68"/>
        <v>16404.873197999281</v>
      </c>
      <c r="F427" s="13">
        <f t="shared" si="60"/>
        <v>3279987.3025904791</v>
      </c>
      <c r="G427" s="31">
        <f t="shared" si="69"/>
        <v>16.404873197999279</v>
      </c>
      <c r="H427" s="34">
        <f t="shared" si="61"/>
        <v>4.7410083542217913</v>
      </c>
      <c r="I427" s="34">
        <f t="shared" si="62"/>
        <v>0.39371695675198271</v>
      </c>
      <c r="J427" s="34">
        <f t="shared" si="63"/>
        <v>0.2657589458075883</v>
      </c>
      <c r="K427" s="34">
        <f t="shared" si="64"/>
        <v>8.5305340629596262</v>
      </c>
      <c r="L427" s="34">
        <f t="shared" si="65"/>
        <v>9.842923918799567</v>
      </c>
      <c r="M427" s="34">
        <f t="shared" si="66"/>
        <v>31.005210344218636</v>
      </c>
    </row>
    <row r="428" spans="1:13" x14ac:dyDescent="0.2">
      <c r="A428" s="48"/>
      <c r="B428">
        <v>412</v>
      </c>
      <c r="C428">
        <f>'Temperature Data'!B416</f>
        <v>7.95</v>
      </c>
      <c r="D428" s="27">
        <f t="shared" si="67"/>
        <v>126.78431445340301</v>
      </c>
      <c r="E428" s="55">
        <f t="shared" si="68"/>
        <v>16459.481578373328</v>
      </c>
      <c r="F428" s="13">
        <f t="shared" si="60"/>
        <v>3296392.1757884785</v>
      </c>
      <c r="G428" s="31">
        <f t="shared" si="69"/>
        <v>16.459481578373328</v>
      </c>
      <c r="H428" s="34">
        <f t="shared" si="61"/>
        <v>4.7567901761498916</v>
      </c>
      <c r="I428" s="34">
        <f t="shared" si="62"/>
        <v>0.39502755788095989</v>
      </c>
      <c r="J428" s="34">
        <f t="shared" si="63"/>
        <v>0.26664360156964789</v>
      </c>
      <c r="K428" s="34">
        <f t="shared" si="64"/>
        <v>8.5589304207541304</v>
      </c>
      <c r="L428" s="34">
        <f t="shared" si="65"/>
        <v>9.8756889470239972</v>
      </c>
      <c r="M428" s="34">
        <f t="shared" si="66"/>
        <v>31.108420183125588</v>
      </c>
    </row>
    <row r="429" spans="1:13" x14ac:dyDescent="0.2">
      <c r="A429" s="48"/>
      <c r="B429">
        <v>413</v>
      </c>
      <c r="C429">
        <f>'Temperature Data'!B417</f>
        <v>7.95</v>
      </c>
      <c r="D429" s="27">
        <f t="shared" si="67"/>
        <v>127.4173714371866</v>
      </c>
      <c r="E429" s="55">
        <f t="shared" si="68"/>
        <v>16514.180697728647</v>
      </c>
      <c r="F429" s="13">
        <f t="shared" si="60"/>
        <v>3312851.6573668518</v>
      </c>
      <c r="G429" s="31">
        <f t="shared" si="69"/>
        <v>16.514180697728648</v>
      </c>
      <c r="H429" s="34">
        <f t="shared" si="61"/>
        <v>4.7725982216435785</v>
      </c>
      <c r="I429" s="34">
        <f t="shared" si="62"/>
        <v>0.39634033674548758</v>
      </c>
      <c r="J429" s="34">
        <f t="shared" si="63"/>
        <v>0.26752972730320407</v>
      </c>
      <c r="K429" s="34">
        <f t="shared" si="64"/>
        <v>8.5873739628188979</v>
      </c>
      <c r="L429" s="34">
        <f t="shared" si="65"/>
        <v>9.9085084186371883</v>
      </c>
      <c r="M429" s="34">
        <f t="shared" si="66"/>
        <v>31.211801518707144</v>
      </c>
    </row>
    <row r="430" spans="1:13" x14ac:dyDescent="0.2">
      <c r="A430" s="48"/>
      <c r="B430">
        <v>414</v>
      </c>
      <c r="C430">
        <f>'Temperature Data'!B418</f>
        <v>7.95</v>
      </c>
      <c r="D430" s="27">
        <f t="shared" si="67"/>
        <v>128.05253223325309</v>
      </c>
      <c r="E430" s="55">
        <f t="shared" si="68"/>
        <v>16568.97055605748</v>
      </c>
      <c r="F430" s="13">
        <f t="shared" si="60"/>
        <v>3329365.8380645802</v>
      </c>
      <c r="G430" s="31">
        <f t="shared" si="69"/>
        <v>16.568970556057479</v>
      </c>
      <c r="H430" s="34">
        <f t="shared" si="61"/>
        <v>4.7884324907006111</v>
      </c>
      <c r="I430" s="34">
        <f t="shared" si="62"/>
        <v>0.39765529334537952</v>
      </c>
      <c r="J430" s="34">
        <f t="shared" si="63"/>
        <v>0.26841732300813115</v>
      </c>
      <c r="K430" s="34">
        <f t="shared" si="64"/>
        <v>8.6158646891498893</v>
      </c>
      <c r="L430" s="34">
        <f t="shared" si="65"/>
        <v>9.941382333634488</v>
      </c>
      <c r="M430" s="34">
        <f t="shared" si="66"/>
        <v>31.315354350948635</v>
      </c>
    </row>
    <row r="431" spans="1:13" x14ac:dyDescent="0.2">
      <c r="A431" s="48"/>
      <c r="B431">
        <v>415</v>
      </c>
      <c r="C431">
        <f>'Temperature Data'!B419</f>
        <v>7.95</v>
      </c>
      <c r="D431" s="27">
        <f t="shared" si="67"/>
        <v>128.68980033156299</v>
      </c>
      <c r="E431" s="55">
        <f t="shared" si="68"/>
        <v>16623.851153367581</v>
      </c>
      <c r="F431" s="13">
        <f t="shared" si="60"/>
        <v>3345934.8086206377</v>
      </c>
      <c r="G431" s="31">
        <f t="shared" si="69"/>
        <v>16.623851153367582</v>
      </c>
      <c r="H431" s="34">
        <f t="shared" si="61"/>
        <v>4.8042929833232311</v>
      </c>
      <c r="I431" s="34">
        <f t="shared" si="62"/>
        <v>0.39897242768082197</v>
      </c>
      <c r="J431" s="34">
        <f t="shared" si="63"/>
        <v>0.26930638868455481</v>
      </c>
      <c r="K431" s="34">
        <f t="shared" si="64"/>
        <v>8.6444025997511424</v>
      </c>
      <c r="L431" s="34">
        <f t="shared" si="65"/>
        <v>9.9743106920205484</v>
      </c>
      <c r="M431" s="34">
        <f t="shared" si="66"/>
        <v>31.419078679864729</v>
      </c>
    </row>
    <row r="432" spans="1:13" x14ac:dyDescent="0.2">
      <c r="A432" s="48"/>
      <c r="B432">
        <v>416</v>
      </c>
      <c r="C432">
        <f>'Temperature Data'!B420</f>
        <v>7.95</v>
      </c>
      <c r="D432" s="27">
        <f t="shared" si="67"/>
        <v>129.32917922207713</v>
      </c>
      <c r="E432" s="55">
        <f t="shared" si="68"/>
        <v>16678.822489653783</v>
      </c>
      <c r="F432" s="13">
        <f t="shared" si="60"/>
        <v>3362558.6597740054</v>
      </c>
      <c r="G432" s="31">
        <f t="shared" si="69"/>
        <v>16.678822489653783</v>
      </c>
      <c r="H432" s="34">
        <f t="shared" si="61"/>
        <v>4.8201796995099428</v>
      </c>
      <c r="I432" s="34">
        <f t="shared" si="62"/>
        <v>0.4002917397516908</v>
      </c>
      <c r="J432" s="34">
        <f t="shared" si="63"/>
        <v>0.27019692433239129</v>
      </c>
      <c r="K432" s="34">
        <f t="shared" si="64"/>
        <v>8.6729876946199678</v>
      </c>
      <c r="L432" s="34">
        <f t="shared" si="65"/>
        <v>10.00729349379227</v>
      </c>
      <c r="M432" s="34">
        <f t="shared" si="66"/>
        <v>31.522974505445649</v>
      </c>
    </row>
    <row r="433" spans="1:13" x14ac:dyDescent="0.2">
      <c r="A433" s="48"/>
      <c r="B433">
        <v>417</v>
      </c>
      <c r="C433">
        <f>'Temperature Data'!B421</f>
        <v>7.95</v>
      </c>
      <c r="D433" s="27">
        <f t="shared" si="67"/>
        <v>129.97067239475612</v>
      </c>
      <c r="E433" s="55">
        <f t="shared" si="68"/>
        <v>16733.884564916083</v>
      </c>
      <c r="F433" s="13">
        <f t="shared" si="60"/>
        <v>3379237.4822636591</v>
      </c>
      <c r="G433" s="31">
        <f t="shared" si="69"/>
        <v>16.733884564916082</v>
      </c>
      <c r="H433" s="34">
        <f t="shared" si="61"/>
        <v>4.8360926392607473</v>
      </c>
      <c r="I433" s="34">
        <f t="shared" si="62"/>
        <v>0.40161322955798595</v>
      </c>
      <c r="J433" s="34">
        <f t="shared" si="63"/>
        <v>0.27108892995164052</v>
      </c>
      <c r="K433" s="34">
        <f t="shared" si="64"/>
        <v>8.7016199737563635</v>
      </c>
      <c r="L433" s="34">
        <f t="shared" si="65"/>
        <v>10.040330738949649</v>
      </c>
      <c r="M433" s="34">
        <f t="shared" si="66"/>
        <v>31.627041827691393</v>
      </c>
    </row>
    <row r="434" spans="1:13" x14ac:dyDescent="0.2">
      <c r="A434" s="48"/>
      <c r="B434">
        <v>418</v>
      </c>
      <c r="C434">
        <f>'Temperature Data'!B422</f>
        <v>7.95</v>
      </c>
      <c r="D434" s="27">
        <f t="shared" si="67"/>
        <v>130.61428333956059</v>
      </c>
      <c r="E434" s="55">
        <f t="shared" si="68"/>
        <v>16789.037379158173</v>
      </c>
      <c r="F434" s="13">
        <f t="shared" si="60"/>
        <v>3395971.3668285753</v>
      </c>
      <c r="G434" s="31">
        <f t="shared" si="69"/>
        <v>16.789037379158174</v>
      </c>
      <c r="H434" s="34">
        <f t="shared" si="61"/>
        <v>4.852031802576712</v>
      </c>
      <c r="I434" s="34">
        <f t="shared" si="62"/>
        <v>0.40293689709979619</v>
      </c>
      <c r="J434" s="34">
        <f t="shared" si="63"/>
        <v>0.27198240554236242</v>
      </c>
      <c r="K434" s="34">
        <f t="shared" si="64"/>
        <v>8.73029943716225</v>
      </c>
      <c r="L434" s="34">
        <f t="shared" si="65"/>
        <v>10.073422427494904</v>
      </c>
      <c r="M434" s="34">
        <f t="shared" si="66"/>
        <v>31.731280646608948</v>
      </c>
    </row>
    <row r="435" spans="1:13" x14ac:dyDescent="0.2">
      <c r="A435" s="48"/>
      <c r="B435">
        <v>419</v>
      </c>
      <c r="C435">
        <f>'Temperature Data'!B423</f>
        <v>7.95</v>
      </c>
      <c r="D435" s="27">
        <f t="shared" si="67"/>
        <v>131.26001554645129</v>
      </c>
      <c r="E435" s="55">
        <f t="shared" si="68"/>
        <v>16844.280932374146</v>
      </c>
      <c r="F435" s="13">
        <f t="shared" si="60"/>
        <v>3412760.4042077335</v>
      </c>
      <c r="G435" s="31">
        <f t="shared" si="69"/>
        <v>16.844280932374147</v>
      </c>
      <c r="H435" s="34">
        <f t="shared" si="61"/>
        <v>4.867997189456128</v>
      </c>
      <c r="I435" s="34">
        <f t="shared" si="62"/>
        <v>0.40426274237697957</v>
      </c>
      <c r="J435" s="34">
        <f t="shared" si="63"/>
        <v>0.27287735110446115</v>
      </c>
      <c r="K435" s="34">
        <f t="shared" si="64"/>
        <v>8.7590260848345576</v>
      </c>
      <c r="L435" s="34">
        <f t="shared" si="65"/>
        <v>10.106568559424488</v>
      </c>
      <c r="M435" s="34">
        <f t="shared" si="66"/>
        <v>31.835690962187137</v>
      </c>
    </row>
    <row r="436" spans="1:13" x14ac:dyDescent="0.2">
      <c r="A436" s="48"/>
      <c r="B436">
        <v>420</v>
      </c>
      <c r="C436">
        <f>'Temperature Data'!B424</f>
        <v>7.95</v>
      </c>
      <c r="D436" s="27">
        <f t="shared" si="67"/>
        <v>131.90787250538875</v>
      </c>
      <c r="E436" s="55">
        <f t="shared" si="68"/>
        <v>16899.615224569912</v>
      </c>
      <c r="F436" s="13">
        <f t="shared" si="60"/>
        <v>3429604.6851401078</v>
      </c>
      <c r="G436" s="31">
        <f t="shared" si="69"/>
        <v>16.899615224569914</v>
      </c>
      <c r="H436" s="34">
        <f t="shared" si="61"/>
        <v>4.8839887999007043</v>
      </c>
      <c r="I436" s="34">
        <f t="shared" si="62"/>
        <v>0.40559076538967792</v>
      </c>
      <c r="J436" s="34">
        <f t="shared" si="63"/>
        <v>0.2737737666380326</v>
      </c>
      <c r="K436" s="34">
        <f t="shared" si="64"/>
        <v>8.7877999167763559</v>
      </c>
      <c r="L436" s="34">
        <f t="shared" si="65"/>
        <v>10.139769134741949</v>
      </c>
      <c r="M436" s="34">
        <f t="shared" si="66"/>
        <v>31.940272774437133</v>
      </c>
    </row>
    <row r="437" spans="1:13" x14ac:dyDescent="0.2">
      <c r="A437" s="48"/>
      <c r="B437">
        <v>421</v>
      </c>
      <c r="C437">
        <f>'Temperature Data'!B425</f>
        <v>7.95</v>
      </c>
      <c r="D437" s="27">
        <f t="shared" si="67"/>
        <v>132.55785770633375</v>
      </c>
      <c r="E437" s="55">
        <f t="shared" si="68"/>
        <v>16955.040255744734</v>
      </c>
      <c r="F437" s="13">
        <f t="shared" si="60"/>
        <v>3446504.3003646773</v>
      </c>
      <c r="G437" s="31">
        <f t="shared" si="69"/>
        <v>16.955040255744734</v>
      </c>
      <c r="H437" s="34">
        <f t="shared" si="61"/>
        <v>4.9000066339102277</v>
      </c>
      <c r="I437" s="34">
        <f t="shared" si="62"/>
        <v>0.40692096613787365</v>
      </c>
      <c r="J437" s="34">
        <f t="shared" si="63"/>
        <v>0.27467165214306466</v>
      </c>
      <c r="K437" s="34">
        <f t="shared" si="64"/>
        <v>8.8166209329872629</v>
      </c>
      <c r="L437" s="34">
        <f t="shared" si="65"/>
        <v>10.173024153446841</v>
      </c>
      <c r="M437" s="34">
        <f t="shared" si="66"/>
        <v>32.045026083357548</v>
      </c>
    </row>
    <row r="438" spans="1:13" x14ac:dyDescent="0.2">
      <c r="A438" s="48"/>
      <c r="B438">
        <v>422</v>
      </c>
      <c r="C438">
        <f>'Temperature Data'!B426</f>
        <v>7.95</v>
      </c>
      <c r="D438" s="27">
        <f t="shared" si="67"/>
        <v>133.20997463924701</v>
      </c>
      <c r="E438" s="55">
        <f t="shared" si="68"/>
        <v>17010.556025897131</v>
      </c>
      <c r="F438" s="13">
        <f t="shared" si="60"/>
        <v>3463459.3406204223</v>
      </c>
      <c r="G438" s="31">
        <f t="shared" si="69"/>
        <v>17.010556025897131</v>
      </c>
      <c r="H438" s="34">
        <f t="shared" si="61"/>
        <v>4.9160506914842701</v>
      </c>
      <c r="I438" s="34">
        <f t="shared" si="62"/>
        <v>0.40825334462153112</v>
      </c>
      <c r="J438" s="34">
        <f t="shared" si="63"/>
        <v>0.27557100761953351</v>
      </c>
      <c r="K438" s="34">
        <f t="shared" si="64"/>
        <v>8.8454891334665078</v>
      </c>
      <c r="L438" s="34">
        <f t="shared" si="65"/>
        <v>10.206333615538279</v>
      </c>
      <c r="M438" s="34">
        <f t="shared" si="66"/>
        <v>32.149950888945575</v>
      </c>
    </row>
    <row r="439" spans="1:13" x14ac:dyDescent="0.2">
      <c r="A439" s="48"/>
      <c r="B439">
        <v>423</v>
      </c>
      <c r="C439">
        <f>'Temperature Data'!B427</f>
        <v>7.95</v>
      </c>
      <c r="D439" s="27">
        <f t="shared" si="67"/>
        <v>133.86422679408921</v>
      </c>
      <c r="E439" s="55">
        <f t="shared" si="68"/>
        <v>17066.162535030799</v>
      </c>
      <c r="F439" s="13">
        <f t="shared" si="60"/>
        <v>3480469.8966463194</v>
      </c>
      <c r="G439" s="31">
        <f t="shared" si="69"/>
        <v>17.066162535030799</v>
      </c>
      <c r="H439" s="34">
        <f t="shared" si="61"/>
        <v>4.9321209726239008</v>
      </c>
      <c r="I439" s="34">
        <f t="shared" si="62"/>
        <v>0.40958790084073915</v>
      </c>
      <c r="J439" s="34">
        <f t="shared" si="63"/>
        <v>0.2764718330674989</v>
      </c>
      <c r="K439" s="34">
        <f t="shared" si="64"/>
        <v>8.8744045182160161</v>
      </c>
      <c r="L439" s="34">
        <f t="shared" si="65"/>
        <v>10.23969752101848</v>
      </c>
      <c r="M439" s="34">
        <f t="shared" si="66"/>
        <v>32.255047191208206</v>
      </c>
    </row>
    <row r="440" spans="1:13" x14ac:dyDescent="0.2">
      <c r="A440" s="48"/>
      <c r="B440">
        <v>424</v>
      </c>
      <c r="C440">
        <f>'Temperature Data'!B428</f>
        <v>7.95</v>
      </c>
      <c r="D440" s="27">
        <f t="shared" si="67"/>
        <v>134.52061766082116</v>
      </c>
      <c r="E440" s="55">
        <f t="shared" si="68"/>
        <v>17121.859783133175</v>
      </c>
      <c r="F440" s="13">
        <f t="shared" si="60"/>
        <v>3497536.0591813503</v>
      </c>
      <c r="G440" s="31">
        <f t="shared" si="69"/>
        <v>17.121859783133175</v>
      </c>
      <c r="H440" s="34">
        <f t="shared" si="61"/>
        <v>4.9482174773254872</v>
      </c>
      <c r="I440" s="34">
        <f t="shared" si="62"/>
        <v>0.4109246347951962</v>
      </c>
      <c r="J440" s="34">
        <f t="shared" si="63"/>
        <v>0.27737412848675741</v>
      </c>
      <c r="K440" s="34">
        <f t="shared" si="64"/>
        <v>8.9033670872292507</v>
      </c>
      <c r="L440" s="34">
        <f t="shared" si="65"/>
        <v>10.273115869879904</v>
      </c>
      <c r="M440" s="34">
        <f t="shared" si="66"/>
        <v>32.360314990121701</v>
      </c>
    </row>
    <row r="441" spans="1:13" x14ac:dyDescent="0.2">
      <c r="A441" s="48"/>
      <c r="B441">
        <v>425</v>
      </c>
      <c r="C441">
        <f>'Temperature Data'!B429</f>
        <v>7.95</v>
      </c>
      <c r="D441" s="27">
        <f t="shared" si="67"/>
        <v>135.1791507294032</v>
      </c>
      <c r="E441" s="55">
        <f t="shared" si="68"/>
        <v>17177.6477702183</v>
      </c>
      <c r="F441" s="13">
        <f t="shared" si="60"/>
        <v>3514657.9189644833</v>
      </c>
      <c r="G441" s="31">
        <f t="shared" si="69"/>
        <v>17.1776477702183</v>
      </c>
      <c r="H441" s="34">
        <f t="shared" si="61"/>
        <v>4.9643402055930883</v>
      </c>
      <c r="I441" s="34">
        <f t="shared" si="62"/>
        <v>0.41226354648523922</v>
      </c>
      <c r="J441" s="34">
        <f t="shared" si="63"/>
        <v>0.27827789387753643</v>
      </c>
      <c r="K441" s="34">
        <f t="shared" si="64"/>
        <v>8.9323768405135162</v>
      </c>
      <c r="L441" s="34">
        <f t="shared" si="65"/>
        <v>10.306588662130979</v>
      </c>
      <c r="M441" s="34">
        <f t="shared" si="66"/>
        <v>32.465754285712585</v>
      </c>
    </row>
    <row r="442" spans="1:13" x14ac:dyDescent="0.2">
      <c r="A442" s="48"/>
      <c r="B442">
        <v>426</v>
      </c>
      <c r="C442">
        <f>'Temperature Data'!B430</f>
        <v>7.95</v>
      </c>
      <c r="D442" s="27">
        <f t="shared" si="67"/>
        <v>135.83982948979622</v>
      </c>
      <c r="E442" s="55">
        <f t="shared" si="68"/>
        <v>17233.526496279523</v>
      </c>
      <c r="F442" s="13">
        <f t="shared" si="60"/>
        <v>3531835.5667347014</v>
      </c>
      <c r="G442" s="31">
        <f t="shared" si="69"/>
        <v>17.233526496279524</v>
      </c>
      <c r="H442" s="34">
        <f t="shared" si="61"/>
        <v>4.980489157424782</v>
      </c>
      <c r="I442" s="34">
        <f t="shared" si="62"/>
        <v>0.41360463591070856</v>
      </c>
      <c r="J442" s="34">
        <f t="shared" si="63"/>
        <v>0.27918312923972827</v>
      </c>
      <c r="K442" s="34">
        <f t="shared" si="64"/>
        <v>8.9614337780653521</v>
      </c>
      <c r="L442" s="34">
        <f t="shared" si="65"/>
        <v>10.340115897767713</v>
      </c>
      <c r="M442" s="34">
        <f t="shared" si="66"/>
        <v>32.571365077968295</v>
      </c>
    </row>
    <row r="443" spans="1:13" x14ac:dyDescent="0.2">
      <c r="A443" s="48"/>
      <c r="B443">
        <v>427</v>
      </c>
      <c r="C443">
        <f>'Temperature Data'!B431</f>
        <v>7.95</v>
      </c>
      <c r="D443" s="27">
        <f t="shared" si="67"/>
        <v>136.50265743196081</v>
      </c>
      <c r="E443" s="55">
        <f t="shared" si="68"/>
        <v>17289.495961319801</v>
      </c>
      <c r="F443" s="13">
        <f t="shared" si="60"/>
        <v>3549069.0932309809</v>
      </c>
      <c r="G443" s="31">
        <f t="shared" si="69"/>
        <v>17.289495961319801</v>
      </c>
      <c r="H443" s="34">
        <f t="shared" si="61"/>
        <v>4.996664332821422</v>
      </c>
      <c r="I443" s="34">
        <f t="shared" si="62"/>
        <v>0.41494790307167523</v>
      </c>
      <c r="J443" s="34">
        <f t="shared" si="63"/>
        <v>0.28008983457338077</v>
      </c>
      <c r="K443" s="34">
        <f t="shared" si="64"/>
        <v>8.9905378998862968</v>
      </c>
      <c r="L443" s="34">
        <f t="shared" si="65"/>
        <v>10.37369757679188</v>
      </c>
      <c r="M443" s="34">
        <f t="shared" si="66"/>
        <v>32.677147366894424</v>
      </c>
    </row>
    <row r="444" spans="1:13" x14ac:dyDescent="0.2">
      <c r="A444" s="48"/>
      <c r="B444">
        <v>428</v>
      </c>
      <c r="C444">
        <f>'Temperature Data'!B432</f>
        <v>7.95</v>
      </c>
      <c r="D444" s="27">
        <f t="shared" si="67"/>
        <v>137.16763804585773</v>
      </c>
      <c r="E444" s="55">
        <f t="shared" si="68"/>
        <v>17345.556165336915</v>
      </c>
      <c r="F444" s="13">
        <f t="shared" si="60"/>
        <v>3566358.589192301</v>
      </c>
      <c r="G444" s="31">
        <f t="shared" si="69"/>
        <v>17.345556165336916</v>
      </c>
      <c r="H444" s="34">
        <f t="shared" si="61"/>
        <v>5.0128657317823686</v>
      </c>
      <c r="I444" s="34">
        <f t="shared" si="62"/>
        <v>0.41629334796808598</v>
      </c>
      <c r="J444" s="34">
        <f t="shared" si="63"/>
        <v>0.28099800987845802</v>
      </c>
      <c r="K444" s="34">
        <f t="shared" si="64"/>
        <v>9.0196892059751974</v>
      </c>
      <c r="L444" s="34">
        <f t="shared" si="65"/>
        <v>10.40733369920215</v>
      </c>
      <c r="M444" s="34">
        <f t="shared" si="66"/>
        <v>32.783101152486772</v>
      </c>
    </row>
    <row r="445" spans="1:13" x14ac:dyDescent="0.2">
      <c r="A445" s="48"/>
      <c r="B445">
        <v>429</v>
      </c>
      <c r="C445">
        <f>'Temperature Data'!B433</f>
        <v>7.95</v>
      </c>
      <c r="D445" s="27">
        <f t="shared" si="67"/>
        <v>137.83477482144761</v>
      </c>
      <c r="E445" s="55">
        <f t="shared" si="68"/>
        <v>16634.411361052513</v>
      </c>
      <c r="F445" s="13">
        <f t="shared" si="60"/>
        <v>3583704.1453576377</v>
      </c>
      <c r="G445" s="31">
        <f t="shared" si="69"/>
        <v>16.634411361052514</v>
      </c>
      <c r="H445" s="34">
        <f t="shared" si="61"/>
        <v>4.8073448833441761</v>
      </c>
      <c r="I445" s="34">
        <f t="shared" si="62"/>
        <v>0.39922587266526033</v>
      </c>
      <c r="J445" s="34">
        <f t="shared" si="63"/>
        <v>0.26947746404905071</v>
      </c>
      <c r="K445" s="34">
        <f t="shared" si="64"/>
        <v>8.6498939077473072</v>
      </c>
      <c r="L445" s="34">
        <f t="shared" si="65"/>
        <v>9.9806468166315074</v>
      </c>
      <c r="M445" s="34">
        <f t="shared" si="66"/>
        <v>31.439037472389249</v>
      </c>
    </row>
    <row r="446" spans="1:13" x14ac:dyDescent="0.2">
      <c r="A446" s="48"/>
      <c r="B446">
        <v>430</v>
      </c>
      <c r="C446">
        <f>'Temperature Data'!B434</f>
        <v>7.6</v>
      </c>
      <c r="D446" s="27">
        <f t="shared" si="67"/>
        <v>138.47455987379578</v>
      </c>
      <c r="E446" s="55">
        <f t="shared" si="68"/>
        <v>16685.806302888581</v>
      </c>
      <c r="F446" s="13">
        <f t="shared" si="60"/>
        <v>3600338.5567186903</v>
      </c>
      <c r="G446" s="31">
        <f t="shared" si="69"/>
        <v>16.685806302888579</v>
      </c>
      <c r="H446" s="34">
        <f t="shared" si="61"/>
        <v>4.822198021534799</v>
      </c>
      <c r="I446" s="34">
        <f t="shared" si="62"/>
        <v>0.40045935126932591</v>
      </c>
      <c r="J446" s="34">
        <f t="shared" si="63"/>
        <v>0.27031006210679498</v>
      </c>
      <c r="K446" s="34">
        <f t="shared" si="64"/>
        <v>8.676619277502061</v>
      </c>
      <c r="L446" s="34">
        <f t="shared" si="65"/>
        <v>10.011483781733148</v>
      </c>
      <c r="M446" s="34">
        <f t="shared" si="66"/>
        <v>31.536173912459414</v>
      </c>
    </row>
    <row r="447" spans="1:13" x14ac:dyDescent="0.2">
      <c r="A447" s="48"/>
      <c r="B447">
        <v>431</v>
      </c>
      <c r="C447">
        <f>'Temperature Data'!B435</f>
        <v>7.6</v>
      </c>
      <c r="D447" s="27">
        <f t="shared" si="67"/>
        <v>139.11632165467611</v>
      </c>
      <c r="E447" s="55">
        <f t="shared" si="68"/>
        <v>16737.28051917726</v>
      </c>
      <c r="F447" s="13">
        <f t="shared" si="60"/>
        <v>3617024.3630215791</v>
      </c>
      <c r="G447" s="31">
        <f t="shared" si="69"/>
        <v>16.737280519177261</v>
      </c>
      <c r="H447" s="34">
        <f t="shared" si="61"/>
        <v>4.8370740700422283</v>
      </c>
      <c r="I447" s="34">
        <f t="shared" si="62"/>
        <v>0.40169473246025428</v>
      </c>
      <c r="J447" s="34">
        <f t="shared" si="63"/>
        <v>0.27114394441067163</v>
      </c>
      <c r="K447" s="34">
        <f t="shared" si="64"/>
        <v>8.7033858699721769</v>
      </c>
      <c r="L447" s="34">
        <f t="shared" si="65"/>
        <v>10.042368311506356</v>
      </c>
      <c r="M447" s="34">
        <f t="shared" si="66"/>
        <v>31.633460181245024</v>
      </c>
    </row>
    <row r="448" spans="1:13" x14ac:dyDescent="0.2">
      <c r="A448" s="48"/>
      <c r="B448">
        <v>432</v>
      </c>
      <c r="C448">
        <f>'Temperature Data'!B436</f>
        <v>7.6</v>
      </c>
      <c r="D448" s="27">
        <f t="shared" si="67"/>
        <v>139.76006321310601</v>
      </c>
      <c r="E448" s="55">
        <f t="shared" si="68"/>
        <v>16788.834009921517</v>
      </c>
      <c r="F448" s="13">
        <f t="shared" si="60"/>
        <v>3633761.6435407563</v>
      </c>
      <c r="G448" s="31">
        <f t="shared" si="69"/>
        <v>16.788834009921516</v>
      </c>
      <c r="H448" s="34">
        <f t="shared" si="61"/>
        <v>4.8519730288673175</v>
      </c>
      <c r="I448" s="34">
        <f t="shared" si="62"/>
        <v>0.40293201623811636</v>
      </c>
      <c r="J448" s="34">
        <f t="shared" si="63"/>
        <v>0.27197911096072852</v>
      </c>
      <c r="K448" s="34">
        <f t="shared" si="64"/>
        <v>8.7301936851591879</v>
      </c>
      <c r="L448" s="34">
        <f t="shared" si="65"/>
        <v>10.073300405952908</v>
      </c>
      <c r="M448" s="34">
        <f t="shared" si="66"/>
        <v>31.730896278751661</v>
      </c>
    </row>
    <row r="449" spans="1:13" x14ac:dyDescent="0.2">
      <c r="A449" s="48"/>
      <c r="B449">
        <v>433</v>
      </c>
      <c r="C449">
        <f>'Temperature Data'!B437</f>
        <v>7.6</v>
      </c>
      <c r="D449" s="27">
        <f t="shared" si="67"/>
        <v>140.40578759810299</v>
      </c>
      <c r="E449" s="55">
        <f t="shared" si="68"/>
        <v>16840.466775125038</v>
      </c>
      <c r="F449" s="13">
        <f t="shared" si="60"/>
        <v>3650550.477550678</v>
      </c>
      <c r="G449" s="31">
        <f t="shared" si="69"/>
        <v>16.840466775125037</v>
      </c>
      <c r="H449" s="34">
        <f t="shared" si="61"/>
        <v>4.8668948980111351</v>
      </c>
      <c r="I449" s="34">
        <f t="shared" si="62"/>
        <v>0.40417120260300088</v>
      </c>
      <c r="J449" s="34">
        <f t="shared" si="63"/>
        <v>0.27281556175702559</v>
      </c>
      <c r="K449" s="34">
        <f t="shared" si="64"/>
        <v>8.7570427230650196</v>
      </c>
      <c r="L449" s="34">
        <f t="shared" si="65"/>
        <v>10.104280065075022</v>
      </c>
      <c r="M449" s="34">
        <f t="shared" si="66"/>
        <v>31.828482204986319</v>
      </c>
    </row>
    <row r="450" spans="1:13" x14ac:dyDescent="0.2">
      <c r="A450" s="48"/>
      <c r="B450">
        <v>434</v>
      </c>
      <c r="C450">
        <f>'Temperature Data'!B438</f>
        <v>7.6</v>
      </c>
      <c r="D450" s="27">
        <f t="shared" si="67"/>
        <v>141.05349785868472</v>
      </c>
      <c r="E450" s="55">
        <f t="shared" si="68"/>
        <v>16892.178814784133</v>
      </c>
      <c r="F450" s="13">
        <f t="shared" si="60"/>
        <v>3667390.9443258028</v>
      </c>
      <c r="G450" s="31">
        <f t="shared" si="69"/>
        <v>16.892178814784131</v>
      </c>
      <c r="H450" s="34">
        <f t="shared" si="61"/>
        <v>4.8818396774726134</v>
      </c>
      <c r="I450" s="34">
        <f t="shared" si="62"/>
        <v>0.40541229155481917</v>
      </c>
      <c r="J450" s="34">
        <f t="shared" si="63"/>
        <v>0.2736532967995029</v>
      </c>
      <c r="K450" s="34">
        <f t="shared" si="64"/>
        <v>8.7839329836877482</v>
      </c>
      <c r="L450" s="34">
        <f t="shared" si="65"/>
        <v>10.135307288870479</v>
      </c>
      <c r="M450" s="34">
        <f t="shared" si="66"/>
        <v>31.926217959942008</v>
      </c>
    </row>
    <row r="451" spans="1:13" x14ac:dyDescent="0.2">
      <c r="A451" s="48"/>
      <c r="B451">
        <v>435</v>
      </c>
      <c r="C451">
        <f>'Temperature Data'!B439</f>
        <v>7.6</v>
      </c>
      <c r="D451" s="27">
        <f t="shared" si="67"/>
        <v>141.70319704386873</v>
      </c>
      <c r="E451" s="55">
        <f t="shared" si="68"/>
        <v>16943.970128896581</v>
      </c>
      <c r="F451" s="13">
        <f t="shared" si="60"/>
        <v>3684283.123140587</v>
      </c>
      <c r="G451" s="31">
        <f t="shared" si="69"/>
        <v>16.943970128896581</v>
      </c>
      <c r="H451" s="34">
        <f t="shared" si="61"/>
        <v>4.8968073672511112</v>
      </c>
      <c r="I451" s="34">
        <f t="shared" si="62"/>
        <v>0.40665528309351795</v>
      </c>
      <c r="J451" s="34">
        <f t="shared" si="63"/>
        <v>0.27449231608812458</v>
      </c>
      <c r="K451" s="34">
        <f t="shared" si="64"/>
        <v>8.8108644670262226</v>
      </c>
      <c r="L451" s="34">
        <f t="shared" si="65"/>
        <v>10.166382077337948</v>
      </c>
      <c r="M451" s="34">
        <f t="shared" si="66"/>
        <v>32.024103543614537</v>
      </c>
    </row>
    <row r="452" spans="1:13" x14ac:dyDescent="0.2">
      <c r="A452" s="48"/>
      <c r="B452">
        <v>436</v>
      </c>
      <c r="C452">
        <f>'Temperature Data'!B440</f>
        <v>7.6</v>
      </c>
      <c r="D452" s="27">
        <f t="shared" si="67"/>
        <v>142.35488820267244</v>
      </c>
      <c r="E452" s="55">
        <f t="shared" si="68"/>
        <v>16995.840717468298</v>
      </c>
      <c r="F452" s="13">
        <f t="shared" si="60"/>
        <v>3701227.0932694837</v>
      </c>
      <c r="G452" s="31">
        <f t="shared" si="69"/>
        <v>16.995840717468297</v>
      </c>
      <c r="H452" s="34">
        <f t="shared" si="61"/>
        <v>4.9117979673483374</v>
      </c>
      <c r="I452" s="34">
        <f t="shared" si="62"/>
        <v>0.40790017721923916</v>
      </c>
      <c r="J452" s="34">
        <f t="shared" si="63"/>
        <v>0.27533261962298639</v>
      </c>
      <c r="K452" s="34">
        <f t="shared" si="64"/>
        <v>8.8378371730835141</v>
      </c>
      <c r="L452" s="34">
        <f t="shared" si="65"/>
        <v>10.197504430480977</v>
      </c>
      <c r="M452" s="34">
        <f t="shared" si="66"/>
        <v>32.122138956015078</v>
      </c>
    </row>
    <row r="453" spans="1:13" x14ac:dyDescent="0.2">
      <c r="A453" s="48"/>
      <c r="B453">
        <v>437</v>
      </c>
      <c r="C453">
        <f>'Temperature Data'!B441</f>
        <v>7.6</v>
      </c>
      <c r="D453" s="27">
        <f t="shared" si="67"/>
        <v>143.00857438411353</v>
      </c>
      <c r="E453" s="55">
        <f t="shared" si="68"/>
        <v>17047.790580497065</v>
      </c>
      <c r="F453" s="13">
        <f t="shared" si="60"/>
        <v>3718222.9339869516</v>
      </c>
      <c r="G453" s="31">
        <f t="shared" si="69"/>
        <v>17.047790580497065</v>
      </c>
      <c r="H453" s="34">
        <f t="shared" si="61"/>
        <v>4.9268114777636516</v>
      </c>
      <c r="I453" s="34">
        <f t="shared" si="62"/>
        <v>0.40914697393192956</v>
      </c>
      <c r="J453" s="34">
        <f t="shared" si="63"/>
        <v>0.27617420740405241</v>
      </c>
      <c r="K453" s="34">
        <f t="shared" si="64"/>
        <v>8.8648511018584735</v>
      </c>
      <c r="L453" s="34">
        <f t="shared" si="65"/>
        <v>10.228674348298238</v>
      </c>
      <c r="M453" s="34">
        <f t="shared" si="66"/>
        <v>32.220324197139448</v>
      </c>
    </row>
    <row r="454" spans="1:13" x14ac:dyDescent="0.2">
      <c r="A454" s="48"/>
      <c r="B454">
        <v>438</v>
      </c>
      <c r="C454">
        <f>'Temperature Data'!B442</f>
        <v>7.6</v>
      </c>
      <c r="D454" s="27">
        <f t="shared" si="67"/>
        <v>143.66425863720957</v>
      </c>
      <c r="E454" s="55">
        <f t="shared" si="68"/>
        <v>17099.819717979186</v>
      </c>
      <c r="F454" s="13">
        <f t="shared" si="60"/>
        <v>3735270.7245674487</v>
      </c>
      <c r="G454" s="31">
        <f t="shared" si="69"/>
        <v>17.099819717979187</v>
      </c>
      <c r="H454" s="34">
        <f t="shared" si="61"/>
        <v>4.9418478984959844</v>
      </c>
      <c r="I454" s="34">
        <f t="shared" si="62"/>
        <v>0.4103956732315005</v>
      </c>
      <c r="J454" s="34">
        <f t="shared" si="63"/>
        <v>0.2770170794312628</v>
      </c>
      <c r="K454" s="34">
        <f t="shared" si="64"/>
        <v>8.8919062533491768</v>
      </c>
      <c r="L454" s="34">
        <f t="shared" si="65"/>
        <v>10.259891830787511</v>
      </c>
      <c r="M454" s="34">
        <f t="shared" si="66"/>
        <v>32.31865926698066</v>
      </c>
    </row>
    <row r="455" spans="1:13" x14ac:dyDescent="0.2">
      <c r="A455" s="48"/>
      <c r="B455">
        <v>439</v>
      </c>
      <c r="C455">
        <f>'Temperature Data'!B443</f>
        <v>7.6</v>
      </c>
      <c r="D455" s="27">
        <f t="shared" si="67"/>
        <v>144.321944010978</v>
      </c>
      <c r="E455" s="55">
        <f t="shared" si="68"/>
        <v>17151.928129919837</v>
      </c>
      <c r="F455" s="13">
        <f t="shared" si="60"/>
        <v>3752370.5442854282</v>
      </c>
      <c r="G455" s="31">
        <f t="shared" si="69"/>
        <v>17.151928129919838</v>
      </c>
      <c r="H455" s="34">
        <f t="shared" si="61"/>
        <v>4.9569072295468333</v>
      </c>
      <c r="I455" s="34">
        <f t="shared" si="62"/>
        <v>0.41164627511807611</v>
      </c>
      <c r="J455" s="34">
        <f t="shared" si="63"/>
        <v>0.27786123570470139</v>
      </c>
      <c r="K455" s="34">
        <f t="shared" si="64"/>
        <v>8.9190026275583154</v>
      </c>
      <c r="L455" s="34">
        <f t="shared" si="65"/>
        <v>10.291156877951902</v>
      </c>
      <c r="M455" s="34">
        <f t="shared" si="66"/>
        <v>32.417144165548493</v>
      </c>
    </row>
    <row r="456" spans="1:13" x14ac:dyDescent="0.2">
      <c r="A456" s="48"/>
      <c r="B456">
        <v>440</v>
      </c>
      <c r="C456">
        <f>'Temperature Data'!B444</f>
        <v>7.6</v>
      </c>
      <c r="D456" s="27">
        <f t="shared" si="67"/>
        <v>144.98163355443646</v>
      </c>
      <c r="E456" s="55">
        <f t="shared" si="68"/>
        <v>17204.115816316062</v>
      </c>
      <c r="F456" s="13">
        <f t="shared" si="60"/>
        <v>3769522.472415348</v>
      </c>
      <c r="G456" s="31">
        <f t="shared" si="69"/>
        <v>17.204115816316062</v>
      </c>
      <c r="H456" s="34">
        <f t="shared" si="61"/>
        <v>4.9719894709153412</v>
      </c>
      <c r="I456" s="34">
        <f t="shared" si="62"/>
        <v>0.4128987795915855</v>
      </c>
      <c r="J456" s="34">
        <f t="shared" si="63"/>
        <v>0.27870667622432016</v>
      </c>
      <c r="K456" s="34">
        <f t="shared" si="64"/>
        <v>8.9461402244843526</v>
      </c>
      <c r="L456" s="34">
        <f t="shared" si="65"/>
        <v>10.322469489789636</v>
      </c>
      <c r="M456" s="34">
        <f t="shared" si="66"/>
        <v>32.515778892837353</v>
      </c>
    </row>
    <row r="457" spans="1:13" x14ac:dyDescent="0.2">
      <c r="A457" s="48"/>
      <c r="B457">
        <v>441</v>
      </c>
      <c r="C457">
        <f>'Temperature Data'!B445</f>
        <v>7.6</v>
      </c>
      <c r="D457" s="27">
        <f t="shared" si="67"/>
        <v>145.64333031660246</v>
      </c>
      <c r="E457" s="55">
        <f t="shared" si="68"/>
        <v>17256.382777169336</v>
      </c>
      <c r="F457" s="13">
        <f t="shared" si="60"/>
        <v>3786726.5882316642</v>
      </c>
      <c r="G457" s="31">
        <f t="shared" si="69"/>
        <v>17.256382777169335</v>
      </c>
      <c r="H457" s="34">
        <f t="shared" si="61"/>
        <v>4.9870946226019379</v>
      </c>
      <c r="I457" s="34">
        <f t="shared" si="62"/>
        <v>0.41415318665206408</v>
      </c>
      <c r="J457" s="34">
        <f t="shared" si="63"/>
        <v>0.2795534009901432</v>
      </c>
      <c r="K457" s="34">
        <f t="shared" si="64"/>
        <v>8.9733190441280541</v>
      </c>
      <c r="L457" s="34">
        <f t="shared" si="65"/>
        <v>10.353829666301602</v>
      </c>
      <c r="M457" s="34">
        <f t="shared" si="66"/>
        <v>32.614563448850042</v>
      </c>
    </row>
    <row r="458" spans="1:13" x14ac:dyDescent="0.2">
      <c r="A458" s="48"/>
      <c r="B458">
        <v>442</v>
      </c>
      <c r="C458">
        <f>'Temperature Data'!B446</f>
        <v>7.6</v>
      </c>
      <c r="D458" s="27">
        <f t="shared" si="67"/>
        <v>146.30703734649359</v>
      </c>
      <c r="E458" s="55">
        <f t="shared" si="68"/>
        <v>17308.729012478922</v>
      </c>
      <c r="F458" s="13">
        <f t="shared" si="60"/>
        <v>3803982.971008833</v>
      </c>
      <c r="G458" s="31">
        <f t="shared" si="69"/>
        <v>17.308729012478921</v>
      </c>
      <c r="H458" s="34">
        <f t="shared" si="61"/>
        <v>5.0022226846064077</v>
      </c>
      <c r="I458" s="34">
        <f t="shared" si="62"/>
        <v>0.41540949629949409</v>
      </c>
      <c r="J458" s="34">
        <f t="shared" si="63"/>
        <v>0.28040141000215851</v>
      </c>
      <c r="K458" s="34">
        <f t="shared" si="64"/>
        <v>9.0005390864890398</v>
      </c>
      <c r="L458" s="34">
        <f t="shared" si="65"/>
        <v>10.385237407487352</v>
      </c>
      <c r="M458" s="34">
        <f t="shared" si="66"/>
        <v>32.713497833585159</v>
      </c>
    </row>
    <row r="459" spans="1:13" x14ac:dyDescent="0.2">
      <c r="A459" s="48"/>
      <c r="B459">
        <v>443</v>
      </c>
      <c r="C459">
        <f>'Temperature Data'!B447</f>
        <v>7.6</v>
      </c>
      <c r="D459" s="27">
        <f t="shared" si="67"/>
        <v>146.97275769312739</v>
      </c>
      <c r="E459" s="55">
        <f t="shared" si="68"/>
        <v>17361.154522244076</v>
      </c>
      <c r="F459" s="13">
        <f t="shared" si="60"/>
        <v>3821291.7000213121</v>
      </c>
      <c r="G459" s="31">
        <f t="shared" si="69"/>
        <v>17.361154522244075</v>
      </c>
      <c r="H459" s="34">
        <f t="shared" si="61"/>
        <v>5.0173736569285374</v>
      </c>
      <c r="I459" s="34">
        <f t="shared" si="62"/>
        <v>0.41666770853385782</v>
      </c>
      <c r="J459" s="34">
        <f t="shared" si="63"/>
        <v>0.28125070326035401</v>
      </c>
      <c r="K459" s="34">
        <f t="shared" si="64"/>
        <v>9.0278003515669187</v>
      </c>
      <c r="L459" s="34">
        <f t="shared" si="65"/>
        <v>10.416692713346444</v>
      </c>
      <c r="M459" s="34">
        <f t="shared" si="66"/>
        <v>32.812582047041296</v>
      </c>
    </row>
    <row r="460" spans="1:13" x14ac:dyDescent="0.2">
      <c r="A460" s="48"/>
      <c r="B460">
        <v>444</v>
      </c>
      <c r="C460">
        <f>'Temperature Data'!B448</f>
        <v>7.6</v>
      </c>
      <c r="D460" s="27">
        <f t="shared" si="67"/>
        <v>147.64049440552139</v>
      </c>
      <c r="E460" s="55">
        <f t="shared" si="68"/>
        <v>17413.659306466285</v>
      </c>
      <c r="F460" s="13">
        <f t="shared" si="60"/>
        <v>3838652.8545435565</v>
      </c>
      <c r="G460" s="31">
        <f t="shared" si="69"/>
        <v>17.413659306466286</v>
      </c>
      <c r="H460" s="34">
        <f t="shared" si="61"/>
        <v>5.032547539568756</v>
      </c>
      <c r="I460" s="34">
        <f t="shared" si="62"/>
        <v>0.41792782335519085</v>
      </c>
      <c r="J460" s="34">
        <f t="shared" si="63"/>
        <v>0.28210128076475383</v>
      </c>
      <c r="K460" s="34">
        <f t="shared" si="64"/>
        <v>9.0551028393624691</v>
      </c>
      <c r="L460" s="34">
        <f t="shared" si="65"/>
        <v>10.448195583879771</v>
      </c>
      <c r="M460" s="34">
        <f t="shared" si="66"/>
        <v>32.911816089221276</v>
      </c>
    </row>
    <row r="461" spans="1:13" x14ac:dyDescent="0.2">
      <c r="A461" s="48"/>
      <c r="B461">
        <v>445</v>
      </c>
      <c r="C461">
        <f>'Temperature Data'!B449</f>
        <v>7.6</v>
      </c>
      <c r="D461" s="27">
        <f t="shared" si="67"/>
        <v>148.31025053269317</v>
      </c>
      <c r="E461" s="55">
        <f t="shared" si="68"/>
        <v>17466.243365146285</v>
      </c>
      <c r="F461" s="13">
        <f t="shared" si="60"/>
        <v>3856066.5138500226</v>
      </c>
      <c r="G461" s="31">
        <f t="shared" si="69"/>
        <v>17.466243365146287</v>
      </c>
      <c r="H461" s="34">
        <f t="shared" si="61"/>
        <v>5.0477443325272766</v>
      </c>
      <c r="I461" s="34">
        <f t="shared" si="62"/>
        <v>0.4191898407635109</v>
      </c>
      <c r="J461" s="34">
        <f t="shared" si="63"/>
        <v>0.28295314251536985</v>
      </c>
      <c r="K461" s="34">
        <f t="shared" si="64"/>
        <v>9.0824465498760691</v>
      </c>
      <c r="L461" s="34">
        <f t="shared" si="65"/>
        <v>10.479746019087772</v>
      </c>
      <c r="M461" s="34">
        <f t="shared" si="66"/>
        <v>33.011199960126483</v>
      </c>
    </row>
    <row r="462" spans="1:13" x14ac:dyDescent="0.2">
      <c r="A462" s="48"/>
      <c r="B462">
        <v>446</v>
      </c>
      <c r="C462">
        <f>'Temperature Data'!B450</f>
        <v>7.6</v>
      </c>
      <c r="D462" s="27">
        <f t="shared" si="67"/>
        <v>148.98202912366034</v>
      </c>
      <c r="E462" s="55">
        <f t="shared" si="68"/>
        <v>17518.906698283332</v>
      </c>
      <c r="F462" s="13">
        <f t="shared" si="60"/>
        <v>3873532.7572151688</v>
      </c>
      <c r="G462" s="31">
        <f t="shared" si="69"/>
        <v>17.518906698283331</v>
      </c>
      <c r="H462" s="34">
        <f t="shared" si="61"/>
        <v>5.0629640358038825</v>
      </c>
      <c r="I462" s="34">
        <f t="shared" si="62"/>
        <v>0.42045376075879998</v>
      </c>
      <c r="J462" s="34">
        <f t="shared" si="63"/>
        <v>0.28380628851218997</v>
      </c>
      <c r="K462" s="34">
        <f t="shared" si="64"/>
        <v>9.1098314831073317</v>
      </c>
      <c r="L462" s="34">
        <f t="shared" si="65"/>
        <v>10.511344018969998</v>
      </c>
      <c r="M462" s="34">
        <f t="shared" si="66"/>
        <v>33.110733659755496</v>
      </c>
    </row>
    <row r="463" spans="1:13" x14ac:dyDescent="0.2">
      <c r="A463" s="48"/>
      <c r="B463">
        <v>447</v>
      </c>
      <c r="C463">
        <f>'Temperature Data'!B451</f>
        <v>7.6</v>
      </c>
      <c r="D463" s="27">
        <f t="shared" si="67"/>
        <v>149.65583322744047</v>
      </c>
      <c r="E463" s="55">
        <f t="shared" si="68"/>
        <v>17571.64930587004</v>
      </c>
      <c r="F463" s="13">
        <f t="shared" si="60"/>
        <v>3891051.6639134521</v>
      </c>
      <c r="G463" s="31">
        <f t="shared" si="69"/>
        <v>17.571649305870039</v>
      </c>
      <c r="H463" s="34">
        <f t="shared" si="61"/>
        <v>5.0782066493964413</v>
      </c>
      <c r="I463" s="34">
        <f t="shared" si="62"/>
        <v>0.42171958334088094</v>
      </c>
      <c r="J463" s="34">
        <f t="shared" si="63"/>
        <v>0.28466071875509463</v>
      </c>
      <c r="K463" s="34">
        <f t="shared" si="64"/>
        <v>9.1372576390524216</v>
      </c>
      <c r="L463" s="34">
        <f t="shared" si="65"/>
        <v>10.542989583522024</v>
      </c>
      <c r="M463" s="34">
        <f t="shared" si="66"/>
        <v>33.210417188094375</v>
      </c>
    </row>
    <row r="464" spans="1:13" x14ac:dyDescent="0.2">
      <c r="A464" s="48"/>
      <c r="B464">
        <v>448</v>
      </c>
      <c r="C464">
        <f>'Temperature Data'!B452</f>
        <v>7.6</v>
      </c>
      <c r="D464" s="27">
        <f t="shared" si="67"/>
        <v>150.33166589305085</v>
      </c>
      <c r="E464" s="55">
        <f t="shared" si="68"/>
        <v>17624.471187921925</v>
      </c>
      <c r="F464" s="13">
        <f t="shared" si="60"/>
        <v>3908623.3132193224</v>
      </c>
      <c r="G464" s="31">
        <f t="shared" si="69"/>
        <v>17.624471187921923</v>
      </c>
      <c r="H464" s="34">
        <f t="shared" si="61"/>
        <v>5.0934721733094355</v>
      </c>
      <c r="I464" s="34">
        <f t="shared" si="62"/>
        <v>0.42298730851012617</v>
      </c>
      <c r="J464" s="34">
        <f t="shared" si="63"/>
        <v>0.28551643324433512</v>
      </c>
      <c r="K464" s="34">
        <f t="shared" si="64"/>
        <v>9.1647250177194</v>
      </c>
      <c r="L464" s="34">
        <f t="shared" si="65"/>
        <v>10.574682712753154</v>
      </c>
      <c r="M464" s="34">
        <f t="shared" si="66"/>
        <v>33.31025054517243</v>
      </c>
    </row>
    <row r="465" spans="1:13" x14ac:dyDescent="0.2">
      <c r="A465" s="48"/>
      <c r="B465">
        <v>449</v>
      </c>
      <c r="C465">
        <f>'Temperature Data'!B453</f>
        <v>7.6</v>
      </c>
      <c r="D465" s="27">
        <f t="shared" si="67"/>
        <v>151.00953016950939</v>
      </c>
      <c r="E465" s="55">
        <f t="shared" si="68"/>
        <v>17677.372344422736</v>
      </c>
      <c r="F465" s="13">
        <f t="shared" ref="F465:F528" si="70">D465*$B$2</f>
        <v>3926247.7844072441</v>
      </c>
      <c r="G465" s="31">
        <f t="shared" si="69"/>
        <v>17.677372344422736</v>
      </c>
      <c r="H465" s="34">
        <f t="shared" ref="H465:H528" si="71">G465*0.289</f>
        <v>5.1087606075381702</v>
      </c>
      <c r="I465" s="34">
        <f t="shared" ref="I465:I531" si="72">G465*0.024</f>
        <v>0.42425693626614569</v>
      </c>
      <c r="J465" s="34">
        <f t="shared" ref="J465:J531" si="73">G465*0.0162</f>
        <v>0.28637343197964832</v>
      </c>
      <c r="K465" s="34">
        <f t="shared" ref="K465:K531" si="74">G465*0.52</f>
        <v>9.1922336190998237</v>
      </c>
      <c r="L465" s="34">
        <f t="shared" ref="L465:L531" si="75">G465*0.6</f>
        <v>10.606423406653642</v>
      </c>
      <c r="M465" s="34">
        <f t="shared" ref="M465:M531" si="76">1.89*G465</f>
        <v>33.410233730958971</v>
      </c>
    </row>
    <row r="466" spans="1:13" x14ac:dyDescent="0.2">
      <c r="A466" s="48"/>
      <c r="B466">
        <v>450</v>
      </c>
      <c r="C466">
        <f>'Temperature Data'!B454</f>
        <v>7.6</v>
      </c>
      <c r="D466" s="27">
        <f t="shared" ref="D466:D529" si="77">((((D465)^(1/3))+($B$8*(C466/1000)))^3)</f>
        <v>151.68942910583334</v>
      </c>
      <c r="E466" s="55">
        <f t="shared" ref="E466:E529" si="78">(D467-D466)*$B$2</f>
        <v>17730.35277538429</v>
      </c>
      <c r="F466" s="13">
        <f t="shared" si="70"/>
        <v>3943925.1567516667</v>
      </c>
      <c r="G466" s="31">
        <f t="shared" ref="G466:G529" si="79">E466*$B$11/1000</f>
        <v>17.73035277538429</v>
      </c>
      <c r="H466" s="34">
        <f t="shared" si="71"/>
        <v>5.1240719520860596</v>
      </c>
      <c r="I466" s="34">
        <f t="shared" si="72"/>
        <v>0.42552846660922294</v>
      </c>
      <c r="J466" s="34">
        <f t="shared" si="73"/>
        <v>0.28723171496122546</v>
      </c>
      <c r="K466" s="34">
        <f t="shared" si="74"/>
        <v>9.2197834431998302</v>
      </c>
      <c r="L466" s="34">
        <f t="shared" si="75"/>
        <v>10.638211665230573</v>
      </c>
      <c r="M466" s="34">
        <f t="shared" si="76"/>
        <v>33.510366745476304</v>
      </c>
    </row>
    <row r="467" spans="1:13" x14ac:dyDescent="0.2">
      <c r="A467" s="48"/>
      <c r="B467">
        <v>451</v>
      </c>
      <c r="C467">
        <f>'Temperature Data'!B455</f>
        <v>7.6</v>
      </c>
      <c r="D467" s="27">
        <f t="shared" si="77"/>
        <v>152.37136575104043</v>
      </c>
      <c r="E467" s="55">
        <f t="shared" si="78"/>
        <v>17783.41248079994</v>
      </c>
      <c r="F467" s="13">
        <f t="shared" si="70"/>
        <v>3961655.5095270514</v>
      </c>
      <c r="G467" s="31">
        <f t="shared" si="79"/>
        <v>17.783412480799939</v>
      </c>
      <c r="H467" s="34">
        <f t="shared" si="71"/>
        <v>5.1394062069511817</v>
      </c>
      <c r="I467" s="34">
        <f t="shared" si="72"/>
        <v>0.42680189953919856</v>
      </c>
      <c r="J467" s="34">
        <f t="shared" si="73"/>
        <v>0.28809128218895902</v>
      </c>
      <c r="K467" s="34">
        <f t="shared" si="74"/>
        <v>9.247374490015968</v>
      </c>
      <c r="L467" s="34">
        <f t="shared" si="75"/>
        <v>10.670047488479963</v>
      </c>
      <c r="M467" s="34">
        <f t="shared" si="76"/>
        <v>33.61064958871188</v>
      </c>
    </row>
    <row r="468" spans="1:13" x14ac:dyDescent="0.2">
      <c r="A468" s="48"/>
      <c r="B468">
        <v>452</v>
      </c>
      <c r="C468">
        <f>'Temperature Data'!B456</f>
        <v>7.6</v>
      </c>
      <c r="D468" s="27">
        <f t="shared" si="77"/>
        <v>153.05534315414812</v>
      </c>
      <c r="E468" s="55">
        <f t="shared" si="78"/>
        <v>17836.551460672639</v>
      </c>
      <c r="F468" s="13">
        <f t="shared" si="70"/>
        <v>3979438.9220078513</v>
      </c>
      <c r="G468" s="31">
        <f t="shared" si="79"/>
        <v>17.836551460672638</v>
      </c>
      <c r="H468" s="34">
        <f t="shared" si="71"/>
        <v>5.1547633721343917</v>
      </c>
      <c r="I468" s="34">
        <f t="shared" si="72"/>
        <v>0.42807723505614331</v>
      </c>
      <c r="J468" s="34">
        <f t="shared" si="73"/>
        <v>0.28895213366289674</v>
      </c>
      <c r="K468" s="34">
        <f t="shared" si="74"/>
        <v>9.2750067595497718</v>
      </c>
      <c r="L468" s="34">
        <f t="shared" si="75"/>
        <v>10.701930876403582</v>
      </c>
      <c r="M468" s="34">
        <f t="shared" si="76"/>
        <v>33.711082260671283</v>
      </c>
    </row>
    <row r="469" spans="1:13" x14ac:dyDescent="0.2">
      <c r="A469" s="48"/>
      <c r="B469">
        <v>453</v>
      </c>
      <c r="C469">
        <f>'Temperature Data'!B457</f>
        <v>7.6</v>
      </c>
      <c r="D469" s="27">
        <f t="shared" si="77"/>
        <v>153.74136436417399</v>
      </c>
      <c r="E469" s="55">
        <f t="shared" si="78"/>
        <v>17889.76971500017</v>
      </c>
      <c r="F469" s="13">
        <f t="shared" si="70"/>
        <v>3997275.4734685239</v>
      </c>
      <c r="G469" s="31">
        <f t="shared" si="79"/>
        <v>17.88976971500017</v>
      </c>
      <c r="H469" s="34">
        <f t="shared" si="71"/>
        <v>5.1701434476350485</v>
      </c>
      <c r="I469" s="34">
        <f t="shared" si="72"/>
        <v>0.42935447316000408</v>
      </c>
      <c r="J469" s="34">
        <f t="shared" si="73"/>
        <v>0.28981426938300275</v>
      </c>
      <c r="K469" s="34">
        <f t="shared" si="74"/>
        <v>9.3026802518000888</v>
      </c>
      <c r="L469" s="34">
        <f t="shared" si="75"/>
        <v>10.733861829000102</v>
      </c>
      <c r="M469" s="34">
        <f t="shared" si="76"/>
        <v>33.811664761350322</v>
      </c>
    </row>
    <row r="470" spans="1:13" x14ac:dyDescent="0.2">
      <c r="A470" s="48"/>
      <c r="B470">
        <v>454</v>
      </c>
      <c r="C470">
        <f>'Temperature Data'!B458</f>
        <v>7.6</v>
      </c>
      <c r="D470" s="27">
        <f t="shared" si="77"/>
        <v>154.42943243013553</v>
      </c>
      <c r="E470" s="55">
        <f t="shared" si="78"/>
        <v>17943.067243787707</v>
      </c>
      <c r="F470" s="13">
        <f t="shared" si="70"/>
        <v>4015165.2431835239</v>
      </c>
      <c r="G470" s="31">
        <f t="shared" si="79"/>
        <v>17.943067243787706</v>
      </c>
      <c r="H470" s="34">
        <f t="shared" si="71"/>
        <v>5.1855464334546468</v>
      </c>
      <c r="I470" s="34">
        <f t="shared" si="72"/>
        <v>0.43063361385090493</v>
      </c>
      <c r="J470" s="34">
        <f t="shared" si="73"/>
        <v>0.29067768934936083</v>
      </c>
      <c r="K470" s="34">
        <f t="shared" si="74"/>
        <v>9.3303949667696067</v>
      </c>
      <c r="L470" s="34">
        <f t="shared" si="75"/>
        <v>10.765840346272624</v>
      </c>
      <c r="M470" s="34">
        <f t="shared" si="76"/>
        <v>33.912397090758759</v>
      </c>
    </row>
    <row r="471" spans="1:13" x14ac:dyDescent="0.2">
      <c r="A471" s="48"/>
      <c r="B471">
        <v>455</v>
      </c>
      <c r="C471">
        <f>'Temperature Data'!B459</f>
        <v>7.6</v>
      </c>
      <c r="D471" s="27">
        <f t="shared" si="77"/>
        <v>155.11955040105045</v>
      </c>
      <c r="E471" s="55">
        <f t="shared" si="78"/>
        <v>17996.444047029341</v>
      </c>
      <c r="F471" s="13">
        <f t="shared" si="70"/>
        <v>4033108.3104273118</v>
      </c>
      <c r="G471" s="31">
        <f t="shared" si="79"/>
        <v>17.996444047029343</v>
      </c>
      <c r="H471" s="34">
        <f t="shared" si="71"/>
        <v>5.2009723295914796</v>
      </c>
      <c r="I471" s="34">
        <f t="shared" si="72"/>
        <v>0.43191465712870425</v>
      </c>
      <c r="J471" s="34">
        <f t="shared" si="73"/>
        <v>0.29154239356187533</v>
      </c>
      <c r="K471" s="34">
        <f t="shared" si="74"/>
        <v>9.3581509044552575</v>
      </c>
      <c r="L471" s="34">
        <f t="shared" si="75"/>
        <v>10.797866428217604</v>
      </c>
      <c r="M471" s="34">
        <f t="shared" si="76"/>
        <v>34.013279248885453</v>
      </c>
    </row>
    <row r="472" spans="1:13" x14ac:dyDescent="0.2">
      <c r="A472" s="48"/>
      <c r="B472">
        <v>456</v>
      </c>
      <c r="C472">
        <f>'Temperature Data'!B460</f>
        <v>7.6</v>
      </c>
      <c r="D472" s="27">
        <f t="shared" si="77"/>
        <v>155.81172132593619</v>
      </c>
      <c r="E472" s="55">
        <f t="shared" si="78"/>
        <v>18049.900124727286</v>
      </c>
      <c r="F472" s="13">
        <f t="shared" si="70"/>
        <v>4051104.7544743409</v>
      </c>
      <c r="G472" s="31">
        <f t="shared" si="79"/>
        <v>18.049900124727287</v>
      </c>
      <c r="H472" s="34">
        <f t="shared" si="71"/>
        <v>5.2164211360461854</v>
      </c>
      <c r="I472" s="34">
        <f t="shared" si="72"/>
        <v>0.43319760299345489</v>
      </c>
      <c r="J472" s="34">
        <f t="shared" si="73"/>
        <v>0.29240838202058206</v>
      </c>
      <c r="K472" s="34">
        <f t="shared" si="74"/>
        <v>9.385948064858189</v>
      </c>
      <c r="L472" s="34">
        <f t="shared" si="75"/>
        <v>10.829940074836372</v>
      </c>
      <c r="M472" s="34">
        <f t="shared" si="76"/>
        <v>34.114311235734569</v>
      </c>
    </row>
    <row r="473" spans="1:13" x14ac:dyDescent="0.2">
      <c r="A473" s="48"/>
      <c r="B473">
        <v>457</v>
      </c>
      <c r="C473">
        <f>'Temperature Data'!B461</f>
        <v>7.6</v>
      </c>
      <c r="D473" s="27">
        <f t="shared" si="77"/>
        <v>156.50594825381032</v>
      </c>
      <c r="E473" s="55">
        <f t="shared" si="78"/>
        <v>18103.43547688302</v>
      </c>
      <c r="F473" s="13">
        <f t="shared" si="70"/>
        <v>4069154.6545990682</v>
      </c>
      <c r="G473" s="31">
        <f t="shared" si="79"/>
        <v>18.103435476883021</v>
      </c>
      <c r="H473" s="34">
        <f t="shared" si="71"/>
        <v>5.2318928528191924</v>
      </c>
      <c r="I473" s="34">
        <f t="shared" si="72"/>
        <v>0.43448245144519254</v>
      </c>
      <c r="J473" s="34">
        <f t="shared" si="73"/>
        <v>0.29327565472550493</v>
      </c>
      <c r="K473" s="34">
        <f t="shared" si="74"/>
        <v>9.413786447979172</v>
      </c>
      <c r="L473" s="34">
        <f t="shared" si="75"/>
        <v>10.862061286129812</v>
      </c>
      <c r="M473" s="34">
        <f t="shared" si="76"/>
        <v>34.215493051308911</v>
      </c>
    </row>
    <row r="474" spans="1:13" x14ac:dyDescent="0.2">
      <c r="A474" s="48"/>
      <c r="B474">
        <v>458</v>
      </c>
      <c r="C474">
        <f>'Temperature Data'!B462</f>
        <v>7.6</v>
      </c>
      <c r="D474" s="27">
        <f t="shared" si="77"/>
        <v>157.20223423369043</v>
      </c>
      <c r="E474" s="55">
        <f t="shared" si="78"/>
        <v>18157.050103490634</v>
      </c>
      <c r="F474" s="13">
        <f t="shared" si="70"/>
        <v>4087258.0900759511</v>
      </c>
      <c r="G474" s="31">
        <f t="shared" si="79"/>
        <v>18.157050103490633</v>
      </c>
      <c r="H474" s="34">
        <f t="shared" si="71"/>
        <v>5.2473874799087925</v>
      </c>
      <c r="I474" s="34">
        <f t="shared" si="72"/>
        <v>0.43576920248377521</v>
      </c>
      <c r="J474" s="34">
        <f t="shared" si="73"/>
        <v>0.29414421167654825</v>
      </c>
      <c r="K474" s="34">
        <f t="shared" si="74"/>
        <v>9.4416660538151298</v>
      </c>
      <c r="L474" s="34">
        <f t="shared" si="75"/>
        <v>10.89423006209438</v>
      </c>
      <c r="M474" s="34">
        <f t="shared" si="76"/>
        <v>34.316824695597298</v>
      </c>
    </row>
    <row r="475" spans="1:13" x14ac:dyDescent="0.2">
      <c r="A475" s="48"/>
      <c r="B475">
        <v>459</v>
      </c>
      <c r="C475">
        <f>'Temperature Data'!B463</f>
        <v>7.6</v>
      </c>
      <c r="D475" s="27">
        <f t="shared" si="77"/>
        <v>157.90058231459392</v>
      </c>
      <c r="E475" s="55">
        <f t="shared" si="78"/>
        <v>18210.744004560467</v>
      </c>
      <c r="F475" s="13">
        <f t="shared" si="70"/>
        <v>4105415.1401794418</v>
      </c>
      <c r="G475" s="31">
        <f t="shared" si="79"/>
        <v>18.210744004560468</v>
      </c>
      <c r="H475" s="34">
        <f t="shared" si="71"/>
        <v>5.2629050173179746</v>
      </c>
      <c r="I475" s="34">
        <f t="shared" si="72"/>
        <v>0.43705785610945125</v>
      </c>
      <c r="J475" s="34">
        <f t="shared" si="73"/>
        <v>0.29501405287387955</v>
      </c>
      <c r="K475" s="34">
        <f t="shared" si="74"/>
        <v>9.4695868823714431</v>
      </c>
      <c r="L475" s="34">
        <f t="shared" si="75"/>
        <v>10.92644640273628</v>
      </c>
      <c r="M475" s="34">
        <f t="shared" si="76"/>
        <v>34.418306168619281</v>
      </c>
    </row>
    <row r="476" spans="1:13" x14ac:dyDescent="0.2">
      <c r="A476" s="48"/>
      <c r="B476">
        <v>460</v>
      </c>
      <c r="C476">
        <f>'Temperature Data'!B464</f>
        <v>7.6</v>
      </c>
      <c r="D476" s="27">
        <f t="shared" si="77"/>
        <v>158.60099554553855</v>
      </c>
      <c r="E476" s="55">
        <f t="shared" si="78"/>
        <v>19949.48260722242</v>
      </c>
      <c r="F476" s="13">
        <f t="shared" si="70"/>
        <v>4123625.8841840024</v>
      </c>
      <c r="G476" s="31">
        <f t="shared" si="79"/>
        <v>19.949482607222421</v>
      </c>
      <c r="H476" s="34">
        <f t="shared" si="71"/>
        <v>5.7654004734872792</v>
      </c>
      <c r="I476" s="34">
        <f t="shared" si="72"/>
        <v>0.47878758257333814</v>
      </c>
      <c r="J476" s="34">
        <f t="shared" si="73"/>
        <v>0.3231816182370032</v>
      </c>
      <c r="K476" s="34">
        <f t="shared" si="74"/>
        <v>10.37373095575566</v>
      </c>
      <c r="L476" s="34">
        <f t="shared" si="75"/>
        <v>11.969689564333452</v>
      </c>
      <c r="M476" s="34">
        <f t="shared" si="76"/>
        <v>37.704522127650371</v>
      </c>
    </row>
    <row r="477" spans="1:13" x14ac:dyDescent="0.2">
      <c r="A477" s="48"/>
      <c r="B477">
        <v>461</v>
      </c>
      <c r="C477">
        <f>'Temperature Data'!B465</f>
        <v>8.3000000000000007</v>
      </c>
      <c r="D477" s="27">
        <f t="shared" si="77"/>
        <v>159.36828333812403</v>
      </c>
      <c r="E477" s="55">
        <f t="shared" si="78"/>
        <v>20013.720804693774</v>
      </c>
      <c r="F477" s="13">
        <f t="shared" si="70"/>
        <v>4143575.3667912246</v>
      </c>
      <c r="G477" s="31">
        <f t="shared" si="79"/>
        <v>20.013720804693772</v>
      </c>
      <c r="H477" s="34">
        <f t="shared" si="71"/>
        <v>5.7839653125565</v>
      </c>
      <c r="I477" s="34">
        <f t="shared" si="72"/>
        <v>0.48032929931265056</v>
      </c>
      <c r="J477" s="34">
        <f t="shared" si="73"/>
        <v>0.32422227703603912</v>
      </c>
      <c r="K477" s="34">
        <f t="shared" si="74"/>
        <v>10.407134818440761</v>
      </c>
      <c r="L477" s="34">
        <f t="shared" si="75"/>
        <v>12.008232482816263</v>
      </c>
      <c r="M477" s="34">
        <f t="shared" si="76"/>
        <v>37.825932320871225</v>
      </c>
    </row>
    <row r="478" spans="1:13" x14ac:dyDescent="0.2">
      <c r="A478" s="48"/>
      <c r="B478">
        <v>462</v>
      </c>
      <c r="C478">
        <f>'Temperature Data'!B466</f>
        <v>8.3000000000000007</v>
      </c>
      <c r="D478" s="27">
        <f t="shared" si="77"/>
        <v>160.13804183061225</v>
      </c>
      <c r="E478" s="55">
        <f t="shared" si="78"/>
        <v>20078.062260894116</v>
      </c>
      <c r="F478" s="13">
        <f t="shared" si="70"/>
        <v>4163589.0875959187</v>
      </c>
      <c r="G478" s="31">
        <f t="shared" si="79"/>
        <v>20.078062260894114</v>
      </c>
      <c r="H478" s="34">
        <f t="shared" si="71"/>
        <v>5.8025599933983987</v>
      </c>
      <c r="I478" s="34">
        <f t="shared" si="72"/>
        <v>0.48187349426145876</v>
      </c>
      <c r="J478" s="34">
        <f t="shared" si="73"/>
        <v>0.32526460862648465</v>
      </c>
      <c r="K478" s="34">
        <f t="shared" si="74"/>
        <v>10.44059237566494</v>
      </c>
      <c r="L478" s="34">
        <f t="shared" si="75"/>
        <v>12.046837356536468</v>
      </c>
      <c r="M478" s="34">
        <f t="shared" si="76"/>
        <v>37.947537673089876</v>
      </c>
    </row>
    <row r="479" spans="1:13" x14ac:dyDescent="0.2">
      <c r="A479" s="48"/>
      <c r="B479">
        <v>463</v>
      </c>
      <c r="C479">
        <f>'Temperature Data'!B467</f>
        <v>8.3000000000000007</v>
      </c>
      <c r="D479" s="27">
        <f t="shared" si="77"/>
        <v>160.9102749944928</v>
      </c>
      <c r="E479" s="55">
        <f t="shared" si="78"/>
        <v>20142.506975821219</v>
      </c>
      <c r="F479" s="13">
        <f t="shared" si="70"/>
        <v>4183667.1498568128</v>
      </c>
      <c r="G479" s="31">
        <f t="shared" si="79"/>
        <v>20.14250697582122</v>
      </c>
      <c r="H479" s="34">
        <f t="shared" si="71"/>
        <v>5.8211845160123321</v>
      </c>
      <c r="I479" s="34">
        <f t="shared" si="72"/>
        <v>0.48342016741970928</v>
      </c>
      <c r="J479" s="34">
        <f t="shared" si="73"/>
        <v>0.32630861300830377</v>
      </c>
      <c r="K479" s="34">
        <f t="shared" si="74"/>
        <v>10.474103627427034</v>
      </c>
      <c r="L479" s="34">
        <f t="shared" si="75"/>
        <v>12.085504185492733</v>
      </c>
      <c r="M479" s="34">
        <f t="shared" si="76"/>
        <v>38.069338184302104</v>
      </c>
    </row>
    <row r="480" spans="1:13" x14ac:dyDescent="0.2">
      <c r="A480" s="48"/>
      <c r="B480">
        <v>464</v>
      </c>
      <c r="C480">
        <f>'Temperature Data'!B468</f>
        <v>8.3000000000000007</v>
      </c>
      <c r="D480" s="27">
        <f t="shared" si="77"/>
        <v>161.68498680125515</v>
      </c>
      <c r="E480" s="55">
        <f t="shared" si="78"/>
        <v>20207.054949480265</v>
      </c>
      <c r="F480" s="13">
        <f t="shared" si="70"/>
        <v>4203809.6568326335</v>
      </c>
      <c r="G480" s="31">
        <f t="shared" si="79"/>
        <v>20.207054949480266</v>
      </c>
      <c r="H480" s="34">
        <f t="shared" si="71"/>
        <v>5.8398388803997969</v>
      </c>
      <c r="I480" s="34">
        <f t="shared" si="72"/>
        <v>0.48496931878752642</v>
      </c>
      <c r="J480" s="34">
        <f t="shared" si="73"/>
        <v>0.3273542901815803</v>
      </c>
      <c r="K480" s="34">
        <f t="shared" si="74"/>
        <v>10.507668573729738</v>
      </c>
      <c r="L480" s="34">
        <f t="shared" si="75"/>
        <v>12.12423296968816</v>
      </c>
      <c r="M480" s="34">
        <f t="shared" si="76"/>
        <v>38.191333854517701</v>
      </c>
    </row>
    <row r="481" spans="1:13" x14ac:dyDescent="0.2">
      <c r="A481" s="48"/>
      <c r="B481">
        <v>465</v>
      </c>
      <c r="C481">
        <f>'Temperature Data'!B469</f>
        <v>8.3000000000000007</v>
      </c>
      <c r="D481" s="27">
        <f t="shared" si="77"/>
        <v>162.46218122238901</v>
      </c>
      <c r="E481" s="55">
        <f t="shared" si="78"/>
        <v>20271.706181867557</v>
      </c>
      <c r="F481" s="13">
        <f t="shared" si="70"/>
        <v>4224016.7117821146</v>
      </c>
      <c r="G481" s="31">
        <f t="shared" si="79"/>
        <v>20.271706181867557</v>
      </c>
      <c r="H481" s="34">
        <f t="shared" si="71"/>
        <v>5.8585230865597238</v>
      </c>
      <c r="I481" s="34">
        <f t="shared" si="72"/>
        <v>0.4865209483648214</v>
      </c>
      <c r="J481" s="34">
        <f t="shared" si="73"/>
        <v>0.32840164014625439</v>
      </c>
      <c r="K481" s="34">
        <f t="shared" si="74"/>
        <v>10.541287214571129</v>
      </c>
      <c r="L481" s="34">
        <f t="shared" si="75"/>
        <v>12.163023709120534</v>
      </c>
      <c r="M481" s="34">
        <f t="shared" si="76"/>
        <v>38.313524683729682</v>
      </c>
    </row>
    <row r="482" spans="1:13" x14ac:dyDescent="0.2">
      <c r="A482" s="48"/>
      <c r="B482">
        <v>466</v>
      </c>
      <c r="C482">
        <f>'Temperature Data'!B470</f>
        <v>8.3000000000000007</v>
      </c>
      <c r="D482" s="27">
        <f t="shared" si="77"/>
        <v>163.24186222938391</v>
      </c>
      <c r="E482" s="55">
        <f t="shared" si="78"/>
        <v>20336.460672978661</v>
      </c>
      <c r="F482" s="13">
        <f t="shared" si="70"/>
        <v>4244288.4179639816</v>
      </c>
      <c r="G482" s="31">
        <f t="shared" si="79"/>
        <v>20.33646067297866</v>
      </c>
      <c r="H482" s="34">
        <f t="shared" si="71"/>
        <v>5.8772371344908327</v>
      </c>
      <c r="I482" s="34">
        <f t="shared" si="72"/>
        <v>0.48807505615148783</v>
      </c>
      <c r="J482" s="34">
        <f t="shared" si="73"/>
        <v>0.32945066290225428</v>
      </c>
      <c r="K482" s="34">
        <f t="shared" si="74"/>
        <v>10.574959549948904</v>
      </c>
      <c r="L482" s="34">
        <f t="shared" si="75"/>
        <v>12.201876403787196</v>
      </c>
      <c r="M482" s="34">
        <f t="shared" si="76"/>
        <v>38.435910671929669</v>
      </c>
    </row>
    <row r="483" spans="1:13" x14ac:dyDescent="0.2">
      <c r="A483" s="48"/>
      <c r="B483">
        <v>467</v>
      </c>
      <c r="C483">
        <f>'Temperature Data'!B471</f>
        <v>8.3000000000000007</v>
      </c>
      <c r="D483" s="27">
        <f t="shared" si="77"/>
        <v>164.02403379372925</v>
      </c>
      <c r="E483" s="55">
        <f t="shared" si="78"/>
        <v>20401.318422820226</v>
      </c>
      <c r="F483" s="13">
        <f t="shared" si="70"/>
        <v>4264624.8786369599</v>
      </c>
      <c r="G483" s="31">
        <f t="shared" si="79"/>
        <v>20.401318422820225</v>
      </c>
      <c r="H483" s="34">
        <f t="shared" si="71"/>
        <v>5.895981024195045</v>
      </c>
      <c r="I483" s="34">
        <f t="shared" si="72"/>
        <v>0.4896316421476854</v>
      </c>
      <c r="J483" s="34">
        <f t="shared" si="73"/>
        <v>0.33050135844968764</v>
      </c>
      <c r="K483" s="34">
        <f t="shared" si="74"/>
        <v>10.608685579866517</v>
      </c>
      <c r="L483" s="34">
        <f t="shared" si="75"/>
        <v>12.240791053692135</v>
      </c>
      <c r="M483" s="34">
        <f t="shared" si="76"/>
        <v>38.558491819130225</v>
      </c>
    </row>
    <row r="484" spans="1:13" x14ac:dyDescent="0.2">
      <c r="A484" s="48"/>
      <c r="B484">
        <v>468</v>
      </c>
      <c r="C484">
        <f>'Temperature Data'!B472</f>
        <v>8.3000000000000007</v>
      </c>
      <c r="D484" s="27">
        <f t="shared" si="77"/>
        <v>164.80869988691464</v>
      </c>
      <c r="E484" s="55">
        <f t="shared" si="78"/>
        <v>20466.279431391515</v>
      </c>
      <c r="F484" s="13">
        <f t="shared" si="70"/>
        <v>4285026.1970597804</v>
      </c>
      <c r="G484" s="31">
        <f t="shared" si="79"/>
        <v>20.466279431391516</v>
      </c>
      <c r="H484" s="34">
        <f t="shared" si="71"/>
        <v>5.9147547556721474</v>
      </c>
      <c r="I484" s="34">
        <f t="shared" si="72"/>
        <v>0.4911907063533964</v>
      </c>
      <c r="J484" s="34">
        <f t="shared" si="73"/>
        <v>0.33155372678854256</v>
      </c>
      <c r="K484" s="34">
        <f t="shared" si="74"/>
        <v>10.642465304323588</v>
      </c>
      <c r="L484" s="34">
        <f t="shared" si="75"/>
        <v>12.27976765883491</v>
      </c>
      <c r="M484" s="34">
        <f t="shared" si="76"/>
        <v>38.681268125329964</v>
      </c>
    </row>
    <row r="485" spans="1:13" x14ac:dyDescent="0.2">
      <c r="A485" s="48"/>
      <c r="B485">
        <v>469</v>
      </c>
      <c r="C485">
        <f>'Temperature Data'!B473</f>
        <v>8.3000000000000007</v>
      </c>
      <c r="D485" s="27">
        <f t="shared" si="77"/>
        <v>165.5958644804297</v>
      </c>
      <c r="E485" s="55">
        <f t="shared" si="78"/>
        <v>20531.343698691046</v>
      </c>
      <c r="F485" s="13">
        <f t="shared" si="70"/>
        <v>4305492.4764911719</v>
      </c>
      <c r="G485" s="31">
        <f t="shared" si="79"/>
        <v>20.531343698691046</v>
      </c>
      <c r="H485" s="34">
        <f t="shared" si="71"/>
        <v>5.9335583289217118</v>
      </c>
      <c r="I485" s="34">
        <f t="shared" si="72"/>
        <v>0.49275224876858509</v>
      </c>
      <c r="J485" s="34">
        <f t="shared" si="73"/>
        <v>0.33260776791879493</v>
      </c>
      <c r="K485" s="34">
        <f t="shared" si="74"/>
        <v>10.676298723319345</v>
      </c>
      <c r="L485" s="34">
        <f t="shared" si="75"/>
        <v>12.318806219214627</v>
      </c>
      <c r="M485" s="34">
        <f t="shared" si="76"/>
        <v>38.804239590526073</v>
      </c>
    </row>
    <row r="486" spans="1:13" x14ac:dyDescent="0.2">
      <c r="A486" s="48"/>
      <c r="B486">
        <v>470</v>
      </c>
      <c r="C486">
        <f>'Temperature Data'!B474</f>
        <v>8.3000000000000007</v>
      </c>
      <c r="D486" s="27">
        <f t="shared" si="77"/>
        <v>166.38553154576397</v>
      </c>
      <c r="E486" s="55">
        <f t="shared" si="78"/>
        <v>20596.511224718823</v>
      </c>
      <c r="F486" s="13">
        <f t="shared" si="70"/>
        <v>4326023.8201898634</v>
      </c>
      <c r="G486" s="31">
        <f t="shared" si="79"/>
        <v>20.596511224718821</v>
      </c>
      <c r="H486" s="34">
        <f t="shared" si="71"/>
        <v>5.952391743943739</v>
      </c>
      <c r="I486" s="34">
        <f t="shared" si="72"/>
        <v>0.49431626939325174</v>
      </c>
      <c r="J486" s="34">
        <f t="shared" si="73"/>
        <v>0.33366348184044486</v>
      </c>
      <c r="K486" s="34">
        <f t="shared" si="74"/>
        <v>10.710185836853787</v>
      </c>
      <c r="L486" s="34">
        <f t="shared" si="75"/>
        <v>12.357906734831293</v>
      </c>
      <c r="M486" s="34">
        <f t="shared" si="76"/>
        <v>38.927406214718566</v>
      </c>
    </row>
    <row r="487" spans="1:13" x14ac:dyDescent="0.2">
      <c r="A487" s="48"/>
      <c r="B487">
        <v>471</v>
      </c>
      <c r="C487">
        <f>'Temperature Data'!B475</f>
        <v>8.3000000000000007</v>
      </c>
      <c r="D487" s="27">
        <f t="shared" si="77"/>
        <v>167.177705054407</v>
      </c>
      <c r="E487" s="55">
        <f t="shared" si="78"/>
        <v>20661.782009479281</v>
      </c>
      <c r="F487" s="13">
        <f t="shared" si="70"/>
        <v>4346620.3314145822</v>
      </c>
      <c r="G487" s="31">
        <f t="shared" si="79"/>
        <v>20.661782009479282</v>
      </c>
      <c r="H487" s="34">
        <f t="shared" si="71"/>
        <v>5.9712550007395118</v>
      </c>
      <c r="I487" s="34">
        <f t="shared" si="72"/>
        <v>0.49588276822750277</v>
      </c>
      <c r="J487" s="34">
        <f t="shared" si="73"/>
        <v>0.33472086855356437</v>
      </c>
      <c r="K487" s="34">
        <f t="shared" si="74"/>
        <v>10.744126644929226</v>
      </c>
      <c r="L487" s="34">
        <f t="shared" si="75"/>
        <v>12.397069205687568</v>
      </c>
      <c r="M487" s="34">
        <f t="shared" si="76"/>
        <v>39.050767997915841</v>
      </c>
    </row>
    <row r="488" spans="1:13" x14ac:dyDescent="0.2">
      <c r="A488" s="48"/>
      <c r="B488">
        <v>472</v>
      </c>
      <c r="C488">
        <f>'Temperature Data'!B476</f>
        <v>8.3000000000000007</v>
      </c>
      <c r="D488" s="27">
        <f t="shared" si="77"/>
        <v>167.97238897784851</v>
      </c>
      <c r="E488" s="55">
        <f t="shared" si="78"/>
        <v>20727.156052959115</v>
      </c>
      <c r="F488" s="13">
        <f t="shared" si="70"/>
        <v>4367282.1134240609</v>
      </c>
      <c r="G488" s="31">
        <f t="shared" si="79"/>
        <v>20.727156052959113</v>
      </c>
      <c r="H488" s="34">
        <f t="shared" si="71"/>
        <v>5.9901480993051832</v>
      </c>
      <c r="I488" s="34">
        <f t="shared" si="72"/>
        <v>0.49745174527101871</v>
      </c>
      <c r="J488" s="34">
        <f t="shared" si="73"/>
        <v>0.3357799280579376</v>
      </c>
      <c r="K488" s="34">
        <f t="shared" si="74"/>
        <v>10.778121147538739</v>
      </c>
      <c r="L488" s="34">
        <f t="shared" si="75"/>
        <v>12.436293631775468</v>
      </c>
      <c r="M488" s="34">
        <f t="shared" si="76"/>
        <v>39.174324940092724</v>
      </c>
    </row>
    <row r="489" spans="1:13" x14ac:dyDescent="0.2">
      <c r="A489" s="48"/>
      <c r="B489">
        <v>473</v>
      </c>
      <c r="C489">
        <f>'Temperature Data'!B477</f>
        <v>8.3000000000000007</v>
      </c>
      <c r="D489" s="27">
        <f t="shared" si="77"/>
        <v>168.76958728757771</v>
      </c>
      <c r="E489" s="55">
        <f t="shared" si="78"/>
        <v>20792.633355175327</v>
      </c>
      <c r="F489" s="13">
        <f t="shared" si="70"/>
        <v>4388009.26947702</v>
      </c>
      <c r="G489" s="31">
        <f t="shared" si="79"/>
        <v>20.792633355175326</v>
      </c>
      <c r="H489" s="34">
        <f t="shared" si="71"/>
        <v>6.0090710396456686</v>
      </c>
      <c r="I489" s="34">
        <f t="shared" si="72"/>
        <v>0.49902320052420784</v>
      </c>
      <c r="J489" s="34">
        <f t="shared" si="73"/>
        <v>0.33684066035384025</v>
      </c>
      <c r="K489" s="34">
        <f t="shared" si="74"/>
        <v>10.812169344691171</v>
      </c>
      <c r="L489" s="34">
        <f t="shared" si="75"/>
        <v>12.475580013105196</v>
      </c>
      <c r="M489" s="34">
        <f t="shared" si="76"/>
        <v>39.298077041281367</v>
      </c>
    </row>
    <row r="490" spans="1:13" x14ac:dyDescent="0.2">
      <c r="A490" s="48"/>
      <c r="B490">
        <v>474</v>
      </c>
      <c r="C490">
        <f>'Temperature Data'!B478</f>
        <v>8.3000000000000007</v>
      </c>
      <c r="D490" s="27">
        <f t="shared" si="77"/>
        <v>169.56930395508445</v>
      </c>
      <c r="E490" s="55">
        <f t="shared" si="78"/>
        <v>20858.213916116085</v>
      </c>
      <c r="F490" s="13">
        <f t="shared" si="70"/>
        <v>4408801.9028321961</v>
      </c>
      <c r="G490" s="31">
        <f t="shared" si="79"/>
        <v>20.858213916116085</v>
      </c>
      <c r="H490" s="34">
        <f t="shared" si="71"/>
        <v>6.0280238217575484</v>
      </c>
      <c r="I490" s="34">
        <f t="shared" si="72"/>
        <v>0.50059713398678607</v>
      </c>
      <c r="J490" s="34">
        <f t="shared" si="73"/>
        <v>0.33790306544108056</v>
      </c>
      <c r="K490" s="34">
        <f t="shared" si="74"/>
        <v>10.846271236380364</v>
      </c>
      <c r="L490" s="34">
        <f t="shared" si="75"/>
        <v>12.514928349669651</v>
      </c>
      <c r="M490" s="34">
        <f t="shared" si="76"/>
        <v>39.422024301459402</v>
      </c>
    </row>
    <row r="491" spans="1:13" x14ac:dyDescent="0.2">
      <c r="A491" s="48"/>
      <c r="B491">
        <v>475</v>
      </c>
      <c r="C491">
        <f>'Temperature Data'!B479</f>
        <v>8.3000000000000007</v>
      </c>
      <c r="D491" s="27">
        <f t="shared" si="77"/>
        <v>170.37154295185815</v>
      </c>
      <c r="E491" s="55">
        <f t="shared" si="78"/>
        <v>20923.897735786566</v>
      </c>
      <c r="F491" s="13">
        <f t="shared" si="70"/>
        <v>4429660.1167483116</v>
      </c>
      <c r="G491" s="31">
        <f t="shared" si="79"/>
        <v>20.923897735786564</v>
      </c>
      <c r="H491" s="34">
        <f t="shared" si="71"/>
        <v>6.0470064456423165</v>
      </c>
      <c r="I491" s="34">
        <f t="shared" si="72"/>
        <v>0.50217354565887751</v>
      </c>
      <c r="J491" s="34">
        <f t="shared" si="73"/>
        <v>0.33896714331974231</v>
      </c>
      <c r="K491" s="34">
        <f t="shared" si="74"/>
        <v>10.880426822609014</v>
      </c>
      <c r="L491" s="34">
        <f t="shared" si="75"/>
        <v>12.554338641471938</v>
      </c>
      <c r="M491" s="34">
        <f t="shared" si="76"/>
        <v>39.546166720636606</v>
      </c>
    </row>
    <row r="492" spans="1:13" x14ac:dyDescent="0.2">
      <c r="A492" s="48"/>
      <c r="B492">
        <v>476</v>
      </c>
      <c r="C492">
        <f>'Temperature Data'!B480</f>
        <v>8.3000000000000007</v>
      </c>
      <c r="D492" s="27">
        <f t="shared" si="77"/>
        <v>171.1763082493884</v>
      </c>
      <c r="E492" s="55">
        <f t="shared" si="78"/>
        <v>20989.684814185297</v>
      </c>
      <c r="F492" s="13">
        <f t="shared" si="70"/>
        <v>4450584.0144840982</v>
      </c>
      <c r="G492" s="31">
        <f t="shared" si="79"/>
        <v>20.989684814185296</v>
      </c>
      <c r="H492" s="34">
        <f t="shared" si="71"/>
        <v>6.0660189112995502</v>
      </c>
      <c r="I492" s="34">
        <f t="shared" si="72"/>
        <v>0.50375243554044713</v>
      </c>
      <c r="J492" s="34">
        <f t="shared" si="73"/>
        <v>0.34003289398980174</v>
      </c>
      <c r="K492" s="34">
        <f t="shared" si="74"/>
        <v>10.914636103376354</v>
      </c>
      <c r="L492" s="34">
        <f t="shared" si="75"/>
        <v>12.593810888511177</v>
      </c>
      <c r="M492" s="34">
        <f t="shared" si="76"/>
        <v>39.670504298810208</v>
      </c>
    </row>
    <row r="493" spans="1:13" x14ac:dyDescent="0.2">
      <c r="A493" s="48"/>
      <c r="B493">
        <v>477</v>
      </c>
      <c r="C493">
        <f>'Temperature Data'!B481</f>
        <v>8.3000000000000007</v>
      </c>
      <c r="D493" s="27">
        <f t="shared" si="77"/>
        <v>171.98360381916476</v>
      </c>
      <c r="E493" s="55">
        <f t="shared" si="78"/>
        <v>21055.575151310051</v>
      </c>
      <c r="F493" s="13">
        <f t="shared" si="70"/>
        <v>4471573.699298284</v>
      </c>
      <c r="G493" s="31">
        <f t="shared" si="79"/>
        <v>21.055575151310052</v>
      </c>
      <c r="H493" s="34">
        <f t="shared" si="71"/>
        <v>6.0850612187286046</v>
      </c>
      <c r="I493" s="34">
        <f t="shared" si="72"/>
        <v>0.5053338036314412</v>
      </c>
      <c r="J493" s="34">
        <f t="shared" si="73"/>
        <v>0.34110031745122282</v>
      </c>
      <c r="K493" s="34">
        <f t="shared" si="74"/>
        <v>10.948899078681228</v>
      </c>
      <c r="L493" s="34">
        <f t="shared" si="75"/>
        <v>12.633345090786031</v>
      </c>
      <c r="M493" s="34">
        <f t="shared" si="76"/>
        <v>39.795037035975994</v>
      </c>
    </row>
    <row r="494" spans="1:13" x14ac:dyDescent="0.2">
      <c r="A494" s="48"/>
      <c r="B494">
        <v>478</v>
      </c>
      <c r="C494">
        <f>'Temperature Data'!B482</f>
        <v>8.3000000000000007</v>
      </c>
      <c r="D494" s="27">
        <f t="shared" si="77"/>
        <v>172.79343363267668</v>
      </c>
      <c r="E494" s="55">
        <f t="shared" si="78"/>
        <v>21121.568747164532</v>
      </c>
      <c r="F494" s="13">
        <f t="shared" si="70"/>
        <v>4492629.2744495934</v>
      </c>
      <c r="G494" s="31">
        <f t="shared" si="79"/>
        <v>21.121568747164531</v>
      </c>
      <c r="H494" s="34">
        <f t="shared" si="71"/>
        <v>6.1041333679305492</v>
      </c>
      <c r="I494" s="34">
        <f t="shared" si="72"/>
        <v>0.50691764993194877</v>
      </c>
      <c r="J494" s="34">
        <f t="shared" si="73"/>
        <v>0.34216941370406539</v>
      </c>
      <c r="K494" s="34">
        <f t="shared" si="74"/>
        <v>10.983215748525556</v>
      </c>
      <c r="L494" s="34">
        <f t="shared" si="75"/>
        <v>12.672941248298718</v>
      </c>
      <c r="M494" s="34">
        <f t="shared" si="76"/>
        <v>39.919764932140964</v>
      </c>
    </row>
    <row r="495" spans="1:13" x14ac:dyDescent="0.2">
      <c r="A495" s="48"/>
      <c r="B495">
        <v>479</v>
      </c>
      <c r="C495">
        <f>'Temperature Data'!B483</f>
        <v>8.3000000000000007</v>
      </c>
      <c r="D495" s="27">
        <f t="shared" si="77"/>
        <v>173.60580166141378</v>
      </c>
      <c r="E495" s="55">
        <f t="shared" si="78"/>
        <v>21187.665601749472</v>
      </c>
      <c r="F495" s="13">
        <f t="shared" si="70"/>
        <v>4513750.8431967581</v>
      </c>
      <c r="G495" s="31">
        <f t="shared" si="79"/>
        <v>21.187665601749472</v>
      </c>
      <c r="H495" s="34">
        <f t="shared" si="71"/>
        <v>6.123235358905597</v>
      </c>
      <c r="I495" s="34">
        <f t="shared" si="72"/>
        <v>0.50850397444198736</v>
      </c>
      <c r="J495" s="34">
        <f t="shared" si="73"/>
        <v>0.34324018274834145</v>
      </c>
      <c r="K495" s="34">
        <f t="shared" si="74"/>
        <v>11.017586112909726</v>
      </c>
      <c r="L495" s="34">
        <f t="shared" si="75"/>
        <v>12.712599361049683</v>
      </c>
      <c r="M495" s="34">
        <f t="shared" si="76"/>
        <v>40.044687987306503</v>
      </c>
    </row>
    <row r="496" spans="1:13" x14ac:dyDescent="0.2">
      <c r="A496" s="48"/>
      <c r="B496">
        <v>480</v>
      </c>
      <c r="C496">
        <f>'Temperature Data'!B484</f>
        <v>8.3000000000000007</v>
      </c>
      <c r="D496" s="27">
        <f t="shared" si="77"/>
        <v>174.42071187686568</v>
      </c>
      <c r="E496" s="55">
        <f t="shared" si="78"/>
        <v>21253.865715063399</v>
      </c>
      <c r="F496" s="13">
        <f t="shared" si="70"/>
        <v>4534938.508798508</v>
      </c>
      <c r="G496" s="31">
        <f t="shared" si="79"/>
        <v>21.253865715063398</v>
      </c>
      <c r="H496" s="34">
        <f t="shared" si="71"/>
        <v>6.1423671916533218</v>
      </c>
      <c r="I496" s="34">
        <f t="shared" si="72"/>
        <v>0.51009277716152157</v>
      </c>
      <c r="J496" s="34">
        <f t="shared" si="73"/>
        <v>0.344312624584027</v>
      </c>
      <c r="K496" s="34">
        <f t="shared" si="74"/>
        <v>11.052010171832967</v>
      </c>
      <c r="L496" s="34">
        <f t="shared" si="75"/>
        <v>12.752319429038039</v>
      </c>
      <c r="M496" s="34">
        <f t="shared" si="76"/>
        <v>40.169806201469818</v>
      </c>
    </row>
    <row r="497" spans="1:13" x14ac:dyDescent="0.2">
      <c r="A497" s="48"/>
      <c r="B497">
        <v>481</v>
      </c>
      <c r="C497">
        <f>'Temperature Data'!B485</f>
        <v>8.3000000000000007</v>
      </c>
      <c r="D497" s="27">
        <f t="shared" si="77"/>
        <v>175.23816825052197</v>
      </c>
      <c r="E497" s="55">
        <f t="shared" si="78"/>
        <v>21320.169087101134</v>
      </c>
      <c r="F497" s="13">
        <f t="shared" si="70"/>
        <v>4556192.3745135712</v>
      </c>
      <c r="G497" s="31">
        <f t="shared" si="79"/>
        <v>21.320169087101135</v>
      </c>
      <c r="H497" s="34">
        <f t="shared" si="71"/>
        <v>6.1615288661722278</v>
      </c>
      <c r="I497" s="34">
        <f t="shared" si="72"/>
        <v>0.51168405809042727</v>
      </c>
      <c r="J497" s="34">
        <f t="shared" si="73"/>
        <v>0.34538673921103835</v>
      </c>
      <c r="K497" s="34">
        <f t="shared" si="74"/>
        <v>11.086487925292591</v>
      </c>
      <c r="L497" s="34">
        <f t="shared" si="75"/>
        <v>12.792101452260681</v>
      </c>
      <c r="M497" s="34">
        <f t="shared" si="76"/>
        <v>40.295119574621147</v>
      </c>
    </row>
    <row r="498" spans="1:13" x14ac:dyDescent="0.2">
      <c r="A498" s="48"/>
      <c r="B498">
        <v>482</v>
      </c>
      <c r="C498">
        <f>'Temperature Data'!B486</f>
        <v>8.3000000000000007</v>
      </c>
      <c r="D498" s="27">
        <f t="shared" si="77"/>
        <v>176.05817475387201</v>
      </c>
      <c r="E498" s="55">
        <f t="shared" si="78"/>
        <v>21386.575717873769</v>
      </c>
      <c r="F498" s="13">
        <f t="shared" si="70"/>
        <v>4577512.5436006719</v>
      </c>
      <c r="G498" s="31">
        <f t="shared" si="79"/>
        <v>21.386575717873768</v>
      </c>
      <c r="H498" s="34">
        <f t="shared" si="71"/>
        <v>6.1807203824655188</v>
      </c>
      <c r="I498" s="34">
        <f t="shared" si="72"/>
        <v>0.51327781722897048</v>
      </c>
      <c r="J498" s="34">
        <f t="shared" si="73"/>
        <v>0.34646252662955501</v>
      </c>
      <c r="K498" s="34">
        <f t="shared" si="74"/>
        <v>11.121019373294359</v>
      </c>
      <c r="L498" s="34">
        <f t="shared" si="75"/>
        <v>12.831945430724261</v>
      </c>
      <c r="M498" s="34">
        <f t="shared" si="76"/>
        <v>40.420628106781422</v>
      </c>
    </row>
    <row r="499" spans="1:13" x14ac:dyDescent="0.2">
      <c r="A499" s="48"/>
      <c r="B499">
        <v>483</v>
      </c>
      <c r="C499">
        <f>'Temperature Data'!B487</f>
        <v>8.3000000000000007</v>
      </c>
      <c r="D499" s="27">
        <f t="shared" si="77"/>
        <v>176.88073535840562</v>
      </c>
      <c r="E499" s="55">
        <f t="shared" si="78"/>
        <v>21453.085607370213</v>
      </c>
      <c r="F499" s="13">
        <f t="shared" si="70"/>
        <v>4598899.1193185458</v>
      </c>
      <c r="G499" s="31">
        <f t="shared" si="79"/>
        <v>21.453085607370213</v>
      </c>
      <c r="H499" s="34">
        <f t="shared" si="71"/>
        <v>6.199941740529991</v>
      </c>
      <c r="I499" s="34">
        <f t="shared" si="72"/>
        <v>0.51487405457688507</v>
      </c>
      <c r="J499" s="34">
        <f t="shared" si="73"/>
        <v>0.34753998683939741</v>
      </c>
      <c r="K499" s="34">
        <f t="shared" si="74"/>
        <v>11.155604515832511</v>
      </c>
      <c r="L499" s="34">
        <f t="shared" si="75"/>
        <v>12.871851364422128</v>
      </c>
      <c r="M499" s="34">
        <f t="shared" si="76"/>
        <v>40.546331797929703</v>
      </c>
    </row>
    <row r="500" spans="1:13" x14ac:dyDescent="0.2">
      <c r="A500" s="48"/>
      <c r="B500">
        <v>484</v>
      </c>
      <c r="C500">
        <f>'Temperature Data'!B488</f>
        <v>8.3000000000000007</v>
      </c>
      <c r="D500" s="27">
        <f t="shared" si="77"/>
        <v>177.70585403561216</v>
      </c>
      <c r="E500" s="55">
        <f t="shared" si="78"/>
        <v>21519.698755598598</v>
      </c>
      <c r="F500" s="13">
        <f t="shared" si="70"/>
        <v>4620352.2049259162</v>
      </c>
      <c r="G500" s="31">
        <f t="shared" si="79"/>
        <v>21.519698755598597</v>
      </c>
      <c r="H500" s="34">
        <f t="shared" si="71"/>
        <v>6.2191929403679937</v>
      </c>
      <c r="I500" s="34">
        <f t="shared" si="72"/>
        <v>0.51647277013436632</v>
      </c>
      <c r="J500" s="34">
        <f t="shared" si="73"/>
        <v>0.34861911984069727</v>
      </c>
      <c r="K500" s="34">
        <f t="shared" si="74"/>
        <v>11.190243352911271</v>
      </c>
      <c r="L500" s="34">
        <f t="shared" si="75"/>
        <v>12.911819253359157</v>
      </c>
      <c r="M500" s="34">
        <f t="shared" si="76"/>
        <v>40.672230648081346</v>
      </c>
    </row>
    <row r="501" spans="1:13" x14ac:dyDescent="0.2">
      <c r="A501" s="48"/>
      <c r="B501">
        <v>485</v>
      </c>
      <c r="C501">
        <f>'Temperature Data'!B489</f>
        <v>8.3000000000000007</v>
      </c>
      <c r="D501" s="27">
        <f t="shared" si="77"/>
        <v>178.53353475698134</v>
      </c>
      <c r="E501" s="55">
        <f t="shared" si="78"/>
        <v>21586.415162550795</v>
      </c>
      <c r="F501" s="13">
        <f t="shared" si="70"/>
        <v>4641871.9036815148</v>
      </c>
      <c r="G501" s="31">
        <f t="shared" si="79"/>
        <v>21.586415162550797</v>
      </c>
      <c r="H501" s="34">
        <f t="shared" si="71"/>
        <v>6.2384739819771795</v>
      </c>
      <c r="I501" s="34">
        <f t="shared" si="72"/>
        <v>0.51807396390121918</v>
      </c>
      <c r="J501" s="34">
        <f t="shared" si="73"/>
        <v>0.34969992563332286</v>
      </c>
      <c r="K501" s="34">
        <f t="shared" si="74"/>
        <v>11.224935884526415</v>
      </c>
      <c r="L501" s="34">
        <f t="shared" si="75"/>
        <v>12.951849097530477</v>
      </c>
      <c r="M501" s="34">
        <f t="shared" si="76"/>
        <v>40.798324657221002</v>
      </c>
    </row>
    <row r="502" spans="1:13" x14ac:dyDescent="0.2">
      <c r="A502" s="48"/>
      <c r="B502">
        <v>486</v>
      </c>
      <c r="C502">
        <f>'Temperature Data'!B490</f>
        <v>8.3000000000000007</v>
      </c>
      <c r="D502" s="27">
        <f t="shared" si="77"/>
        <v>179.36378149400252</v>
      </c>
      <c r="E502" s="55">
        <f t="shared" si="78"/>
        <v>21653.234828231973</v>
      </c>
      <c r="F502" s="13">
        <f t="shared" si="70"/>
        <v>4663458.318844066</v>
      </c>
      <c r="G502" s="31">
        <f t="shared" si="79"/>
        <v>21.653234828231973</v>
      </c>
      <c r="H502" s="34">
        <f t="shared" si="71"/>
        <v>6.2577848653590396</v>
      </c>
      <c r="I502" s="34">
        <f t="shared" si="72"/>
        <v>0.51967763587756732</v>
      </c>
      <c r="J502" s="34">
        <f t="shared" si="73"/>
        <v>0.35078240421735796</v>
      </c>
      <c r="K502" s="34">
        <f t="shared" si="74"/>
        <v>11.259682110680627</v>
      </c>
      <c r="L502" s="34">
        <f t="shared" si="75"/>
        <v>12.991940896939184</v>
      </c>
      <c r="M502" s="34">
        <f t="shared" si="76"/>
        <v>40.924613825358428</v>
      </c>
    </row>
    <row r="503" spans="1:13" x14ac:dyDescent="0.2">
      <c r="A503" s="48"/>
      <c r="B503">
        <v>487</v>
      </c>
      <c r="C503">
        <f>'Temperature Data'!B491</f>
        <v>8.3000000000000007</v>
      </c>
      <c r="D503" s="27">
        <f t="shared" si="77"/>
        <v>180.19659821816529</v>
      </c>
      <c r="E503" s="55">
        <f t="shared" si="78"/>
        <v>21720.157752642139</v>
      </c>
      <c r="F503" s="13">
        <f t="shared" si="70"/>
        <v>4685111.5536722979</v>
      </c>
      <c r="G503" s="31">
        <f t="shared" si="79"/>
        <v>21.720157752642137</v>
      </c>
      <c r="H503" s="34">
        <f t="shared" si="71"/>
        <v>6.2771255905135774</v>
      </c>
      <c r="I503" s="34">
        <f t="shared" si="72"/>
        <v>0.5212837860634113</v>
      </c>
      <c r="J503" s="34">
        <f t="shared" si="73"/>
        <v>0.35186655559280261</v>
      </c>
      <c r="K503" s="34">
        <f t="shared" si="74"/>
        <v>11.294482031373912</v>
      </c>
      <c r="L503" s="34">
        <f t="shared" si="75"/>
        <v>13.032094651585282</v>
      </c>
      <c r="M503" s="34">
        <f t="shared" si="76"/>
        <v>41.051098152493637</v>
      </c>
    </row>
    <row r="504" spans="1:13" x14ac:dyDescent="0.2">
      <c r="A504" s="48"/>
      <c r="B504">
        <v>488</v>
      </c>
      <c r="C504">
        <f>'Temperature Data'!B492</f>
        <v>8.3000000000000007</v>
      </c>
      <c r="D504" s="27">
        <f t="shared" si="77"/>
        <v>181.03198890095922</v>
      </c>
      <c r="E504" s="55">
        <f t="shared" si="78"/>
        <v>21787.183935782024</v>
      </c>
      <c r="F504" s="13">
        <f t="shared" si="70"/>
        <v>4706831.7114249393</v>
      </c>
      <c r="G504" s="31">
        <f t="shared" si="79"/>
        <v>21.787183935782025</v>
      </c>
      <c r="H504" s="34">
        <f t="shared" si="71"/>
        <v>6.2964961574410045</v>
      </c>
      <c r="I504" s="34">
        <f t="shared" si="72"/>
        <v>0.52289241445876866</v>
      </c>
      <c r="J504" s="34">
        <f t="shared" si="73"/>
        <v>0.35295237975966881</v>
      </c>
      <c r="K504" s="34">
        <f t="shared" si="74"/>
        <v>11.329335646606653</v>
      </c>
      <c r="L504" s="34">
        <f t="shared" si="75"/>
        <v>13.072310361469215</v>
      </c>
      <c r="M504" s="34">
        <f t="shared" si="76"/>
        <v>41.177777638628022</v>
      </c>
    </row>
    <row r="505" spans="1:13" x14ac:dyDescent="0.2">
      <c r="A505" s="48"/>
      <c r="B505">
        <v>489</v>
      </c>
      <c r="C505">
        <f>'Temperature Data'!B493</f>
        <v>8.3000000000000007</v>
      </c>
      <c r="D505" s="27">
        <f t="shared" si="77"/>
        <v>181.86995751387391</v>
      </c>
      <c r="E505" s="55">
        <f t="shared" si="78"/>
        <v>21854.313377651637</v>
      </c>
      <c r="F505" s="13">
        <f t="shared" si="70"/>
        <v>4728618.8953607222</v>
      </c>
      <c r="G505" s="31">
        <f t="shared" si="79"/>
        <v>21.854313377651636</v>
      </c>
      <c r="H505" s="34">
        <f t="shared" si="71"/>
        <v>6.3158965661413227</v>
      </c>
      <c r="I505" s="34">
        <f t="shared" si="72"/>
        <v>0.52450352106363929</v>
      </c>
      <c r="J505" s="34">
        <f t="shared" si="73"/>
        <v>0.3540398767179565</v>
      </c>
      <c r="K505" s="34">
        <f t="shared" si="74"/>
        <v>11.364242956378851</v>
      </c>
      <c r="L505" s="34">
        <f t="shared" si="75"/>
        <v>13.112588026590981</v>
      </c>
      <c r="M505" s="34">
        <f t="shared" si="76"/>
        <v>41.304652283761591</v>
      </c>
    </row>
    <row r="506" spans="1:13" x14ac:dyDescent="0.2">
      <c r="A506" s="48"/>
      <c r="B506">
        <v>490</v>
      </c>
      <c r="C506">
        <f>'Temperature Data'!B494</f>
        <v>8.3000000000000007</v>
      </c>
      <c r="D506" s="27">
        <f t="shared" si="77"/>
        <v>182.71050802839898</v>
      </c>
      <c r="E506" s="55">
        <f t="shared" si="78"/>
        <v>24964.177562818746</v>
      </c>
      <c r="F506" s="13">
        <f t="shared" si="70"/>
        <v>4750473.2087383736</v>
      </c>
      <c r="G506" s="31">
        <f t="shared" si="79"/>
        <v>24.964177562818747</v>
      </c>
      <c r="H506" s="34">
        <f t="shared" si="71"/>
        <v>7.2146473156546174</v>
      </c>
      <c r="I506" s="34">
        <f t="shared" si="72"/>
        <v>0.59914026150764998</v>
      </c>
      <c r="J506" s="34">
        <f t="shared" si="73"/>
        <v>0.4044196765176637</v>
      </c>
      <c r="K506" s="34">
        <f t="shared" si="74"/>
        <v>12.98137233266575</v>
      </c>
      <c r="L506" s="34">
        <f t="shared" si="75"/>
        <v>14.978506537691247</v>
      </c>
      <c r="M506" s="34">
        <f t="shared" si="76"/>
        <v>47.182295593727432</v>
      </c>
    </row>
    <row r="507" spans="1:13" x14ac:dyDescent="0.2">
      <c r="A507" s="48"/>
      <c r="B507">
        <v>491</v>
      </c>
      <c r="C507">
        <f>'Temperature Data'!B495</f>
        <v>9.4499999999999993</v>
      </c>
      <c r="D507" s="27">
        <f t="shared" si="77"/>
        <v>183.67066870389201</v>
      </c>
      <c r="E507" s="55">
        <f t="shared" si="78"/>
        <v>25051.484097184526</v>
      </c>
      <c r="F507" s="13">
        <f t="shared" si="70"/>
        <v>4775437.3863011925</v>
      </c>
      <c r="G507" s="31">
        <f t="shared" si="79"/>
        <v>25.051484097184527</v>
      </c>
      <c r="H507" s="34">
        <f t="shared" si="71"/>
        <v>7.2398789040863276</v>
      </c>
      <c r="I507" s="34">
        <f t="shared" si="72"/>
        <v>0.60123561833242867</v>
      </c>
      <c r="J507" s="34">
        <f t="shared" si="73"/>
        <v>0.4058340423743893</v>
      </c>
      <c r="K507" s="34">
        <f t="shared" si="74"/>
        <v>13.026771730535955</v>
      </c>
      <c r="L507" s="34">
        <f t="shared" si="75"/>
        <v>15.030890458310715</v>
      </c>
      <c r="M507" s="34">
        <f t="shared" si="76"/>
        <v>47.347304943678758</v>
      </c>
    </row>
    <row r="508" spans="1:13" x14ac:dyDescent="0.2">
      <c r="A508" s="48"/>
      <c r="B508">
        <v>492</v>
      </c>
      <c r="C508">
        <f>'Temperature Data'!B496</f>
        <v>9.4499999999999993</v>
      </c>
      <c r="D508" s="27">
        <f t="shared" si="77"/>
        <v>184.63418732301449</v>
      </c>
      <c r="E508" s="55">
        <f t="shared" si="78"/>
        <v>25138.943032586896</v>
      </c>
      <c r="F508" s="13">
        <f t="shared" si="70"/>
        <v>4800488.8703983771</v>
      </c>
      <c r="G508" s="31">
        <f t="shared" si="79"/>
        <v>25.138943032586898</v>
      </c>
      <c r="H508" s="34">
        <f t="shared" si="71"/>
        <v>7.2651545364176133</v>
      </c>
      <c r="I508" s="34">
        <f t="shared" si="72"/>
        <v>0.60333463278208554</v>
      </c>
      <c r="J508" s="34">
        <f t="shared" si="73"/>
        <v>0.40725087712790775</v>
      </c>
      <c r="K508" s="34">
        <f t="shared" si="74"/>
        <v>13.072250376945187</v>
      </c>
      <c r="L508" s="34">
        <f t="shared" si="75"/>
        <v>15.083365819552139</v>
      </c>
      <c r="M508" s="34">
        <f t="shared" si="76"/>
        <v>47.512602331589235</v>
      </c>
    </row>
    <row r="509" spans="1:13" x14ac:dyDescent="0.2">
      <c r="A509" s="48"/>
      <c r="B509">
        <v>493</v>
      </c>
      <c r="C509">
        <f>'Temperature Data'!B497</f>
        <v>9.4499999999999993</v>
      </c>
      <c r="D509" s="27">
        <f t="shared" si="77"/>
        <v>185.60106974734475</v>
      </c>
      <c r="E509" s="55">
        <f t="shared" si="78"/>
        <v>25226.554369025849</v>
      </c>
      <c r="F509" s="13">
        <f t="shared" si="70"/>
        <v>4825627.813430964</v>
      </c>
      <c r="G509" s="31">
        <f t="shared" si="79"/>
        <v>25.226554369025848</v>
      </c>
      <c r="H509" s="34">
        <f t="shared" si="71"/>
        <v>7.2904742126484692</v>
      </c>
      <c r="I509" s="34">
        <f t="shared" si="72"/>
        <v>0.6054373048566204</v>
      </c>
      <c r="J509" s="34">
        <f t="shared" si="73"/>
        <v>0.40867018077821871</v>
      </c>
      <c r="K509" s="34">
        <f t="shared" si="74"/>
        <v>13.117808271893441</v>
      </c>
      <c r="L509" s="34">
        <f t="shared" si="75"/>
        <v>15.135932621415508</v>
      </c>
      <c r="M509" s="34">
        <f t="shared" si="76"/>
        <v>47.678187757458851</v>
      </c>
    </row>
    <row r="510" spans="1:13" x14ac:dyDescent="0.2">
      <c r="A510" s="48"/>
      <c r="B510">
        <v>494</v>
      </c>
      <c r="C510">
        <f>'Temperature Data'!B498</f>
        <v>9.4499999999999993</v>
      </c>
      <c r="D510" s="27">
        <f t="shared" si="77"/>
        <v>186.57132183846113</v>
      </c>
      <c r="E510" s="55">
        <f t="shared" si="78"/>
        <v>25314.318106501389</v>
      </c>
      <c r="F510" s="13">
        <f t="shared" si="70"/>
        <v>4850854.3677999889</v>
      </c>
      <c r="G510" s="31">
        <f t="shared" si="79"/>
        <v>25.314318106501389</v>
      </c>
      <c r="H510" s="34">
        <f t="shared" si="71"/>
        <v>7.3158379327789014</v>
      </c>
      <c r="I510" s="34">
        <f t="shared" si="72"/>
        <v>0.60754363455603333</v>
      </c>
      <c r="J510" s="34">
        <f t="shared" si="73"/>
        <v>0.4100919533253225</v>
      </c>
      <c r="K510" s="34">
        <f t="shared" si="74"/>
        <v>13.163445415380723</v>
      </c>
      <c r="L510" s="34">
        <f t="shared" si="75"/>
        <v>15.188590863900833</v>
      </c>
      <c r="M510" s="34">
        <f t="shared" si="76"/>
        <v>47.844061221287625</v>
      </c>
    </row>
    <row r="511" spans="1:13" x14ac:dyDescent="0.2">
      <c r="A511" s="48"/>
      <c r="B511">
        <v>495</v>
      </c>
      <c r="C511">
        <f>'Temperature Data'!B499</f>
        <v>9.4499999999999993</v>
      </c>
      <c r="D511" s="27">
        <f t="shared" si="77"/>
        <v>187.54494945794195</v>
      </c>
      <c r="E511" s="55">
        <f t="shared" si="78"/>
        <v>25402.234245013518</v>
      </c>
      <c r="F511" s="13">
        <f t="shared" si="70"/>
        <v>4876168.6859064912</v>
      </c>
      <c r="G511" s="31">
        <f t="shared" si="79"/>
        <v>25.402234245013517</v>
      </c>
      <c r="H511" s="34">
        <f t="shared" si="71"/>
        <v>7.3412456968089055</v>
      </c>
      <c r="I511" s="34">
        <f t="shared" si="72"/>
        <v>0.60965362188032446</v>
      </c>
      <c r="J511" s="34">
        <f t="shared" si="73"/>
        <v>0.41151619476921897</v>
      </c>
      <c r="K511" s="34">
        <f t="shared" si="74"/>
        <v>13.20916180740703</v>
      </c>
      <c r="L511" s="34">
        <f t="shared" si="75"/>
        <v>15.241340547008109</v>
      </c>
      <c r="M511" s="34">
        <f t="shared" si="76"/>
        <v>48.010222723075543</v>
      </c>
    </row>
    <row r="512" spans="1:13" x14ac:dyDescent="0.2">
      <c r="A512" s="48"/>
      <c r="B512">
        <v>496</v>
      </c>
      <c r="C512">
        <f>'Temperature Data'!B500</f>
        <v>9.4499999999999993</v>
      </c>
      <c r="D512" s="27">
        <f t="shared" si="77"/>
        <v>188.52195846736555</v>
      </c>
      <c r="E512" s="55">
        <f t="shared" si="78"/>
        <v>25490.302784561492</v>
      </c>
      <c r="F512" s="13">
        <f t="shared" si="70"/>
        <v>4901570.9201515047</v>
      </c>
      <c r="G512" s="31">
        <f t="shared" si="79"/>
        <v>25.490302784561493</v>
      </c>
      <c r="H512" s="34">
        <f t="shared" si="71"/>
        <v>7.366697504738271</v>
      </c>
      <c r="I512" s="34">
        <f t="shared" si="72"/>
        <v>0.6117672668294758</v>
      </c>
      <c r="J512" s="34">
        <f t="shared" si="73"/>
        <v>0.41294290510989617</v>
      </c>
      <c r="K512" s="34">
        <f t="shared" si="74"/>
        <v>13.254957447971977</v>
      </c>
      <c r="L512" s="34">
        <f t="shared" si="75"/>
        <v>15.294181670736895</v>
      </c>
      <c r="M512" s="34">
        <f t="shared" si="76"/>
        <v>48.176672262821221</v>
      </c>
    </row>
    <row r="513" spans="1:13" x14ac:dyDescent="0.2">
      <c r="A513" s="48"/>
      <c r="B513">
        <v>497</v>
      </c>
      <c r="C513">
        <f>'Temperature Data'!B501</f>
        <v>9.4499999999999993</v>
      </c>
      <c r="D513" s="27">
        <f t="shared" si="77"/>
        <v>189.50235472831022</v>
      </c>
      <c r="E513" s="55">
        <f t="shared" si="78"/>
        <v>25578.52372514236</v>
      </c>
      <c r="F513" s="13">
        <f t="shared" si="70"/>
        <v>4927061.2229360659</v>
      </c>
      <c r="G513" s="31">
        <f t="shared" si="79"/>
        <v>25.578523725142361</v>
      </c>
      <c r="H513" s="34">
        <f t="shared" si="71"/>
        <v>7.3921933565661417</v>
      </c>
      <c r="I513" s="34">
        <f t="shared" si="72"/>
        <v>0.61388456940341662</v>
      </c>
      <c r="J513" s="34">
        <f t="shared" si="73"/>
        <v>0.41437208434730621</v>
      </c>
      <c r="K513" s="34">
        <f t="shared" si="74"/>
        <v>13.300832337074029</v>
      </c>
      <c r="L513" s="34">
        <f t="shared" si="75"/>
        <v>15.347114235085416</v>
      </c>
      <c r="M513" s="34">
        <f t="shared" si="76"/>
        <v>48.343409840519058</v>
      </c>
    </row>
    <row r="514" spans="1:13" x14ac:dyDescent="0.2">
      <c r="A514" s="48"/>
      <c r="B514">
        <v>498</v>
      </c>
      <c r="C514">
        <f>'Temperature Data'!B502</f>
        <v>9.4499999999999993</v>
      </c>
      <c r="D514" s="27">
        <f t="shared" si="77"/>
        <v>190.48614410235416</v>
      </c>
      <c r="E514" s="55">
        <f t="shared" si="78"/>
        <v>25666.897066767204</v>
      </c>
      <c r="F514" s="13">
        <f t="shared" si="70"/>
        <v>4952639.7466612086</v>
      </c>
      <c r="G514" s="31">
        <f t="shared" si="79"/>
        <v>25.666897066767202</v>
      </c>
      <c r="H514" s="34">
        <f t="shared" si="71"/>
        <v>7.4177332522957204</v>
      </c>
      <c r="I514" s="34">
        <f t="shared" si="72"/>
        <v>0.61600552960241284</v>
      </c>
      <c r="J514" s="34">
        <f t="shared" si="73"/>
        <v>0.41580373248162866</v>
      </c>
      <c r="K514" s="34">
        <f t="shared" si="74"/>
        <v>13.346786474718945</v>
      </c>
      <c r="L514" s="34">
        <f t="shared" si="75"/>
        <v>15.40013824006032</v>
      </c>
      <c r="M514" s="34">
        <f t="shared" si="76"/>
        <v>48.51043545619001</v>
      </c>
    </row>
    <row r="515" spans="1:13" x14ac:dyDescent="0.2">
      <c r="A515" s="48"/>
      <c r="B515">
        <v>499</v>
      </c>
      <c r="C515">
        <f>'Temperature Data'!B503</f>
        <v>9.4499999999999993</v>
      </c>
      <c r="D515" s="27">
        <f t="shared" si="77"/>
        <v>191.47333245107598</v>
      </c>
      <c r="E515" s="55">
        <f t="shared" si="78"/>
        <v>25755.422809430853</v>
      </c>
      <c r="F515" s="13">
        <f t="shared" si="70"/>
        <v>4978306.643727975</v>
      </c>
      <c r="G515" s="31">
        <f t="shared" si="79"/>
        <v>25.755422809430854</v>
      </c>
      <c r="H515" s="34">
        <f t="shared" si="71"/>
        <v>7.4433171919255159</v>
      </c>
      <c r="I515" s="34">
        <f t="shared" si="72"/>
        <v>0.61813014742634054</v>
      </c>
      <c r="J515" s="34">
        <f t="shared" si="73"/>
        <v>0.41723784951277981</v>
      </c>
      <c r="K515" s="34">
        <f t="shared" si="74"/>
        <v>13.392819860904044</v>
      </c>
      <c r="L515" s="34">
        <f t="shared" si="75"/>
        <v>15.453253685658511</v>
      </c>
      <c r="M515" s="34">
        <f t="shared" si="76"/>
        <v>48.677749109824312</v>
      </c>
    </row>
    <row r="516" spans="1:13" x14ac:dyDescent="0.2">
      <c r="A516" s="48"/>
      <c r="B516">
        <v>500</v>
      </c>
      <c r="C516">
        <f>'Temperature Data'!B504</f>
        <v>9.4499999999999993</v>
      </c>
      <c r="D516" s="27">
        <f t="shared" si="77"/>
        <v>192.46392563605409</v>
      </c>
      <c r="E516" s="55">
        <f t="shared" si="78"/>
        <v>25844.100953120003</v>
      </c>
      <c r="F516" s="13">
        <f t="shared" si="70"/>
        <v>5004062.0665374063</v>
      </c>
      <c r="G516" s="31">
        <f t="shared" si="79"/>
        <v>25.844100953120002</v>
      </c>
      <c r="H516" s="34">
        <f t="shared" si="71"/>
        <v>7.4689451754516796</v>
      </c>
      <c r="I516" s="34">
        <f t="shared" si="72"/>
        <v>0.62025842287488009</v>
      </c>
      <c r="J516" s="34">
        <f t="shared" si="73"/>
        <v>0.418674435440544</v>
      </c>
      <c r="K516" s="34">
        <f t="shared" si="74"/>
        <v>13.438932495622401</v>
      </c>
      <c r="L516" s="34">
        <f t="shared" si="75"/>
        <v>15.506460571872001</v>
      </c>
      <c r="M516" s="34">
        <f t="shared" si="76"/>
        <v>48.845350801396798</v>
      </c>
    </row>
    <row r="517" spans="1:13" x14ac:dyDescent="0.2">
      <c r="A517" s="48"/>
      <c r="B517">
        <v>501</v>
      </c>
      <c r="C517">
        <f>'Temperature Data'!B505</f>
        <v>9.4499999999999993</v>
      </c>
      <c r="D517" s="27">
        <f t="shared" si="77"/>
        <v>193.45792951886639</v>
      </c>
      <c r="E517" s="55">
        <f t="shared" si="78"/>
        <v>25932.931497855348</v>
      </c>
      <c r="F517" s="13">
        <f t="shared" si="70"/>
        <v>5029906.1674905261</v>
      </c>
      <c r="G517" s="31">
        <f t="shared" si="79"/>
        <v>25.93293149785535</v>
      </c>
      <c r="H517" s="34">
        <f t="shared" si="71"/>
        <v>7.4946172028801952</v>
      </c>
      <c r="I517" s="34">
        <f t="shared" si="72"/>
        <v>0.62239035594852843</v>
      </c>
      <c r="J517" s="34">
        <f t="shared" si="73"/>
        <v>0.42011349026525663</v>
      </c>
      <c r="K517" s="34">
        <f t="shared" si="74"/>
        <v>13.485124378884782</v>
      </c>
      <c r="L517" s="34">
        <f t="shared" si="75"/>
        <v>15.559758898713209</v>
      </c>
      <c r="M517" s="34">
        <f t="shared" si="76"/>
        <v>49.013240530946611</v>
      </c>
    </row>
    <row r="518" spans="1:13" x14ac:dyDescent="0.2">
      <c r="A518" s="48"/>
      <c r="B518">
        <v>502</v>
      </c>
      <c r="C518">
        <f>'Temperature Data'!B506</f>
        <v>9.4499999999999993</v>
      </c>
      <c r="D518" s="27">
        <f t="shared" si="77"/>
        <v>194.4553499610916</v>
      </c>
      <c r="E518" s="55">
        <f t="shared" si="78"/>
        <v>26021.914443622849</v>
      </c>
      <c r="F518" s="13">
        <f t="shared" si="70"/>
        <v>5055839.0989883812</v>
      </c>
      <c r="G518" s="31">
        <f t="shared" si="79"/>
        <v>26.021914443622848</v>
      </c>
      <c r="H518" s="34">
        <f t="shared" si="71"/>
        <v>7.5203332742070028</v>
      </c>
      <c r="I518" s="34">
        <f t="shared" si="72"/>
        <v>0.62452594664694838</v>
      </c>
      <c r="J518" s="34">
        <f t="shared" si="73"/>
        <v>0.4215550139866901</v>
      </c>
      <c r="K518" s="34">
        <f t="shared" si="74"/>
        <v>13.531395510683881</v>
      </c>
      <c r="L518" s="34">
        <f t="shared" si="75"/>
        <v>15.613148666173707</v>
      </c>
      <c r="M518" s="34">
        <f t="shared" si="76"/>
        <v>49.181418298447177</v>
      </c>
    </row>
    <row r="519" spans="1:13" x14ac:dyDescent="0.2">
      <c r="A519" s="48"/>
      <c r="B519">
        <v>503</v>
      </c>
      <c r="C519">
        <f>'Temperature Data'!B507</f>
        <v>9.4499999999999993</v>
      </c>
      <c r="D519" s="27">
        <f t="shared" si="77"/>
        <v>195.45619282430786</v>
      </c>
      <c r="E519" s="55">
        <f t="shared" si="78"/>
        <v>26111.049790428409</v>
      </c>
      <c r="F519" s="13">
        <f t="shared" si="70"/>
        <v>5081861.0134320045</v>
      </c>
      <c r="G519" s="31">
        <f t="shared" si="79"/>
        <v>26.11104979042841</v>
      </c>
      <c r="H519" s="34">
        <f t="shared" si="71"/>
        <v>7.5460933894338096</v>
      </c>
      <c r="I519" s="34">
        <f t="shared" si="72"/>
        <v>0.62666519497028184</v>
      </c>
      <c r="J519" s="34">
        <f t="shared" si="73"/>
        <v>0.42299900660494022</v>
      </c>
      <c r="K519" s="34">
        <f t="shared" si="74"/>
        <v>13.577745891022774</v>
      </c>
      <c r="L519" s="34">
        <f t="shared" si="75"/>
        <v>15.666629874257046</v>
      </c>
      <c r="M519" s="34">
        <f t="shared" si="76"/>
        <v>49.349884103909694</v>
      </c>
    </row>
    <row r="520" spans="1:13" x14ac:dyDescent="0.2">
      <c r="A520" s="48"/>
      <c r="B520">
        <v>504</v>
      </c>
      <c r="C520">
        <f>'Temperature Data'!B508</f>
        <v>9.4499999999999993</v>
      </c>
      <c r="D520" s="27">
        <f t="shared" si="77"/>
        <v>196.46046397009357</v>
      </c>
      <c r="E520" s="55">
        <f t="shared" si="78"/>
        <v>26200.337538269083</v>
      </c>
      <c r="F520" s="13">
        <f t="shared" si="70"/>
        <v>5107972.0632224325</v>
      </c>
      <c r="G520" s="31">
        <f t="shared" si="79"/>
        <v>26.200337538269082</v>
      </c>
      <c r="H520" s="34">
        <f t="shared" si="71"/>
        <v>7.5718975485597637</v>
      </c>
      <c r="I520" s="34">
        <f t="shared" si="72"/>
        <v>0.62880810091845796</v>
      </c>
      <c r="J520" s="34">
        <f t="shared" si="73"/>
        <v>0.42444546811995909</v>
      </c>
      <c r="K520" s="34">
        <f t="shared" si="74"/>
        <v>13.624175519899923</v>
      </c>
      <c r="L520" s="34">
        <f t="shared" si="75"/>
        <v>15.720202522961449</v>
      </c>
      <c r="M520" s="34">
        <f t="shared" si="76"/>
        <v>49.518637947328564</v>
      </c>
    </row>
    <row r="521" spans="1:13" x14ac:dyDescent="0.2">
      <c r="A521" s="48"/>
      <c r="B521">
        <v>505</v>
      </c>
      <c r="C521">
        <f>'Temperature Data'!B509</f>
        <v>9.4499999999999993</v>
      </c>
      <c r="D521" s="27">
        <f t="shared" si="77"/>
        <v>197.468169260027</v>
      </c>
      <c r="E521" s="55">
        <f t="shared" si="78"/>
        <v>26289.777687147078</v>
      </c>
      <c r="F521" s="13">
        <f t="shared" si="70"/>
        <v>5134172.4007607019</v>
      </c>
      <c r="G521" s="31">
        <f t="shared" si="79"/>
        <v>26.289777687147076</v>
      </c>
      <c r="H521" s="34">
        <f t="shared" si="71"/>
        <v>7.5977457515855047</v>
      </c>
      <c r="I521" s="34">
        <f t="shared" si="72"/>
        <v>0.63095466449152982</v>
      </c>
      <c r="J521" s="34">
        <f t="shared" si="73"/>
        <v>0.42589439853178263</v>
      </c>
      <c r="K521" s="34">
        <f t="shared" si="74"/>
        <v>13.67068439731648</v>
      </c>
      <c r="L521" s="34">
        <f t="shared" si="75"/>
        <v>15.773866612288245</v>
      </c>
      <c r="M521" s="34">
        <f t="shared" si="76"/>
        <v>49.687679828707971</v>
      </c>
    </row>
    <row r="522" spans="1:13" x14ac:dyDescent="0.2">
      <c r="A522" s="48"/>
      <c r="B522">
        <v>506</v>
      </c>
      <c r="C522">
        <f>'Temperature Data'!B510</f>
        <v>9.4499999999999993</v>
      </c>
      <c r="D522" s="27">
        <f t="shared" si="77"/>
        <v>198.4793145556865</v>
      </c>
      <c r="E522" s="55">
        <f t="shared" si="78"/>
        <v>26379.370237062401</v>
      </c>
      <c r="F522" s="13">
        <f t="shared" si="70"/>
        <v>5160462.1784478491</v>
      </c>
      <c r="G522" s="31">
        <f t="shared" si="79"/>
        <v>26.3793702370624</v>
      </c>
      <c r="H522" s="34">
        <f t="shared" si="71"/>
        <v>7.6236379985110325</v>
      </c>
      <c r="I522" s="34">
        <f t="shared" si="72"/>
        <v>0.63310488568949763</v>
      </c>
      <c r="J522" s="34">
        <f t="shared" si="73"/>
        <v>0.42734579784041088</v>
      </c>
      <c r="K522" s="34">
        <f t="shared" si="74"/>
        <v>13.717272523272449</v>
      </c>
      <c r="L522" s="34">
        <f t="shared" si="75"/>
        <v>15.827622142237439</v>
      </c>
      <c r="M522" s="34">
        <f t="shared" si="76"/>
        <v>49.857009748047936</v>
      </c>
    </row>
    <row r="523" spans="1:13" x14ac:dyDescent="0.2">
      <c r="A523" s="48"/>
      <c r="B523">
        <v>507</v>
      </c>
      <c r="C523">
        <f>'Temperature Data'!B511</f>
        <v>9.4499999999999993</v>
      </c>
      <c r="D523" s="27">
        <f t="shared" si="77"/>
        <v>199.49390571865044</v>
      </c>
      <c r="E523" s="55">
        <f t="shared" si="78"/>
        <v>26469.115188012835</v>
      </c>
      <c r="F523" s="13">
        <f t="shared" si="70"/>
        <v>5186841.5486849118</v>
      </c>
      <c r="G523" s="31">
        <f t="shared" si="79"/>
        <v>26.469115188012836</v>
      </c>
      <c r="H523" s="34">
        <f t="shared" si="71"/>
        <v>7.6495742893357086</v>
      </c>
      <c r="I523" s="34">
        <f t="shared" si="72"/>
        <v>0.63525876451230812</v>
      </c>
      <c r="J523" s="34">
        <f t="shared" si="73"/>
        <v>0.42879966604580794</v>
      </c>
      <c r="K523" s="34">
        <f t="shared" si="74"/>
        <v>13.763939897766676</v>
      </c>
      <c r="L523" s="34">
        <f t="shared" si="75"/>
        <v>15.8814691128077</v>
      </c>
      <c r="M523" s="34">
        <f t="shared" si="76"/>
        <v>50.026627705344261</v>
      </c>
    </row>
    <row r="524" spans="1:13" x14ac:dyDescent="0.2">
      <c r="A524" s="48"/>
      <c r="B524">
        <v>508</v>
      </c>
      <c r="C524">
        <f>'Temperature Data'!B512</f>
        <v>9.4499999999999993</v>
      </c>
      <c r="D524" s="27">
        <f t="shared" si="77"/>
        <v>200.51194861049709</v>
      </c>
      <c r="E524" s="55">
        <f t="shared" si="78"/>
        <v>26559.012540001335</v>
      </c>
      <c r="F524" s="13">
        <f t="shared" si="70"/>
        <v>5213310.6638729246</v>
      </c>
      <c r="G524" s="31">
        <f t="shared" si="79"/>
        <v>26.559012540001333</v>
      </c>
      <c r="H524" s="34">
        <f t="shared" si="71"/>
        <v>7.6755546240603847</v>
      </c>
      <c r="I524" s="34">
        <f t="shared" si="72"/>
        <v>0.63741630096003199</v>
      </c>
      <c r="J524" s="34">
        <f t="shared" si="73"/>
        <v>0.43025600314802159</v>
      </c>
      <c r="K524" s="34">
        <f t="shared" si="74"/>
        <v>13.810686520800694</v>
      </c>
      <c r="L524" s="34">
        <f t="shared" si="75"/>
        <v>15.9354075240008</v>
      </c>
      <c r="M524" s="34">
        <f t="shared" si="76"/>
        <v>50.196533700602515</v>
      </c>
    </row>
    <row r="525" spans="1:13" x14ac:dyDescent="0.2">
      <c r="A525" s="48"/>
      <c r="B525">
        <v>509</v>
      </c>
      <c r="C525">
        <f>'Temperature Data'!B513</f>
        <v>9.4499999999999993</v>
      </c>
      <c r="D525" s="27">
        <f t="shared" si="77"/>
        <v>201.53344909280483</v>
      </c>
      <c r="E525" s="55">
        <f t="shared" si="78"/>
        <v>26649.062293030114</v>
      </c>
      <c r="F525" s="13">
        <f t="shared" si="70"/>
        <v>5239869.6764129251</v>
      </c>
      <c r="G525" s="31">
        <f t="shared" si="79"/>
        <v>26.649062293030113</v>
      </c>
      <c r="H525" s="34">
        <f t="shared" si="71"/>
        <v>7.7015790026857021</v>
      </c>
      <c r="I525" s="34">
        <f t="shared" si="72"/>
        <v>0.63957749503272276</v>
      </c>
      <c r="J525" s="34">
        <f t="shared" si="73"/>
        <v>0.43171480914708782</v>
      </c>
      <c r="K525" s="34">
        <f t="shared" si="74"/>
        <v>13.857512392375659</v>
      </c>
      <c r="L525" s="34">
        <f t="shared" si="75"/>
        <v>15.989437375818067</v>
      </c>
      <c r="M525" s="34">
        <f t="shared" si="76"/>
        <v>50.366727733826913</v>
      </c>
    </row>
    <row r="526" spans="1:13" x14ac:dyDescent="0.2">
      <c r="A526" s="48"/>
      <c r="B526">
        <v>510</v>
      </c>
      <c r="C526">
        <f>'Temperature Data'!B514</f>
        <v>9.4499999999999993</v>
      </c>
      <c r="D526" s="27">
        <f t="shared" si="77"/>
        <v>202.55841302715214</v>
      </c>
      <c r="E526" s="55">
        <f t="shared" si="78"/>
        <v>26739.264447088091</v>
      </c>
      <c r="F526" s="13">
        <f t="shared" si="70"/>
        <v>5266518.7387059554</v>
      </c>
      <c r="G526" s="31">
        <f t="shared" si="79"/>
        <v>26.739264447088093</v>
      </c>
      <c r="H526" s="34">
        <f t="shared" si="71"/>
        <v>7.7276474252084579</v>
      </c>
      <c r="I526" s="34">
        <f t="shared" si="72"/>
        <v>0.64174234673011421</v>
      </c>
      <c r="J526" s="34">
        <f t="shared" si="73"/>
        <v>0.43317608404282709</v>
      </c>
      <c r="K526" s="34">
        <f t="shared" si="74"/>
        <v>13.904417512485809</v>
      </c>
      <c r="L526" s="34">
        <f t="shared" si="75"/>
        <v>16.043558668252857</v>
      </c>
      <c r="M526" s="34">
        <f t="shared" si="76"/>
        <v>50.537209804996493</v>
      </c>
    </row>
    <row r="527" spans="1:13" x14ac:dyDescent="0.2">
      <c r="A527" s="48"/>
      <c r="B527">
        <v>511</v>
      </c>
      <c r="C527">
        <f>'Temperature Data'!B515</f>
        <v>9.4499999999999993</v>
      </c>
      <c r="D527" s="27">
        <f t="shared" si="77"/>
        <v>203.58684627511707</v>
      </c>
      <c r="E527" s="55">
        <f t="shared" si="78"/>
        <v>26829.619002186348</v>
      </c>
      <c r="F527" s="13">
        <f t="shared" si="70"/>
        <v>5293258.0031530438</v>
      </c>
      <c r="G527" s="31">
        <f t="shared" si="79"/>
        <v>26.829619002186348</v>
      </c>
      <c r="H527" s="34">
        <f t="shared" si="71"/>
        <v>7.7537598916318542</v>
      </c>
      <c r="I527" s="34">
        <f t="shared" si="72"/>
        <v>0.64391085605247234</v>
      </c>
      <c r="J527" s="34">
        <f t="shared" si="73"/>
        <v>0.43463982783541882</v>
      </c>
      <c r="K527" s="34">
        <f t="shared" si="74"/>
        <v>13.951401881136901</v>
      </c>
      <c r="L527" s="34">
        <f t="shared" si="75"/>
        <v>16.097771401311807</v>
      </c>
      <c r="M527" s="34">
        <f t="shared" si="76"/>
        <v>50.707979914132196</v>
      </c>
    </row>
    <row r="528" spans="1:13" x14ac:dyDescent="0.2">
      <c r="A528" s="48"/>
      <c r="B528">
        <v>512</v>
      </c>
      <c r="C528">
        <f>'Temperature Data'!B516</f>
        <v>9.4499999999999993</v>
      </c>
      <c r="D528" s="27">
        <f t="shared" si="77"/>
        <v>204.61875469827808</v>
      </c>
      <c r="E528" s="55">
        <f t="shared" si="78"/>
        <v>26920.125958322671</v>
      </c>
      <c r="F528" s="13">
        <f t="shared" si="70"/>
        <v>5320087.6221552305</v>
      </c>
      <c r="G528" s="31">
        <f t="shared" si="79"/>
        <v>26.920125958322672</v>
      </c>
      <c r="H528" s="34">
        <f t="shared" si="71"/>
        <v>7.7799164019552514</v>
      </c>
      <c r="I528" s="34">
        <f t="shared" si="72"/>
        <v>0.64608302299974418</v>
      </c>
      <c r="J528" s="34">
        <f t="shared" si="73"/>
        <v>0.43610604052482727</v>
      </c>
      <c r="K528" s="34">
        <f t="shared" si="74"/>
        <v>13.998465498327789</v>
      </c>
      <c r="L528" s="34">
        <f t="shared" si="75"/>
        <v>16.152075574993603</v>
      </c>
      <c r="M528" s="34">
        <f t="shared" si="76"/>
        <v>50.879038061229849</v>
      </c>
    </row>
    <row r="529" spans="1:13" x14ac:dyDescent="0.2">
      <c r="A529" s="48"/>
      <c r="B529">
        <v>513</v>
      </c>
      <c r="C529">
        <f>'Temperature Data'!B517</f>
        <v>9.4499999999999993</v>
      </c>
      <c r="D529" s="27">
        <f t="shared" si="77"/>
        <v>205.65414415821357</v>
      </c>
      <c r="E529" s="55">
        <f t="shared" si="78"/>
        <v>27010.785315491888</v>
      </c>
      <c r="F529" s="13">
        <f t="shared" ref="F529:F531" si="80">D529*$B$2</f>
        <v>5347007.748113553</v>
      </c>
      <c r="G529" s="31">
        <f t="shared" si="79"/>
        <v>27.010785315491887</v>
      </c>
      <c r="H529" s="34">
        <f t="shared" ref="H529:H531" si="81">G529*0.289</f>
        <v>7.8061169561771546</v>
      </c>
      <c r="I529" s="34">
        <f t="shared" si="72"/>
        <v>0.6482588475718053</v>
      </c>
      <c r="J529" s="34">
        <f t="shared" si="73"/>
        <v>0.43757472211096854</v>
      </c>
      <c r="K529" s="34">
        <f t="shared" si="74"/>
        <v>14.045608364055783</v>
      </c>
      <c r="L529" s="34">
        <f t="shared" si="75"/>
        <v>16.206471189295133</v>
      </c>
      <c r="M529" s="34">
        <f t="shared" si="76"/>
        <v>51.050384246279663</v>
      </c>
    </row>
    <row r="530" spans="1:13" x14ac:dyDescent="0.2">
      <c r="A530" s="48"/>
      <c r="B530">
        <v>514</v>
      </c>
      <c r="C530">
        <f>'Temperature Data'!B518</f>
        <v>9.4499999999999993</v>
      </c>
      <c r="D530" s="27">
        <f t="shared" ref="D530:D531" si="82">((((D529)^(1/3))+($B$8*(C530/1000)))^3)</f>
        <v>206.69302051650172</v>
      </c>
      <c r="E530" s="55">
        <f t="shared" ref="E530:E593" si="83">(D531-D530)*$B$2</f>
        <v>27101.597073700646</v>
      </c>
      <c r="F530" s="13">
        <f t="shared" si="80"/>
        <v>5374018.5334290443</v>
      </c>
      <c r="G530" s="31">
        <f t="shared" ref="G530:G531" si="84">E530*$B$11/1000</f>
        <v>27.101597073700646</v>
      </c>
      <c r="H530" s="34">
        <f t="shared" si="81"/>
        <v>7.832361554299486</v>
      </c>
      <c r="I530" s="34">
        <f t="shared" si="72"/>
        <v>0.65043832976881555</v>
      </c>
      <c r="J530" s="34">
        <f t="shared" si="73"/>
        <v>0.43904587259395045</v>
      </c>
      <c r="K530" s="34">
        <f t="shared" si="74"/>
        <v>14.092830478324336</v>
      </c>
      <c r="L530" s="34">
        <f t="shared" si="75"/>
        <v>16.260958244220387</v>
      </c>
      <c r="M530" s="34">
        <f t="shared" si="76"/>
        <v>51.22201846929422</v>
      </c>
    </row>
    <row r="531" spans="1:13" x14ac:dyDescent="0.2">
      <c r="A531" s="48"/>
      <c r="B531">
        <v>515</v>
      </c>
      <c r="C531">
        <f>'Temperature Data'!B519</f>
        <v>9.4499999999999993</v>
      </c>
      <c r="D531" s="27">
        <f t="shared" si="82"/>
        <v>207.73538963472097</v>
      </c>
      <c r="E531" s="55">
        <f t="shared" si="83"/>
        <v>-5401120.1305027455</v>
      </c>
      <c r="F531" s="13">
        <f t="shared" si="80"/>
        <v>5401120.1305027455</v>
      </c>
      <c r="G531" s="31">
        <f t="shared" si="84"/>
        <v>-5401.1201305027453</v>
      </c>
      <c r="H531" s="34">
        <f t="shared" si="81"/>
        <v>-1560.9237177152934</v>
      </c>
      <c r="I531" s="34">
        <f t="shared" si="72"/>
        <v>-129.6268831320659</v>
      </c>
      <c r="J531" s="34">
        <f t="shared" si="73"/>
        <v>-87.498146114144475</v>
      </c>
      <c r="K531" s="34">
        <f t="shared" si="74"/>
        <v>-2808.5824678614276</v>
      </c>
      <c r="L531" s="34">
        <f t="shared" si="75"/>
        <v>-3240.6720783016472</v>
      </c>
      <c r="M531" s="34">
        <f t="shared" si="76"/>
        <v>-10208.117046650188</v>
      </c>
    </row>
    <row r="532" spans="1:13" x14ac:dyDescent="0.2">
      <c r="E532" s="55">
        <f t="shared" si="83"/>
        <v>0</v>
      </c>
    </row>
    <row r="533" spans="1:13" x14ac:dyDescent="0.2">
      <c r="E533" s="55">
        <f t="shared" si="83"/>
        <v>0</v>
      </c>
    </row>
    <row r="534" spans="1:13" x14ac:dyDescent="0.2">
      <c r="E534" s="55">
        <f t="shared" si="83"/>
        <v>0</v>
      </c>
    </row>
    <row r="535" spans="1:13" x14ac:dyDescent="0.2">
      <c r="E535" s="55">
        <f t="shared" si="83"/>
        <v>0</v>
      </c>
    </row>
    <row r="536" spans="1:13" x14ac:dyDescent="0.2">
      <c r="E536" s="55">
        <f t="shared" si="83"/>
        <v>0</v>
      </c>
    </row>
    <row r="537" spans="1:13" x14ac:dyDescent="0.2">
      <c r="E537" s="55">
        <f t="shared" si="83"/>
        <v>0</v>
      </c>
    </row>
    <row r="538" spans="1:13" x14ac:dyDescent="0.2">
      <c r="E538" s="55">
        <f t="shared" si="83"/>
        <v>0</v>
      </c>
    </row>
    <row r="539" spans="1:13" x14ac:dyDescent="0.2">
      <c r="E539" s="55">
        <f t="shared" si="83"/>
        <v>0</v>
      </c>
    </row>
    <row r="540" spans="1:13" x14ac:dyDescent="0.2">
      <c r="E540" s="55">
        <f t="shared" si="83"/>
        <v>0</v>
      </c>
    </row>
    <row r="541" spans="1:13" x14ac:dyDescent="0.2">
      <c r="E541" s="55">
        <f t="shared" si="83"/>
        <v>0</v>
      </c>
    </row>
    <row r="542" spans="1:13" x14ac:dyDescent="0.2">
      <c r="E542" s="55">
        <f t="shared" si="83"/>
        <v>0</v>
      </c>
    </row>
    <row r="543" spans="1:13" x14ac:dyDescent="0.2">
      <c r="E543" s="55">
        <f t="shared" si="83"/>
        <v>0</v>
      </c>
    </row>
    <row r="544" spans="1:13" x14ac:dyDescent="0.2">
      <c r="E544" s="55">
        <f t="shared" si="83"/>
        <v>0</v>
      </c>
    </row>
    <row r="545" spans="5:5" x14ac:dyDescent="0.2">
      <c r="E545" s="55">
        <f t="shared" si="83"/>
        <v>0</v>
      </c>
    </row>
    <row r="546" spans="5:5" x14ac:dyDescent="0.2">
      <c r="E546" s="55">
        <f t="shared" si="83"/>
        <v>0</v>
      </c>
    </row>
    <row r="547" spans="5:5" x14ac:dyDescent="0.2">
      <c r="E547" s="55">
        <f t="shared" si="83"/>
        <v>0</v>
      </c>
    </row>
    <row r="548" spans="5:5" x14ac:dyDescent="0.2">
      <c r="E548" s="55">
        <f t="shared" si="83"/>
        <v>0</v>
      </c>
    </row>
    <row r="549" spans="5:5" x14ac:dyDescent="0.2">
      <c r="E549" s="55">
        <f t="shared" si="83"/>
        <v>0</v>
      </c>
    </row>
    <row r="550" spans="5:5" x14ac:dyDescent="0.2">
      <c r="E550" s="55">
        <f t="shared" si="83"/>
        <v>0</v>
      </c>
    </row>
    <row r="551" spans="5:5" x14ac:dyDescent="0.2">
      <c r="E551" s="55">
        <f t="shared" si="83"/>
        <v>0</v>
      </c>
    </row>
    <row r="552" spans="5:5" x14ac:dyDescent="0.2">
      <c r="E552" s="55">
        <f t="shared" si="83"/>
        <v>0</v>
      </c>
    </row>
    <row r="553" spans="5:5" x14ac:dyDescent="0.2">
      <c r="E553" s="55">
        <f t="shared" si="83"/>
        <v>0</v>
      </c>
    </row>
    <row r="554" spans="5:5" x14ac:dyDescent="0.2">
      <c r="E554" s="55">
        <f t="shared" si="83"/>
        <v>0</v>
      </c>
    </row>
    <row r="555" spans="5:5" x14ac:dyDescent="0.2">
      <c r="E555" s="55">
        <f t="shared" si="83"/>
        <v>0</v>
      </c>
    </row>
    <row r="556" spans="5:5" x14ac:dyDescent="0.2">
      <c r="E556" s="55">
        <f t="shared" si="83"/>
        <v>0</v>
      </c>
    </row>
    <row r="557" spans="5:5" x14ac:dyDescent="0.2">
      <c r="E557" s="55">
        <f t="shared" si="83"/>
        <v>0</v>
      </c>
    </row>
    <row r="558" spans="5:5" x14ac:dyDescent="0.2">
      <c r="E558" s="55">
        <f t="shared" si="83"/>
        <v>0</v>
      </c>
    </row>
    <row r="559" spans="5:5" x14ac:dyDescent="0.2">
      <c r="E559" s="55">
        <f t="shared" si="83"/>
        <v>0</v>
      </c>
    </row>
    <row r="560" spans="5:5" x14ac:dyDescent="0.2">
      <c r="E560" s="55">
        <f t="shared" si="83"/>
        <v>0</v>
      </c>
    </row>
    <row r="561" spans="5:5" x14ac:dyDescent="0.2">
      <c r="E561" s="55">
        <f t="shared" si="83"/>
        <v>0</v>
      </c>
    </row>
    <row r="562" spans="5:5" x14ac:dyDescent="0.2">
      <c r="E562" s="55">
        <f t="shared" si="83"/>
        <v>0</v>
      </c>
    </row>
    <row r="563" spans="5:5" x14ac:dyDescent="0.2">
      <c r="E563" s="55">
        <f t="shared" si="83"/>
        <v>0</v>
      </c>
    </row>
    <row r="564" spans="5:5" x14ac:dyDescent="0.2">
      <c r="E564" s="55">
        <f t="shared" si="83"/>
        <v>0</v>
      </c>
    </row>
    <row r="565" spans="5:5" x14ac:dyDescent="0.2">
      <c r="E565" s="55">
        <f t="shared" si="83"/>
        <v>0</v>
      </c>
    </row>
    <row r="566" spans="5:5" x14ac:dyDescent="0.2">
      <c r="E566" s="55">
        <f t="shared" si="83"/>
        <v>0</v>
      </c>
    </row>
    <row r="567" spans="5:5" x14ac:dyDescent="0.2">
      <c r="E567" s="55">
        <f t="shared" si="83"/>
        <v>0</v>
      </c>
    </row>
    <row r="568" spans="5:5" x14ac:dyDescent="0.2">
      <c r="E568" s="55">
        <f t="shared" si="83"/>
        <v>0</v>
      </c>
    </row>
    <row r="569" spans="5:5" x14ac:dyDescent="0.2">
      <c r="E569" s="55">
        <f t="shared" si="83"/>
        <v>0</v>
      </c>
    </row>
    <row r="570" spans="5:5" x14ac:dyDescent="0.2">
      <c r="E570" s="55">
        <f t="shared" si="83"/>
        <v>0</v>
      </c>
    </row>
    <row r="571" spans="5:5" x14ac:dyDescent="0.2">
      <c r="E571" s="55">
        <f t="shared" si="83"/>
        <v>0</v>
      </c>
    </row>
    <row r="572" spans="5:5" x14ac:dyDescent="0.2">
      <c r="E572" s="55">
        <f t="shared" si="83"/>
        <v>0</v>
      </c>
    </row>
    <row r="573" spans="5:5" x14ac:dyDescent="0.2">
      <c r="E573" s="55">
        <f t="shared" si="83"/>
        <v>0</v>
      </c>
    </row>
    <row r="574" spans="5:5" x14ac:dyDescent="0.2">
      <c r="E574" s="55">
        <f t="shared" si="83"/>
        <v>0</v>
      </c>
    </row>
    <row r="575" spans="5:5" x14ac:dyDescent="0.2">
      <c r="E575" s="55">
        <f t="shared" si="83"/>
        <v>0</v>
      </c>
    </row>
    <row r="576" spans="5:5" x14ac:dyDescent="0.2">
      <c r="E576" s="55">
        <f t="shared" si="83"/>
        <v>0</v>
      </c>
    </row>
    <row r="577" spans="5:5" x14ac:dyDescent="0.2">
      <c r="E577" s="55">
        <f t="shared" si="83"/>
        <v>0</v>
      </c>
    </row>
    <row r="578" spans="5:5" x14ac:dyDescent="0.2">
      <c r="E578" s="55">
        <f t="shared" si="83"/>
        <v>0</v>
      </c>
    </row>
    <row r="579" spans="5:5" x14ac:dyDescent="0.2">
      <c r="E579" s="55">
        <f t="shared" si="83"/>
        <v>0</v>
      </c>
    </row>
    <row r="580" spans="5:5" x14ac:dyDescent="0.2">
      <c r="E580" s="55">
        <f t="shared" si="83"/>
        <v>0</v>
      </c>
    </row>
    <row r="581" spans="5:5" x14ac:dyDescent="0.2">
      <c r="E581" s="55">
        <f t="shared" si="83"/>
        <v>0</v>
      </c>
    </row>
    <row r="582" spans="5:5" x14ac:dyDescent="0.2">
      <c r="E582" s="55">
        <f t="shared" si="83"/>
        <v>0</v>
      </c>
    </row>
    <row r="583" spans="5:5" x14ac:dyDescent="0.2">
      <c r="E583" s="55">
        <f t="shared" si="83"/>
        <v>0</v>
      </c>
    </row>
    <row r="584" spans="5:5" x14ac:dyDescent="0.2">
      <c r="E584" s="55">
        <f t="shared" si="83"/>
        <v>0</v>
      </c>
    </row>
    <row r="585" spans="5:5" x14ac:dyDescent="0.2">
      <c r="E585" s="55">
        <f t="shared" si="83"/>
        <v>0</v>
      </c>
    </row>
    <row r="586" spans="5:5" x14ac:dyDescent="0.2">
      <c r="E586" s="55">
        <f t="shared" si="83"/>
        <v>0</v>
      </c>
    </row>
    <row r="587" spans="5:5" x14ac:dyDescent="0.2">
      <c r="E587" s="55">
        <f t="shared" si="83"/>
        <v>0</v>
      </c>
    </row>
    <row r="588" spans="5:5" x14ac:dyDescent="0.2">
      <c r="E588" s="55">
        <f t="shared" si="83"/>
        <v>0</v>
      </c>
    </row>
    <row r="589" spans="5:5" x14ac:dyDescent="0.2">
      <c r="E589" s="55">
        <f t="shared" si="83"/>
        <v>0</v>
      </c>
    </row>
    <row r="590" spans="5:5" x14ac:dyDescent="0.2">
      <c r="E590" s="55">
        <f t="shared" si="83"/>
        <v>0</v>
      </c>
    </row>
    <row r="591" spans="5:5" x14ac:dyDescent="0.2">
      <c r="E591" s="55">
        <f t="shared" si="83"/>
        <v>0</v>
      </c>
    </row>
    <row r="592" spans="5:5" x14ac:dyDescent="0.2">
      <c r="E592" s="55">
        <f t="shared" si="83"/>
        <v>0</v>
      </c>
    </row>
    <row r="593" spans="5:5" x14ac:dyDescent="0.2">
      <c r="E593" s="55">
        <f t="shared" si="83"/>
        <v>0</v>
      </c>
    </row>
    <row r="594" spans="5:5" x14ac:dyDescent="0.2">
      <c r="E594" s="55">
        <f t="shared" ref="E594:E657" si="85">(D595-D594)*$B$2</f>
        <v>0</v>
      </c>
    </row>
    <row r="595" spans="5:5" x14ac:dyDescent="0.2">
      <c r="E595" s="55">
        <f t="shared" si="85"/>
        <v>0</v>
      </c>
    </row>
    <row r="596" spans="5:5" x14ac:dyDescent="0.2">
      <c r="E596" s="55">
        <f t="shared" si="85"/>
        <v>0</v>
      </c>
    </row>
    <row r="597" spans="5:5" x14ac:dyDescent="0.2">
      <c r="E597" s="55">
        <f t="shared" si="85"/>
        <v>0</v>
      </c>
    </row>
    <row r="598" spans="5:5" x14ac:dyDescent="0.2">
      <c r="E598" s="55">
        <f t="shared" si="85"/>
        <v>0</v>
      </c>
    </row>
    <row r="599" spans="5:5" x14ac:dyDescent="0.2">
      <c r="E599" s="55">
        <f t="shared" si="85"/>
        <v>0</v>
      </c>
    </row>
    <row r="600" spans="5:5" x14ac:dyDescent="0.2">
      <c r="E600" s="55">
        <f t="shared" si="85"/>
        <v>0</v>
      </c>
    </row>
    <row r="601" spans="5:5" x14ac:dyDescent="0.2">
      <c r="E601" s="55">
        <f t="shared" si="85"/>
        <v>0</v>
      </c>
    </row>
    <row r="602" spans="5:5" x14ac:dyDescent="0.2">
      <c r="E602" s="55">
        <f t="shared" si="85"/>
        <v>0</v>
      </c>
    </row>
    <row r="603" spans="5:5" x14ac:dyDescent="0.2">
      <c r="E603" s="55">
        <f t="shared" si="85"/>
        <v>0</v>
      </c>
    </row>
    <row r="604" spans="5:5" x14ac:dyDescent="0.2">
      <c r="E604" s="55">
        <f t="shared" si="85"/>
        <v>0</v>
      </c>
    </row>
    <row r="605" spans="5:5" x14ac:dyDescent="0.2">
      <c r="E605" s="55">
        <f t="shared" si="85"/>
        <v>0</v>
      </c>
    </row>
    <row r="606" spans="5:5" x14ac:dyDescent="0.2">
      <c r="E606" s="55">
        <f t="shared" si="85"/>
        <v>0</v>
      </c>
    </row>
    <row r="607" spans="5:5" x14ac:dyDescent="0.2">
      <c r="E607" s="55">
        <f t="shared" si="85"/>
        <v>0</v>
      </c>
    </row>
    <row r="608" spans="5:5" x14ac:dyDescent="0.2">
      <c r="E608" s="55">
        <f t="shared" si="85"/>
        <v>0</v>
      </c>
    </row>
    <row r="609" spans="5:5" x14ac:dyDescent="0.2">
      <c r="E609" s="55">
        <f t="shared" si="85"/>
        <v>0</v>
      </c>
    </row>
    <row r="610" spans="5:5" x14ac:dyDescent="0.2">
      <c r="E610" s="55">
        <f t="shared" si="85"/>
        <v>0</v>
      </c>
    </row>
    <row r="611" spans="5:5" x14ac:dyDescent="0.2">
      <c r="E611" s="55">
        <f t="shared" si="85"/>
        <v>0</v>
      </c>
    </row>
    <row r="612" spans="5:5" x14ac:dyDescent="0.2">
      <c r="E612" s="55">
        <f t="shared" si="85"/>
        <v>0</v>
      </c>
    </row>
    <row r="613" spans="5:5" x14ac:dyDescent="0.2">
      <c r="E613" s="55">
        <f t="shared" si="85"/>
        <v>0</v>
      </c>
    </row>
    <row r="614" spans="5:5" x14ac:dyDescent="0.2">
      <c r="E614" s="55">
        <f t="shared" si="85"/>
        <v>0</v>
      </c>
    </row>
    <row r="615" spans="5:5" x14ac:dyDescent="0.2">
      <c r="E615" s="55">
        <f t="shared" si="85"/>
        <v>0</v>
      </c>
    </row>
    <row r="616" spans="5:5" x14ac:dyDescent="0.2">
      <c r="E616" s="55">
        <f t="shared" si="85"/>
        <v>0</v>
      </c>
    </row>
    <row r="617" spans="5:5" x14ac:dyDescent="0.2">
      <c r="E617" s="55">
        <f t="shared" si="85"/>
        <v>0</v>
      </c>
    </row>
    <row r="618" spans="5:5" x14ac:dyDescent="0.2">
      <c r="E618" s="55">
        <f t="shared" si="85"/>
        <v>0</v>
      </c>
    </row>
    <row r="619" spans="5:5" x14ac:dyDescent="0.2">
      <c r="E619" s="55">
        <f t="shared" si="85"/>
        <v>0</v>
      </c>
    </row>
    <row r="620" spans="5:5" x14ac:dyDescent="0.2">
      <c r="E620" s="55">
        <f t="shared" si="85"/>
        <v>0</v>
      </c>
    </row>
    <row r="621" spans="5:5" x14ac:dyDescent="0.2">
      <c r="E621" s="55">
        <f t="shared" si="85"/>
        <v>0</v>
      </c>
    </row>
    <row r="622" spans="5:5" x14ac:dyDescent="0.2">
      <c r="E622" s="55">
        <f t="shared" si="85"/>
        <v>0</v>
      </c>
    </row>
    <row r="623" spans="5:5" x14ac:dyDescent="0.2">
      <c r="E623" s="55">
        <f t="shared" si="85"/>
        <v>0</v>
      </c>
    </row>
    <row r="624" spans="5:5" x14ac:dyDescent="0.2">
      <c r="E624" s="55">
        <f t="shared" si="85"/>
        <v>0</v>
      </c>
    </row>
    <row r="625" spans="5:5" x14ac:dyDescent="0.2">
      <c r="E625" s="55">
        <f t="shared" si="85"/>
        <v>0</v>
      </c>
    </row>
    <row r="626" spans="5:5" x14ac:dyDescent="0.2">
      <c r="E626" s="55">
        <f t="shared" si="85"/>
        <v>0</v>
      </c>
    </row>
    <row r="627" spans="5:5" x14ac:dyDescent="0.2">
      <c r="E627" s="55">
        <f t="shared" si="85"/>
        <v>0</v>
      </c>
    </row>
    <row r="628" spans="5:5" x14ac:dyDescent="0.2">
      <c r="E628" s="55">
        <f t="shared" si="85"/>
        <v>0</v>
      </c>
    </row>
    <row r="629" spans="5:5" x14ac:dyDescent="0.2">
      <c r="E629" s="55">
        <f t="shared" si="85"/>
        <v>0</v>
      </c>
    </row>
    <row r="630" spans="5:5" x14ac:dyDescent="0.2">
      <c r="E630" s="55">
        <f t="shared" si="85"/>
        <v>0</v>
      </c>
    </row>
    <row r="631" spans="5:5" x14ac:dyDescent="0.2">
      <c r="E631" s="55">
        <f t="shared" si="85"/>
        <v>0</v>
      </c>
    </row>
    <row r="632" spans="5:5" x14ac:dyDescent="0.2">
      <c r="E632" s="55">
        <f t="shared" si="85"/>
        <v>0</v>
      </c>
    </row>
    <row r="633" spans="5:5" x14ac:dyDescent="0.2">
      <c r="E633" s="55">
        <f t="shared" si="85"/>
        <v>0</v>
      </c>
    </row>
    <row r="634" spans="5:5" x14ac:dyDescent="0.2">
      <c r="E634" s="55">
        <f t="shared" si="85"/>
        <v>0</v>
      </c>
    </row>
    <row r="635" spans="5:5" x14ac:dyDescent="0.2">
      <c r="E635" s="55">
        <f t="shared" si="85"/>
        <v>0</v>
      </c>
    </row>
    <row r="636" spans="5:5" x14ac:dyDescent="0.2">
      <c r="E636" s="55">
        <f t="shared" si="85"/>
        <v>0</v>
      </c>
    </row>
    <row r="637" spans="5:5" x14ac:dyDescent="0.2">
      <c r="E637" s="55">
        <f t="shared" si="85"/>
        <v>0</v>
      </c>
    </row>
    <row r="638" spans="5:5" x14ac:dyDescent="0.2">
      <c r="E638" s="55">
        <f t="shared" si="85"/>
        <v>0</v>
      </c>
    </row>
    <row r="639" spans="5:5" x14ac:dyDescent="0.2">
      <c r="E639" s="55">
        <f t="shared" si="85"/>
        <v>0</v>
      </c>
    </row>
    <row r="640" spans="5:5" x14ac:dyDescent="0.2">
      <c r="E640" s="55">
        <f t="shared" si="85"/>
        <v>0</v>
      </c>
    </row>
    <row r="641" spans="5:5" x14ac:dyDescent="0.2">
      <c r="E641" s="55">
        <f t="shared" si="85"/>
        <v>0</v>
      </c>
    </row>
    <row r="642" spans="5:5" x14ac:dyDescent="0.2">
      <c r="E642" s="55">
        <f t="shared" si="85"/>
        <v>0</v>
      </c>
    </row>
    <row r="643" spans="5:5" x14ac:dyDescent="0.2">
      <c r="E643" s="55">
        <f t="shared" si="85"/>
        <v>0</v>
      </c>
    </row>
    <row r="644" spans="5:5" x14ac:dyDescent="0.2">
      <c r="E644" s="55">
        <f t="shared" si="85"/>
        <v>0</v>
      </c>
    </row>
    <row r="645" spans="5:5" x14ac:dyDescent="0.2">
      <c r="E645" s="55">
        <f t="shared" si="85"/>
        <v>0</v>
      </c>
    </row>
    <row r="646" spans="5:5" x14ac:dyDescent="0.2">
      <c r="E646" s="55">
        <f t="shared" si="85"/>
        <v>0</v>
      </c>
    </row>
    <row r="647" spans="5:5" x14ac:dyDescent="0.2">
      <c r="E647" s="55">
        <f t="shared" si="85"/>
        <v>0</v>
      </c>
    </row>
    <row r="648" spans="5:5" x14ac:dyDescent="0.2">
      <c r="E648" s="55">
        <f t="shared" si="85"/>
        <v>0</v>
      </c>
    </row>
    <row r="649" spans="5:5" x14ac:dyDescent="0.2">
      <c r="E649" s="55">
        <f t="shared" si="85"/>
        <v>0</v>
      </c>
    </row>
    <row r="650" spans="5:5" x14ac:dyDescent="0.2">
      <c r="E650" s="55">
        <f t="shared" si="85"/>
        <v>0</v>
      </c>
    </row>
    <row r="651" spans="5:5" x14ac:dyDescent="0.2">
      <c r="E651" s="55">
        <f t="shared" si="85"/>
        <v>0</v>
      </c>
    </row>
    <row r="652" spans="5:5" x14ac:dyDescent="0.2">
      <c r="E652" s="55">
        <f t="shared" si="85"/>
        <v>0</v>
      </c>
    </row>
    <row r="653" spans="5:5" x14ac:dyDescent="0.2">
      <c r="E653" s="55">
        <f t="shared" si="85"/>
        <v>0</v>
      </c>
    </row>
    <row r="654" spans="5:5" x14ac:dyDescent="0.2">
      <c r="E654" s="55">
        <f t="shared" si="85"/>
        <v>0</v>
      </c>
    </row>
    <row r="655" spans="5:5" x14ac:dyDescent="0.2">
      <c r="E655" s="55">
        <f t="shared" si="85"/>
        <v>0</v>
      </c>
    </row>
    <row r="656" spans="5:5" x14ac:dyDescent="0.2">
      <c r="E656" s="55">
        <f t="shared" si="85"/>
        <v>0</v>
      </c>
    </row>
    <row r="657" spans="5:5" x14ac:dyDescent="0.2">
      <c r="E657" s="55">
        <f t="shared" si="85"/>
        <v>0</v>
      </c>
    </row>
    <row r="658" spans="5:5" x14ac:dyDescent="0.2">
      <c r="E658" s="55">
        <f t="shared" ref="E658:E721" si="86">(D659-D658)*$B$2</f>
        <v>0</v>
      </c>
    </row>
    <row r="659" spans="5:5" x14ac:dyDescent="0.2">
      <c r="E659" s="55">
        <f t="shared" si="86"/>
        <v>0</v>
      </c>
    </row>
    <row r="660" spans="5:5" x14ac:dyDescent="0.2">
      <c r="E660" s="55">
        <f t="shared" si="86"/>
        <v>0</v>
      </c>
    </row>
    <row r="661" spans="5:5" x14ac:dyDescent="0.2">
      <c r="E661" s="55">
        <f t="shared" si="86"/>
        <v>0</v>
      </c>
    </row>
    <row r="662" spans="5:5" x14ac:dyDescent="0.2">
      <c r="E662" s="55">
        <f t="shared" si="86"/>
        <v>0</v>
      </c>
    </row>
    <row r="663" spans="5:5" x14ac:dyDescent="0.2">
      <c r="E663" s="55">
        <f t="shared" si="86"/>
        <v>0</v>
      </c>
    </row>
    <row r="664" spans="5:5" x14ac:dyDescent="0.2">
      <c r="E664" s="55">
        <f t="shared" si="86"/>
        <v>0</v>
      </c>
    </row>
    <row r="665" spans="5:5" x14ac:dyDescent="0.2">
      <c r="E665" s="55">
        <f t="shared" si="86"/>
        <v>0</v>
      </c>
    </row>
    <row r="666" spans="5:5" x14ac:dyDescent="0.2">
      <c r="E666" s="55">
        <f t="shared" si="86"/>
        <v>0</v>
      </c>
    </row>
    <row r="667" spans="5:5" x14ac:dyDescent="0.2">
      <c r="E667" s="55">
        <f t="shared" si="86"/>
        <v>0</v>
      </c>
    </row>
    <row r="668" spans="5:5" x14ac:dyDescent="0.2">
      <c r="E668" s="55">
        <f t="shared" si="86"/>
        <v>0</v>
      </c>
    </row>
    <row r="669" spans="5:5" x14ac:dyDescent="0.2">
      <c r="E669" s="55">
        <f t="shared" si="86"/>
        <v>0</v>
      </c>
    </row>
    <row r="670" spans="5:5" x14ac:dyDescent="0.2">
      <c r="E670" s="55">
        <f t="shared" si="86"/>
        <v>0</v>
      </c>
    </row>
    <row r="671" spans="5:5" x14ac:dyDescent="0.2">
      <c r="E671" s="55">
        <f t="shared" si="86"/>
        <v>0</v>
      </c>
    </row>
    <row r="672" spans="5:5" x14ac:dyDescent="0.2">
      <c r="E672" s="55">
        <f t="shared" si="86"/>
        <v>0</v>
      </c>
    </row>
    <row r="673" spans="5:5" x14ac:dyDescent="0.2">
      <c r="E673" s="55">
        <f t="shared" si="86"/>
        <v>0</v>
      </c>
    </row>
    <row r="674" spans="5:5" x14ac:dyDescent="0.2">
      <c r="E674" s="55">
        <f t="shared" si="86"/>
        <v>0</v>
      </c>
    </row>
    <row r="675" spans="5:5" x14ac:dyDescent="0.2">
      <c r="E675" s="55">
        <f t="shared" si="86"/>
        <v>0</v>
      </c>
    </row>
    <row r="676" spans="5:5" x14ac:dyDescent="0.2">
      <c r="E676" s="55">
        <f t="shared" si="86"/>
        <v>0</v>
      </c>
    </row>
    <row r="677" spans="5:5" x14ac:dyDescent="0.2">
      <c r="E677" s="55">
        <f t="shared" si="86"/>
        <v>0</v>
      </c>
    </row>
    <row r="678" spans="5:5" x14ac:dyDescent="0.2">
      <c r="E678" s="55">
        <f t="shared" si="86"/>
        <v>0</v>
      </c>
    </row>
    <row r="679" spans="5:5" x14ac:dyDescent="0.2">
      <c r="E679" s="55">
        <f t="shared" si="86"/>
        <v>0</v>
      </c>
    </row>
    <row r="680" spans="5:5" x14ac:dyDescent="0.2">
      <c r="E680" s="55">
        <f t="shared" si="86"/>
        <v>0</v>
      </c>
    </row>
    <row r="681" spans="5:5" x14ac:dyDescent="0.2">
      <c r="E681" s="55">
        <f t="shared" si="86"/>
        <v>0</v>
      </c>
    </row>
    <row r="682" spans="5:5" x14ac:dyDescent="0.2">
      <c r="E682" s="55">
        <f t="shared" si="86"/>
        <v>0</v>
      </c>
    </row>
    <row r="683" spans="5:5" x14ac:dyDescent="0.2">
      <c r="E683" s="55">
        <f t="shared" si="86"/>
        <v>0</v>
      </c>
    </row>
    <row r="684" spans="5:5" x14ac:dyDescent="0.2">
      <c r="E684" s="55">
        <f t="shared" si="86"/>
        <v>0</v>
      </c>
    </row>
    <row r="685" spans="5:5" x14ac:dyDescent="0.2">
      <c r="E685" s="55">
        <f t="shared" si="86"/>
        <v>0</v>
      </c>
    </row>
    <row r="686" spans="5:5" x14ac:dyDescent="0.2">
      <c r="E686" s="55">
        <f t="shared" si="86"/>
        <v>0</v>
      </c>
    </row>
    <row r="687" spans="5:5" x14ac:dyDescent="0.2">
      <c r="E687" s="55">
        <f t="shared" si="86"/>
        <v>0</v>
      </c>
    </row>
    <row r="688" spans="5:5" x14ac:dyDescent="0.2">
      <c r="E688" s="55">
        <f t="shared" si="86"/>
        <v>0</v>
      </c>
    </row>
    <row r="689" spans="5:5" x14ac:dyDescent="0.2">
      <c r="E689" s="55">
        <f t="shared" si="86"/>
        <v>0</v>
      </c>
    </row>
    <row r="690" spans="5:5" x14ac:dyDescent="0.2">
      <c r="E690" s="55">
        <f t="shared" si="86"/>
        <v>0</v>
      </c>
    </row>
    <row r="691" spans="5:5" x14ac:dyDescent="0.2">
      <c r="E691" s="55">
        <f t="shared" si="86"/>
        <v>0</v>
      </c>
    </row>
    <row r="692" spans="5:5" x14ac:dyDescent="0.2">
      <c r="E692" s="55">
        <f t="shared" si="86"/>
        <v>0</v>
      </c>
    </row>
    <row r="693" spans="5:5" x14ac:dyDescent="0.2">
      <c r="E693" s="55">
        <f t="shared" si="86"/>
        <v>0</v>
      </c>
    </row>
    <row r="694" spans="5:5" x14ac:dyDescent="0.2">
      <c r="E694" s="55">
        <f t="shared" si="86"/>
        <v>0</v>
      </c>
    </row>
    <row r="695" spans="5:5" x14ac:dyDescent="0.2">
      <c r="E695" s="55">
        <f t="shared" si="86"/>
        <v>0</v>
      </c>
    </row>
    <row r="696" spans="5:5" x14ac:dyDescent="0.2">
      <c r="E696" s="55">
        <f t="shared" si="86"/>
        <v>0</v>
      </c>
    </row>
    <row r="697" spans="5:5" x14ac:dyDescent="0.2">
      <c r="E697" s="55">
        <f t="shared" si="86"/>
        <v>0</v>
      </c>
    </row>
    <row r="698" spans="5:5" x14ac:dyDescent="0.2">
      <c r="E698" s="55">
        <f t="shared" si="86"/>
        <v>0</v>
      </c>
    </row>
    <row r="699" spans="5:5" x14ac:dyDescent="0.2">
      <c r="E699" s="55">
        <f t="shared" si="86"/>
        <v>0</v>
      </c>
    </row>
    <row r="700" spans="5:5" x14ac:dyDescent="0.2">
      <c r="E700" s="55">
        <f t="shared" si="86"/>
        <v>0</v>
      </c>
    </row>
    <row r="701" spans="5:5" x14ac:dyDescent="0.2">
      <c r="E701" s="55">
        <f t="shared" si="86"/>
        <v>0</v>
      </c>
    </row>
    <row r="702" spans="5:5" x14ac:dyDescent="0.2">
      <c r="E702" s="55">
        <f t="shared" si="86"/>
        <v>0</v>
      </c>
    </row>
    <row r="703" spans="5:5" x14ac:dyDescent="0.2">
      <c r="E703" s="55">
        <f t="shared" si="86"/>
        <v>0</v>
      </c>
    </row>
    <row r="704" spans="5:5" x14ac:dyDescent="0.2">
      <c r="E704" s="55">
        <f t="shared" si="86"/>
        <v>0</v>
      </c>
    </row>
    <row r="705" spans="5:5" x14ac:dyDescent="0.2">
      <c r="E705" s="55">
        <f t="shared" si="86"/>
        <v>0</v>
      </c>
    </row>
    <row r="706" spans="5:5" x14ac:dyDescent="0.2">
      <c r="E706" s="55">
        <f t="shared" si="86"/>
        <v>0</v>
      </c>
    </row>
    <row r="707" spans="5:5" x14ac:dyDescent="0.2">
      <c r="E707" s="55">
        <f t="shared" si="86"/>
        <v>0</v>
      </c>
    </row>
    <row r="708" spans="5:5" x14ac:dyDescent="0.2">
      <c r="E708" s="55">
        <f t="shared" si="86"/>
        <v>0</v>
      </c>
    </row>
    <row r="709" spans="5:5" x14ac:dyDescent="0.2">
      <c r="E709" s="55">
        <f t="shared" si="86"/>
        <v>0</v>
      </c>
    </row>
    <row r="710" spans="5:5" x14ac:dyDescent="0.2">
      <c r="E710" s="55">
        <f t="shared" si="86"/>
        <v>0</v>
      </c>
    </row>
    <row r="711" spans="5:5" x14ac:dyDescent="0.2">
      <c r="E711" s="55">
        <f t="shared" si="86"/>
        <v>0</v>
      </c>
    </row>
    <row r="712" spans="5:5" x14ac:dyDescent="0.2">
      <c r="E712" s="55">
        <f t="shared" si="86"/>
        <v>0</v>
      </c>
    </row>
    <row r="713" spans="5:5" x14ac:dyDescent="0.2">
      <c r="E713" s="55">
        <f t="shared" si="86"/>
        <v>0</v>
      </c>
    </row>
    <row r="714" spans="5:5" x14ac:dyDescent="0.2">
      <c r="E714" s="55">
        <f t="shared" si="86"/>
        <v>0</v>
      </c>
    </row>
    <row r="715" spans="5:5" x14ac:dyDescent="0.2">
      <c r="E715" s="55">
        <f t="shared" si="86"/>
        <v>0</v>
      </c>
    </row>
    <row r="716" spans="5:5" x14ac:dyDescent="0.2">
      <c r="E716" s="55">
        <f t="shared" si="86"/>
        <v>0</v>
      </c>
    </row>
    <row r="717" spans="5:5" x14ac:dyDescent="0.2">
      <c r="E717" s="55">
        <f t="shared" si="86"/>
        <v>0</v>
      </c>
    </row>
    <row r="718" spans="5:5" x14ac:dyDescent="0.2">
      <c r="E718" s="55">
        <f t="shared" si="86"/>
        <v>0</v>
      </c>
    </row>
    <row r="719" spans="5:5" x14ac:dyDescent="0.2">
      <c r="E719" s="55">
        <f t="shared" si="86"/>
        <v>0</v>
      </c>
    </row>
    <row r="720" spans="5:5" x14ac:dyDescent="0.2">
      <c r="E720" s="55">
        <f t="shared" si="86"/>
        <v>0</v>
      </c>
    </row>
    <row r="721" spans="5:5" x14ac:dyDescent="0.2">
      <c r="E721" s="55">
        <f t="shared" si="86"/>
        <v>0</v>
      </c>
    </row>
    <row r="722" spans="5:5" x14ac:dyDescent="0.2">
      <c r="E722" s="55">
        <f t="shared" ref="E722:E781" si="87">(D723-D722)*$B$2</f>
        <v>0</v>
      </c>
    </row>
    <row r="723" spans="5:5" x14ac:dyDescent="0.2">
      <c r="E723" s="55">
        <f t="shared" si="87"/>
        <v>0</v>
      </c>
    </row>
    <row r="724" spans="5:5" x14ac:dyDescent="0.2">
      <c r="E724" s="55">
        <f t="shared" si="87"/>
        <v>0</v>
      </c>
    </row>
    <row r="725" spans="5:5" x14ac:dyDescent="0.2">
      <c r="E725" s="55">
        <f t="shared" si="87"/>
        <v>0</v>
      </c>
    </row>
    <row r="726" spans="5:5" x14ac:dyDescent="0.2">
      <c r="E726" s="55">
        <f t="shared" si="87"/>
        <v>0</v>
      </c>
    </row>
    <row r="727" spans="5:5" x14ac:dyDescent="0.2">
      <c r="E727" s="55">
        <f t="shared" si="87"/>
        <v>0</v>
      </c>
    </row>
    <row r="728" spans="5:5" x14ac:dyDescent="0.2">
      <c r="E728" s="55">
        <f t="shared" si="87"/>
        <v>0</v>
      </c>
    </row>
    <row r="729" spans="5:5" x14ac:dyDescent="0.2">
      <c r="E729" s="55">
        <f t="shared" si="87"/>
        <v>0</v>
      </c>
    </row>
    <row r="730" spans="5:5" x14ac:dyDescent="0.2">
      <c r="E730" s="55">
        <f t="shared" si="87"/>
        <v>0</v>
      </c>
    </row>
    <row r="731" spans="5:5" x14ac:dyDescent="0.2">
      <c r="E731" s="55">
        <f t="shared" si="87"/>
        <v>0</v>
      </c>
    </row>
    <row r="732" spans="5:5" x14ac:dyDescent="0.2">
      <c r="E732" s="55">
        <f t="shared" si="87"/>
        <v>0</v>
      </c>
    </row>
    <row r="733" spans="5:5" x14ac:dyDescent="0.2">
      <c r="E733" s="55">
        <f t="shared" si="87"/>
        <v>0</v>
      </c>
    </row>
    <row r="734" spans="5:5" x14ac:dyDescent="0.2">
      <c r="E734" s="55">
        <f t="shared" si="87"/>
        <v>0</v>
      </c>
    </row>
    <row r="735" spans="5:5" x14ac:dyDescent="0.2">
      <c r="E735" s="55">
        <f t="shared" si="87"/>
        <v>0</v>
      </c>
    </row>
    <row r="736" spans="5:5" x14ac:dyDescent="0.2">
      <c r="E736" s="55">
        <f t="shared" si="87"/>
        <v>0</v>
      </c>
    </row>
    <row r="737" spans="5:5" x14ac:dyDescent="0.2">
      <c r="E737" s="55">
        <f t="shared" si="87"/>
        <v>0</v>
      </c>
    </row>
    <row r="738" spans="5:5" x14ac:dyDescent="0.2">
      <c r="E738" s="55">
        <f t="shared" si="87"/>
        <v>0</v>
      </c>
    </row>
    <row r="739" spans="5:5" x14ac:dyDescent="0.2">
      <c r="E739" s="55">
        <f t="shared" si="87"/>
        <v>0</v>
      </c>
    </row>
    <row r="740" spans="5:5" x14ac:dyDescent="0.2">
      <c r="E740" s="55">
        <f t="shared" si="87"/>
        <v>0</v>
      </c>
    </row>
    <row r="741" spans="5:5" x14ac:dyDescent="0.2">
      <c r="E741" s="55">
        <f t="shared" si="87"/>
        <v>0</v>
      </c>
    </row>
    <row r="742" spans="5:5" x14ac:dyDescent="0.2">
      <c r="E742" s="55">
        <f t="shared" si="87"/>
        <v>0</v>
      </c>
    </row>
    <row r="743" spans="5:5" x14ac:dyDescent="0.2">
      <c r="E743" s="55">
        <f t="shared" si="87"/>
        <v>0</v>
      </c>
    </row>
    <row r="744" spans="5:5" x14ac:dyDescent="0.2">
      <c r="E744" s="55">
        <f t="shared" si="87"/>
        <v>0</v>
      </c>
    </row>
    <row r="745" spans="5:5" x14ac:dyDescent="0.2">
      <c r="E745" s="55">
        <f t="shared" si="87"/>
        <v>0</v>
      </c>
    </row>
    <row r="746" spans="5:5" x14ac:dyDescent="0.2">
      <c r="E746" s="55">
        <f t="shared" si="87"/>
        <v>0</v>
      </c>
    </row>
    <row r="747" spans="5:5" x14ac:dyDescent="0.2">
      <c r="E747" s="55">
        <f t="shared" si="87"/>
        <v>0</v>
      </c>
    </row>
    <row r="748" spans="5:5" x14ac:dyDescent="0.2">
      <c r="E748" s="55">
        <f t="shared" si="87"/>
        <v>0</v>
      </c>
    </row>
    <row r="749" spans="5:5" x14ac:dyDescent="0.2">
      <c r="E749" s="55">
        <f t="shared" si="87"/>
        <v>0</v>
      </c>
    </row>
    <row r="750" spans="5:5" x14ac:dyDescent="0.2">
      <c r="E750" s="55">
        <f t="shared" si="87"/>
        <v>0</v>
      </c>
    </row>
    <row r="751" spans="5:5" x14ac:dyDescent="0.2">
      <c r="E751" s="55">
        <f t="shared" si="87"/>
        <v>0</v>
      </c>
    </row>
    <row r="752" spans="5:5" x14ac:dyDescent="0.2">
      <c r="E752" s="55">
        <f t="shared" si="87"/>
        <v>0</v>
      </c>
    </row>
    <row r="753" spans="5:5" x14ac:dyDescent="0.2">
      <c r="E753" s="55">
        <f t="shared" si="87"/>
        <v>0</v>
      </c>
    </row>
    <row r="754" spans="5:5" x14ac:dyDescent="0.2">
      <c r="E754" s="55">
        <f t="shared" si="87"/>
        <v>0</v>
      </c>
    </row>
    <row r="755" spans="5:5" x14ac:dyDescent="0.2">
      <c r="E755" s="55">
        <f t="shared" si="87"/>
        <v>0</v>
      </c>
    </row>
    <row r="756" spans="5:5" x14ac:dyDescent="0.2">
      <c r="E756" s="55">
        <f t="shared" si="87"/>
        <v>0</v>
      </c>
    </row>
    <row r="757" spans="5:5" x14ac:dyDescent="0.2">
      <c r="E757" s="55">
        <f t="shared" si="87"/>
        <v>0</v>
      </c>
    </row>
    <row r="758" spans="5:5" x14ac:dyDescent="0.2">
      <c r="E758" s="55">
        <f t="shared" si="87"/>
        <v>0</v>
      </c>
    </row>
    <row r="759" spans="5:5" x14ac:dyDescent="0.2">
      <c r="E759" s="55">
        <f t="shared" si="87"/>
        <v>0</v>
      </c>
    </row>
    <row r="760" spans="5:5" x14ac:dyDescent="0.2">
      <c r="E760" s="55">
        <f t="shared" si="87"/>
        <v>0</v>
      </c>
    </row>
    <row r="761" spans="5:5" x14ac:dyDescent="0.2">
      <c r="E761" s="55">
        <f t="shared" si="87"/>
        <v>0</v>
      </c>
    </row>
    <row r="762" spans="5:5" x14ac:dyDescent="0.2">
      <c r="E762" s="55">
        <f t="shared" si="87"/>
        <v>0</v>
      </c>
    </row>
    <row r="763" spans="5:5" x14ac:dyDescent="0.2">
      <c r="E763" s="55">
        <f t="shared" si="87"/>
        <v>0</v>
      </c>
    </row>
    <row r="764" spans="5:5" x14ac:dyDescent="0.2">
      <c r="E764" s="55">
        <f t="shared" si="87"/>
        <v>0</v>
      </c>
    </row>
    <row r="765" spans="5:5" x14ac:dyDescent="0.2">
      <c r="E765" s="55">
        <f t="shared" si="87"/>
        <v>0</v>
      </c>
    </row>
    <row r="766" spans="5:5" x14ac:dyDescent="0.2">
      <c r="E766" s="55">
        <f t="shared" si="87"/>
        <v>0</v>
      </c>
    </row>
    <row r="767" spans="5:5" x14ac:dyDescent="0.2">
      <c r="E767" s="55">
        <f t="shared" si="87"/>
        <v>0</v>
      </c>
    </row>
    <row r="768" spans="5:5" x14ac:dyDescent="0.2">
      <c r="E768" s="55">
        <f t="shared" si="87"/>
        <v>0</v>
      </c>
    </row>
    <row r="769" spans="5:5" x14ac:dyDescent="0.2">
      <c r="E769" s="55">
        <f t="shared" si="87"/>
        <v>0</v>
      </c>
    </row>
    <row r="770" spans="5:5" x14ac:dyDescent="0.2">
      <c r="E770" s="55">
        <f t="shared" si="87"/>
        <v>0</v>
      </c>
    </row>
    <row r="771" spans="5:5" x14ac:dyDescent="0.2">
      <c r="E771" s="55">
        <f t="shared" si="87"/>
        <v>0</v>
      </c>
    </row>
    <row r="772" spans="5:5" x14ac:dyDescent="0.2">
      <c r="E772" s="55">
        <f t="shared" si="87"/>
        <v>0</v>
      </c>
    </row>
    <row r="773" spans="5:5" x14ac:dyDescent="0.2">
      <c r="E773" s="55">
        <f t="shared" si="87"/>
        <v>0</v>
      </c>
    </row>
    <row r="774" spans="5:5" x14ac:dyDescent="0.2">
      <c r="E774" s="55">
        <f t="shared" si="87"/>
        <v>0</v>
      </c>
    </row>
    <row r="775" spans="5:5" x14ac:dyDescent="0.2">
      <c r="E775" s="55">
        <f t="shared" si="87"/>
        <v>0</v>
      </c>
    </row>
    <row r="776" spans="5:5" x14ac:dyDescent="0.2">
      <c r="E776" s="55">
        <f t="shared" si="87"/>
        <v>0</v>
      </c>
    </row>
    <row r="777" spans="5:5" x14ac:dyDescent="0.2">
      <c r="E777" s="55">
        <f t="shared" si="87"/>
        <v>0</v>
      </c>
    </row>
    <row r="778" spans="5:5" x14ac:dyDescent="0.2">
      <c r="E778" s="55">
        <f t="shared" si="87"/>
        <v>0</v>
      </c>
    </row>
    <row r="779" spans="5:5" x14ac:dyDescent="0.2">
      <c r="E779" s="55">
        <f t="shared" si="87"/>
        <v>0</v>
      </c>
    </row>
    <row r="780" spans="5:5" x14ac:dyDescent="0.2">
      <c r="E780" s="55">
        <f t="shared" si="87"/>
        <v>0</v>
      </c>
    </row>
    <row r="781" spans="5:5" x14ac:dyDescent="0.2">
      <c r="E781" s="55">
        <f t="shared" si="87"/>
        <v>0</v>
      </c>
    </row>
    <row r="782" spans="5:5" x14ac:dyDescent="0.2">
      <c r="E782" s="55"/>
    </row>
    <row r="783" spans="5:5" x14ac:dyDescent="0.2">
      <c r="E783" s="55"/>
    </row>
    <row r="784" spans="5:5" x14ac:dyDescent="0.2">
      <c r="E784" s="55"/>
    </row>
    <row r="785" spans="5:5" x14ac:dyDescent="0.2">
      <c r="E785" s="55"/>
    </row>
    <row r="786" spans="5:5" x14ac:dyDescent="0.2">
      <c r="E786" s="55"/>
    </row>
    <row r="787" spans="5:5" x14ac:dyDescent="0.2">
      <c r="E787" s="55"/>
    </row>
    <row r="788" spans="5:5" x14ac:dyDescent="0.2">
      <c r="E788" s="55"/>
    </row>
    <row r="789" spans="5:5" x14ac:dyDescent="0.2">
      <c r="E789" s="55"/>
    </row>
    <row r="790" spans="5:5" x14ac:dyDescent="0.2">
      <c r="E790" s="55"/>
    </row>
    <row r="791" spans="5:5" x14ac:dyDescent="0.2">
      <c r="E791" s="55"/>
    </row>
    <row r="792" spans="5:5" x14ac:dyDescent="0.2">
      <c r="E792" s="55"/>
    </row>
    <row r="793" spans="5:5" x14ac:dyDescent="0.2">
      <c r="E793" s="55"/>
    </row>
    <row r="794" spans="5:5" x14ac:dyDescent="0.2">
      <c r="E794" s="55"/>
    </row>
    <row r="795" spans="5:5" x14ac:dyDescent="0.2">
      <c r="E795" s="55"/>
    </row>
    <row r="796" spans="5:5" x14ac:dyDescent="0.2">
      <c r="E796" s="55"/>
    </row>
    <row r="797" spans="5:5" x14ac:dyDescent="0.2">
      <c r="E797" s="55"/>
    </row>
    <row r="798" spans="5:5" x14ac:dyDescent="0.2">
      <c r="E798" s="55"/>
    </row>
    <row r="799" spans="5:5" x14ac:dyDescent="0.2">
      <c r="E799" s="55"/>
    </row>
    <row r="800" spans="5:5" x14ac:dyDescent="0.2">
      <c r="E800" s="55"/>
    </row>
    <row r="801" spans="5:5" x14ac:dyDescent="0.2">
      <c r="E801" s="55"/>
    </row>
    <row r="802" spans="5:5" x14ac:dyDescent="0.2">
      <c r="E802" s="55"/>
    </row>
    <row r="803" spans="5:5" x14ac:dyDescent="0.2">
      <c r="E803" s="55"/>
    </row>
    <row r="804" spans="5:5" x14ac:dyDescent="0.2">
      <c r="E804" s="55"/>
    </row>
    <row r="805" spans="5:5" x14ac:dyDescent="0.2">
      <c r="E805" s="55"/>
    </row>
    <row r="806" spans="5:5" x14ac:dyDescent="0.2">
      <c r="E806" s="55"/>
    </row>
    <row r="807" spans="5:5" x14ac:dyDescent="0.2">
      <c r="E807" s="55"/>
    </row>
    <row r="808" spans="5:5" x14ac:dyDescent="0.2">
      <c r="E808" s="55"/>
    </row>
    <row r="809" spans="5:5" x14ac:dyDescent="0.2">
      <c r="E809" s="55"/>
    </row>
    <row r="810" spans="5:5" x14ac:dyDescent="0.2">
      <c r="E810" s="55"/>
    </row>
    <row r="811" spans="5:5" x14ac:dyDescent="0.2">
      <c r="E811" s="55"/>
    </row>
    <row r="812" spans="5:5" x14ac:dyDescent="0.2">
      <c r="E812" s="55"/>
    </row>
    <row r="813" spans="5:5" x14ac:dyDescent="0.2">
      <c r="E813" s="55"/>
    </row>
    <row r="814" spans="5:5" x14ac:dyDescent="0.2">
      <c r="E814" s="55"/>
    </row>
    <row r="815" spans="5:5" x14ac:dyDescent="0.2">
      <c r="E815" s="55"/>
    </row>
    <row r="816" spans="5:5" x14ac:dyDescent="0.2">
      <c r="E816" s="55"/>
    </row>
    <row r="817" spans="5:5" x14ac:dyDescent="0.2">
      <c r="E817" s="55"/>
    </row>
    <row r="818" spans="5:5" x14ac:dyDescent="0.2">
      <c r="E818" s="55"/>
    </row>
    <row r="819" spans="5:5" x14ac:dyDescent="0.2">
      <c r="E819" s="55"/>
    </row>
    <row r="820" spans="5:5" x14ac:dyDescent="0.2">
      <c r="E820" s="55"/>
    </row>
    <row r="821" spans="5:5" x14ac:dyDescent="0.2">
      <c r="E821" s="55"/>
    </row>
    <row r="822" spans="5:5" x14ac:dyDescent="0.2">
      <c r="E822" s="55"/>
    </row>
    <row r="823" spans="5:5" x14ac:dyDescent="0.2">
      <c r="E823" s="55"/>
    </row>
    <row r="824" spans="5:5" x14ac:dyDescent="0.2">
      <c r="E824" s="55"/>
    </row>
    <row r="825" spans="5:5" x14ac:dyDescent="0.2">
      <c r="E825" s="55"/>
    </row>
    <row r="826" spans="5:5" x14ac:dyDescent="0.2">
      <c r="E826" s="55"/>
    </row>
    <row r="827" spans="5:5" x14ac:dyDescent="0.2">
      <c r="E827" s="55"/>
    </row>
    <row r="828" spans="5:5" x14ac:dyDescent="0.2">
      <c r="E828" s="55"/>
    </row>
    <row r="829" spans="5:5" x14ac:dyDescent="0.2">
      <c r="E829" s="55"/>
    </row>
    <row r="830" spans="5:5" x14ac:dyDescent="0.2">
      <c r="E830" s="55"/>
    </row>
    <row r="831" spans="5:5" x14ac:dyDescent="0.2">
      <c r="E831" s="55"/>
    </row>
    <row r="832" spans="5:5" x14ac:dyDescent="0.2">
      <c r="E832" s="55"/>
    </row>
    <row r="833" spans="5:5" x14ac:dyDescent="0.2">
      <c r="E833" s="55"/>
    </row>
    <row r="834" spans="5:5" x14ac:dyDescent="0.2">
      <c r="E834" s="55"/>
    </row>
    <row r="835" spans="5:5" x14ac:dyDescent="0.2">
      <c r="E835" s="55"/>
    </row>
    <row r="836" spans="5:5" x14ac:dyDescent="0.2">
      <c r="E836" s="55"/>
    </row>
    <row r="837" spans="5:5" x14ac:dyDescent="0.2">
      <c r="E837" s="55"/>
    </row>
    <row r="838" spans="5:5" x14ac:dyDescent="0.2">
      <c r="E838" s="55"/>
    </row>
    <row r="839" spans="5:5" x14ac:dyDescent="0.2">
      <c r="E839" s="55"/>
    </row>
    <row r="840" spans="5:5" x14ac:dyDescent="0.2">
      <c r="E840" s="55"/>
    </row>
    <row r="841" spans="5:5" x14ac:dyDescent="0.2">
      <c r="E841" s="55"/>
    </row>
    <row r="842" spans="5:5" x14ac:dyDescent="0.2">
      <c r="E842" s="55"/>
    </row>
    <row r="843" spans="5:5" x14ac:dyDescent="0.2">
      <c r="E843" s="55"/>
    </row>
    <row r="844" spans="5:5" x14ac:dyDescent="0.2">
      <c r="E844" s="55"/>
    </row>
    <row r="845" spans="5:5" x14ac:dyDescent="0.2">
      <c r="E845" s="55"/>
    </row>
    <row r="846" spans="5:5" x14ac:dyDescent="0.2">
      <c r="E846" s="55"/>
    </row>
    <row r="847" spans="5:5" x14ac:dyDescent="0.2">
      <c r="E847" s="55"/>
    </row>
    <row r="848" spans="5:5" x14ac:dyDescent="0.2">
      <c r="E848" s="55"/>
    </row>
    <row r="849" spans="5:5" x14ac:dyDescent="0.2">
      <c r="E849" s="55"/>
    </row>
    <row r="850" spans="5:5" x14ac:dyDescent="0.2">
      <c r="E850" s="55"/>
    </row>
    <row r="851" spans="5:5" x14ac:dyDescent="0.2">
      <c r="E851" s="55"/>
    </row>
    <row r="852" spans="5:5" x14ac:dyDescent="0.2">
      <c r="E852" s="55"/>
    </row>
    <row r="853" spans="5:5" x14ac:dyDescent="0.2">
      <c r="E853" s="55"/>
    </row>
    <row r="854" spans="5:5" x14ac:dyDescent="0.2">
      <c r="E854" s="55"/>
    </row>
    <row r="855" spans="5:5" x14ac:dyDescent="0.2">
      <c r="E855" s="5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AM856"/>
  <sheetViews>
    <sheetView workbookViewId="0">
      <selection activeCell="J16" sqref="J16"/>
    </sheetView>
  </sheetViews>
  <sheetFormatPr baseColWidth="10" defaultColWidth="11" defaultRowHeight="16" x14ac:dyDescent="0.2"/>
  <cols>
    <col min="1" max="1" width="22.83203125" customWidth="1"/>
    <col min="2" max="2" width="19.1640625" customWidth="1"/>
    <col min="3" max="3" width="12.5" bestFit="1" customWidth="1"/>
    <col min="4" max="4" width="16.83203125" customWidth="1"/>
    <col min="5" max="5" width="15" customWidth="1"/>
    <col min="6" max="6" width="15.1640625" customWidth="1"/>
    <col min="7" max="7" width="19" customWidth="1"/>
    <col min="8" max="8" width="24.33203125" customWidth="1"/>
    <col min="9" max="9" width="17.5" customWidth="1"/>
    <col min="10" max="10" width="19" customWidth="1"/>
    <col min="13" max="13" width="11.83203125" customWidth="1"/>
  </cols>
  <sheetData>
    <row r="1" spans="1:39" s="14" customFormat="1" ht="21" thickBot="1" x14ac:dyDescent="0.3">
      <c r="A1" s="14" t="s">
        <v>499</v>
      </c>
      <c r="G1" s="29" t="s">
        <v>190</v>
      </c>
      <c r="H1" s="32" t="s">
        <v>139</v>
      </c>
      <c r="I1" s="32"/>
      <c r="J1" s="32"/>
      <c r="K1" s="32"/>
      <c r="L1" s="32"/>
      <c r="M1" s="32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</row>
    <row r="2" spans="1:39" ht="17" thickTop="1" x14ac:dyDescent="0.2">
      <c r="A2" t="s">
        <v>286</v>
      </c>
      <c r="B2">
        <f>Results!A3/Results!C3</f>
        <v>26000</v>
      </c>
      <c r="G2" s="30"/>
      <c r="H2" s="33"/>
      <c r="I2" s="33"/>
      <c r="J2" s="33"/>
      <c r="K2" s="33"/>
      <c r="L2" s="33"/>
      <c r="M2" s="33"/>
    </row>
    <row r="3" spans="1:39" x14ac:dyDescent="0.2">
      <c r="A3" t="s">
        <v>410</v>
      </c>
      <c r="B3" s="13">
        <f>((B2*B6)-(B4*B5))/1000</f>
        <v>111800</v>
      </c>
      <c r="G3" s="30"/>
      <c r="H3" s="33"/>
      <c r="I3" s="33"/>
      <c r="J3" s="33"/>
      <c r="K3" s="33"/>
      <c r="L3" s="33"/>
      <c r="M3" s="33"/>
    </row>
    <row r="4" spans="1:39" x14ac:dyDescent="0.2">
      <c r="A4" t="s">
        <v>309</v>
      </c>
      <c r="B4">
        <f>B2+(B2*B12)</f>
        <v>26000</v>
      </c>
      <c r="G4" s="30"/>
      <c r="H4" s="33"/>
      <c r="I4" s="33"/>
      <c r="J4" s="33"/>
      <c r="K4" s="33"/>
      <c r="L4" s="33"/>
      <c r="M4" s="33"/>
    </row>
    <row r="5" spans="1:39" x14ac:dyDescent="0.2">
      <c r="A5" t="s">
        <v>172</v>
      </c>
      <c r="B5">
        <v>200</v>
      </c>
      <c r="G5" s="30"/>
      <c r="H5" s="33"/>
      <c r="I5" s="33"/>
      <c r="J5" s="33"/>
      <c r="K5" s="33"/>
      <c r="L5" s="33"/>
      <c r="M5" s="33"/>
    </row>
    <row r="6" spans="1:39" x14ac:dyDescent="0.2">
      <c r="A6" t="s">
        <v>287</v>
      </c>
      <c r="B6">
        <v>4500</v>
      </c>
      <c r="G6" s="30"/>
      <c r="H6" s="33"/>
      <c r="I6" s="33"/>
      <c r="J6" s="33"/>
      <c r="K6" s="33"/>
      <c r="L6" s="33"/>
      <c r="M6" s="33"/>
    </row>
    <row r="7" spans="1:39" x14ac:dyDescent="0.2">
      <c r="A7" t="s">
        <v>63</v>
      </c>
      <c r="B7" t="s">
        <v>245</v>
      </c>
      <c r="G7" s="30"/>
      <c r="H7" s="33"/>
      <c r="I7" s="33"/>
      <c r="J7" s="33"/>
      <c r="K7" s="33"/>
      <c r="L7" s="33"/>
      <c r="M7" s="33"/>
    </row>
    <row r="8" spans="1:39" s="25" customFormat="1" ht="18" thickBot="1" x14ac:dyDescent="0.25">
      <c r="A8" t="s">
        <v>262</v>
      </c>
      <c r="B8">
        <v>1.73</v>
      </c>
      <c r="C8"/>
      <c r="D8"/>
      <c r="E8"/>
      <c r="F8"/>
      <c r="G8" s="30"/>
      <c r="H8" s="33"/>
      <c r="I8" s="33"/>
      <c r="J8" s="33"/>
      <c r="K8" s="33"/>
      <c r="L8" s="33"/>
      <c r="M8" s="33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39" s="25" customFormat="1" ht="19" thickTop="1" thickBot="1" x14ac:dyDescent="0.25">
      <c r="A9" t="s">
        <v>263</v>
      </c>
      <c r="B9">
        <v>8.1</v>
      </c>
      <c r="C9"/>
      <c r="D9"/>
      <c r="E9"/>
      <c r="F9"/>
      <c r="G9" s="30"/>
      <c r="H9" s="33"/>
      <c r="I9" s="33"/>
      <c r="J9" s="33"/>
      <c r="K9" s="33"/>
      <c r="L9" s="33"/>
      <c r="M9" s="33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39" s="26" customFormat="1" ht="18" thickTop="1" thickBot="1" x14ac:dyDescent="0.25">
      <c r="A10" t="s">
        <v>265</v>
      </c>
      <c r="B10" s="13">
        <f>F16/B9</f>
        <v>14444.444444444445</v>
      </c>
      <c r="C10"/>
      <c r="D10"/>
      <c r="E10"/>
      <c r="F10"/>
      <c r="G10" s="30"/>
      <c r="H10" s="33"/>
      <c r="I10" s="33"/>
      <c r="J10" s="33"/>
      <c r="K10" s="33"/>
      <c r="L10" s="33"/>
      <c r="M10" s="33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39" x14ac:dyDescent="0.2">
      <c r="A11" t="s">
        <v>84</v>
      </c>
      <c r="B11">
        <v>1.27</v>
      </c>
      <c r="G11" s="30"/>
      <c r="H11" s="33"/>
      <c r="I11" s="33"/>
      <c r="J11" s="33"/>
      <c r="K11" s="33"/>
      <c r="L11" s="33"/>
      <c r="M11" s="33"/>
    </row>
    <row r="12" spans="1:39" x14ac:dyDescent="0.2">
      <c r="A12" t="s">
        <v>308</v>
      </c>
      <c r="B12">
        <v>0</v>
      </c>
      <c r="G12" s="30"/>
      <c r="H12" s="33"/>
      <c r="I12" s="33"/>
      <c r="J12" s="33"/>
      <c r="K12" s="33"/>
      <c r="L12" s="33"/>
      <c r="M12" s="33"/>
    </row>
    <row r="13" spans="1:39" x14ac:dyDescent="0.2">
      <c r="G13" s="30"/>
      <c r="H13" s="33"/>
      <c r="I13" s="33"/>
      <c r="J13" s="33"/>
      <c r="K13" s="33"/>
      <c r="L13" s="33"/>
      <c r="M13" s="33"/>
    </row>
    <row r="14" spans="1:39" x14ac:dyDescent="0.2">
      <c r="G14" s="30"/>
      <c r="H14" s="33"/>
      <c r="I14" s="33"/>
      <c r="J14" s="33"/>
      <c r="K14" s="33"/>
      <c r="L14" s="33"/>
      <c r="M14" s="33"/>
    </row>
    <row r="15" spans="1:39" ht="32" x14ac:dyDescent="0.2">
      <c r="A15" s="68" t="s">
        <v>257</v>
      </c>
      <c r="B15" s="68" t="s">
        <v>258</v>
      </c>
      <c r="C15" s="69"/>
      <c r="D15" s="69" t="s">
        <v>261</v>
      </c>
      <c r="E15" s="68"/>
      <c r="F15" s="69" t="s">
        <v>266</v>
      </c>
      <c r="G15" s="68" t="s">
        <v>256</v>
      </c>
      <c r="H15" s="68"/>
      <c r="I15" s="68"/>
      <c r="J15" s="68"/>
      <c r="K15" s="68"/>
      <c r="L15" s="68"/>
      <c r="M15" s="68"/>
    </row>
    <row r="16" spans="1:39" x14ac:dyDescent="0.2">
      <c r="A16" s="46">
        <f>A331</f>
        <v>0</v>
      </c>
      <c r="B16" s="46">
        <f>LOOKUP(B6, D18:D753,B18:B753)</f>
        <v>604</v>
      </c>
      <c r="C16" s="46"/>
      <c r="D16" s="47">
        <f>LOOKUP(B16,B18:B632,D18:D632)</f>
        <v>4485.1274363547891</v>
      </c>
      <c r="E16" s="47"/>
      <c r="F16" s="47">
        <f>B6*B2/1000</f>
        <v>117000</v>
      </c>
      <c r="G16" s="57">
        <f>SUM(G18:G621)</f>
        <v>142117.99723656513</v>
      </c>
      <c r="H16" s="57">
        <f>SUM(H18:H621)</f>
        <v>41072.101201367288</v>
      </c>
      <c r="I16" s="57">
        <f>SUM(I18:I621)</f>
        <v>3410.8319336775617</v>
      </c>
      <c r="J16" s="57">
        <f>SUM(J18:J621)</f>
        <v>2302.3115552323529</v>
      </c>
      <c r="K16" s="57">
        <f>SUM(K18:K621)</f>
        <v>73901.358563013811</v>
      </c>
      <c r="L16" s="47">
        <f>L525</f>
        <v>205.31979321538228</v>
      </c>
      <c r="M16" s="47">
        <f>M525</f>
        <v>646.75734862845411</v>
      </c>
    </row>
    <row r="17" spans="1:13" ht="31" thickBot="1" x14ac:dyDescent="0.25">
      <c r="A17" s="43" t="s">
        <v>206</v>
      </c>
      <c r="B17" s="43" t="s">
        <v>171</v>
      </c>
      <c r="C17" s="43" t="s">
        <v>285</v>
      </c>
      <c r="D17" s="26" t="s">
        <v>249</v>
      </c>
      <c r="E17" s="43" t="s">
        <v>472</v>
      </c>
      <c r="F17" s="43" t="s">
        <v>218</v>
      </c>
      <c r="G17" s="44" t="s">
        <v>252</v>
      </c>
      <c r="H17" s="45" t="s">
        <v>140</v>
      </c>
      <c r="I17" s="45" t="s">
        <v>166</v>
      </c>
      <c r="J17" s="45" t="s">
        <v>191</v>
      </c>
      <c r="K17" s="45" t="s">
        <v>192</v>
      </c>
      <c r="L17" s="45" t="s">
        <v>193</v>
      </c>
      <c r="M17" s="45" t="s">
        <v>145</v>
      </c>
    </row>
    <row r="18" spans="1:13" x14ac:dyDescent="0.2">
      <c r="A18" s="48"/>
      <c r="B18">
        <v>1</v>
      </c>
      <c r="C18">
        <f>'Temperature Data'!B5</f>
        <v>8.5500000000000007</v>
      </c>
      <c r="D18">
        <f>B5</f>
        <v>200</v>
      </c>
      <c r="E18" s="27">
        <f>(D19-D18)*$B$2</f>
        <v>39557.134171577956</v>
      </c>
      <c r="F18" s="13">
        <f t="shared" ref="F18:F81" si="0">D18*$B$2</f>
        <v>5200000</v>
      </c>
      <c r="G18" s="31">
        <f>E18*$B$11/1000</f>
        <v>50.237560397904005</v>
      </c>
      <c r="H18" s="34">
        <f t="shared" ref="H18:H81" si="1">G18*0.289</f>
        <v>14.518654954994256</v>
      </c>
      <c r="I18" s="34">
        <f t="shared" ref="I18:I81" si="2">G18*0.024</f>
        <v>1.205701449549696</v>
      </c>
      <c r="J18" s="34">
        <f t="shared" ref="J18:J81" si="3">G18*0.0162</f>
        <v>0.8138484784460448</v>
      </c>
      <c r="K18" s="34">
        <f t="shared" ref="K18:K81" si="4">G18*0.52</f>
        <v>26.123531406910082</v>
      </c>
      <c r="L18" s="34">
        <f t="shared" ref="L18:L81" si="5">G18*0.6</f>
        <v>30.142536238742402</v>
      </c>
      <c r="M18" s="34">
        <f t="shared" ref="M18:M81" si="6">1.89*G18</f>
        <v>94.948989152038564</v>
      </c>
    </row>
    <row r="19" spans="1:13" x14ac:dyDescent="0.2">
      <c r="A19" s="48"/>
      <c r="B19">
        <v>2</v>
      </c>
      <c r="C19">
        <f>'Temperature Data'!B6</f>
        <v>8.5500000000000007</v>
      </c>
      <c r="D19" s="27">
        <f t="shared" ref="D19:D82" si="7">((((D18)^(1/3))+($B$8*(C19/1000)))^3)</f>
        <v>201.52142823736838</v>
      </c>
      <c r="E19" s="27">
        <f t="shared" ref="E19:E82" si="8">(D20-D19)*$B$2</f>
        <v>39757.23832890475</v>
      </c>
      <c r="F19" s="13">
        <f t="shared" si="0"/>
        <v>5239557.1341715781</v>
      </c>
      <c r="G19" s="31">
        <f t="shared" ref="G19:G82" si="9">E19*$B$11/1000</f>
        <v>50.491692677709032</v>
      </c>
      <c r="H19" s="34">
        <f t="shared" si="1"/>
        <v>14.592099183857909</v>
      </c>
      <c r="I19" s="34">
        <f t="shared" si="2"/>
        <v>1.2118006242650168</v>
      </c>
      <c r="J19" s="34">
        <f t="shared" si="3"/>
        <v>0.81796542137888628</v>
      </c>
      <c r="K19" s="34">
        <f t="shared" si="4"/>
        <v>26.255680192408697</v>
      </c>
      <c r="L19" s="34">
        <f t="shared" si="5"/>
        <v>30.295015606625419</v>
      </c>
      <c r="M19" s="34">
        <f t="shared" si="6"/>
        <v>95.429299160870073</v>
      </c>
    </row>
    <row r="20" spans="1:13" x14ac:dyDescent="0.2">
      <c r="A20" s="48"/>
      <c r="B20">
        <v>3</v>
      </c>
      <c r="C20">
        <f>'Temperature Data'!B7</f>
        <v>8.5500000000000007</v>
      </c>
      <c r="D20" s="27">
        <f t="shared" si="7"/>
        <v>203.0505527884801</v>
      </c>
      <c r="E20" s="27">
        <f t="shared" si="8"/>
        <v>39957.847334947357</v>
      </c>
      <c r="F20" s="13">
        <f t="shared" si="0"/>
        <v>5279314.3725004829</v>
      </c>
      <c r="G20" s="31">
        <f t="shared" si="9"/>
        <v>50.74646611538315</v>
      </c>
      <c r="H20" s="34">
        <f t="shared" si="1"/>
        <v>14.66572870734573</v>
      </c>
      <c r="I20" s="34">
        <f t="shared" si="2"/>
        <v>1.2179151867691955</v>
      </c>
      <c r="J20" s="34">
        <f t="shared" si="3"/>
        <v>0.82209275106920698</v>
      </c>
      <c r="K20" s="34">
        <f t="shared" si="4"/>
        <v>26.38816237999924</v>
      </c>
      <c r="L20" s="34">
        <f t="shared" si="5"/>
        <v>30.447879669229888</v>
      </c>
      <c r="M20" s="34">
        <f t="shared" si="6"/>
        <v>95.910820958074154</v>
      </c>
    </row>
    <row r="21" spans="1:13" x14ac:dyDescent="0.2">
      <c r="A21" s="48"/>
      <c r="B21">
        <v>4</v>
      </c>
      <c r="C21">
        <f>'Temperature Data'!B8</f>
        <v>8.5500000000000007</v>
      </c>
      <c r="D21" s="27">
        <f t="shared" si="7"/>
        <v>204.58739307059346</v>
      </c>
      <c r="E21" s="27">
        <f t="shared" si="8"/>
        <v>40158.96118970136</v>
      </c>
      <c r="F21" s="13">
        <f t="shared" si="0"/>
        <v>5319272.2198354304</v>
      </c>
      <c r="G21" s="31">
        <f t="shared" si="9"/>
        <v>51.001880710920723</v>
      </c>
      <c r="H21" s="34">
        <f t="shared" si="1"/>
        <v>14.739543525456089</v>
      </c>
      <c r="I21" s="34">
        <f t="shared" si="2"/>
        <v>1.2240451370620973</v>
      </c>
      <c r="J21" s="34">
        <f t="shared" si="3"/>
        <v>0.82623046751691565</v>
      </c>
      <c r="K21" s="34">
        <f t="shared" si="4"/>
        <v>26.520977969678778</v>
      </c>
      <c r="L21" s="34">
        <f t="shared" si="5"/>
        <v>30.601128426552432</v>
      </c>
      <c r="M21" s="34">
        <f t="shared" si="6"/>
        <v>96.393554543640164</v>
      </c>
    </row>
    <row r="22" spans="1:13" x14ac:dyDescent="0.2">
      <c r="A22" s="48"/>
      <c r="B22">
        <v>5</v>
      </c>
      <c r="C22">
        <f>'Temperature Data'!B9</f>
        <v>8.5500000000000007</v>
      </c>
      <c r="D22" s="27">
        <f t="shared" si="7"/>
        <v>206.13196850096659</v>
      </c>
      <c r="E22" s="27">
        <f t="shared" si="8"/>
        <v>40360.579893163791</v>
      </c>
      <c r="F22" s="13">
        <f t="shared" si="0"/>
        <v>5359431.1810251316</v>
      </c>
      <c r="G22" s="31">
        <f t="shared" si="9"/>
        <v>51.257936464318014</v>
      </c>
      <c r="H22" s="34">
        <f t="shared" si="1"/>
        <v>14.813543638187905</v>
      </c>
      <c r="I22" s="34">
        <f t="shared" si="2"/>
        <v>1.2301904751436323</v>
      </c>
      <c r="J22" s="34">
        <f t="shared" si="3"/>
        <v>0.83037857072195176</v>
      </c>
      <c r="K22" s="34">
        <f t="shared" si="4"/>
        <v>26.654126961445368</v>
      </c>
      <c r="L22" s="34">
        <f t="shared" si="5"/>
        <v>30.754761878590806</v>
      </c>
      <c r="M22" s="34">
        <f t="shared" si="6"/>
        <v>96.877499917561039</v>
      </c>
    </row>
    <row r="23" spans="1:13" x14ac:dyDescent="0.2">
      <c r="A23" s="48"/>
      <c r="B23">
        <v>6</v>
      </c>
      <c r="C23">
        <f>'Temperature Data'!B10</f>
        <v>8.5500000000000007</v>
      </c>
      <c r="D23" s="27">
        <f t="shared" si="7"/>
        <v>207.68429849685751</v>
      </c>
      <c r="E23" s="27">
        <f t="shared" si="8"/>
        <v>40562.703445339081</v>
      </c>
      <c r="F23" s="13">
        <f t="shared" si="0"/>
        <v>5399791.760918295</v>
      </c>
      <c r="G23" s="31">
        <f t="shared" si="9"/>
        <v>51.514633375580637</v>
      </c>
      <c r="H23" s="34">
        <f t="shared" si="1"/>
        <v>14.887729045542804</v>
      </c>
      <c r="I23" s="34">
        <f t="shared" si="2"/>
        <v>1.2363512010139353</v>
      </c>
      <c r="J23" s="34">
        <f t="shared" si="3"/>
        <v>0.83453706068440625</v>
      </c>
      <c r="K23" s="34">
        <f t="shared" si="4"/>
        <v>26.787609355301932</v>
      </c>
      <c r="L23" s="34">
        <f t="shared" si="5"/>
        <v>30.908780025348381</v>
      </c>
      <c r="M23" s="34">
        <f t="shared" si="6"/>
        <v>97.362657079847395</v>
      </c>
    </row>
    <row r="24" spans="1:13" x14ac:dyDescent="0.2">
      <c r="A24" s="48"/>
      <c r="B24">
        <v>7</v>
      </c>
      <c r="C24">
        <f>'Temperature Data'!B11</f>
        <v>8.5500000000000007</v>
      </c>
      <c r="D24" s="27">
        <f t="shared" si="7"/>
        <v>209.2444024755244</v>
      </c>
      <c r="E24" s="27">
        <f t="shared" si="8"/>
        <v>40765.331846223547</v>
      </c>
      <c r="F24" s="13">
        <f t="shared" si="0"/>
        <v>5440354.4643636346</v>
      </c>
      <c r="G24" s="31">
        <f t="shared" si="9"/>
        <v>51.771971444703908</v>
      </c>
      <c r="H24" s="34">
        <f t="shared" si="1"/>
        <v>14.962099747519428</v>
      </c>
      <c r="I24" s="34">
        <f t="shared" si="2"/>
        <v>1.2425273146728939</v>
      </c>
      <c r="J24" s="34">
        <f t="shared" si="3"/>
        <v>0.83870593740420329</v>
      </c>
      <c r="K24" s="34">
        <f t="shared" si="4"/>
        <v>26.921425151246034</v>
      </c>
      <c r="L24" s="34">
        <f t="shared" si="5"/>
        <v>31.063182866822345</v>
      </c>
      <c r="M24" s="34">
        <f t="shared" si="6"/>
        <v>97.849026030490379</v>
      </c>
    </row>
    <row r="25" spans="1:13" x14ac:dyDescent="0.2">
      <c r="A25" s="48"/>
      <c r="B25">
        <v>8</v>
      </c>
      <c r="C25">
        <f>'Temperature Data'!B12</f>
        <v>8.5500000000000007</v>
      </c>
      <c r="D25" s="27">
        <f t="shared" si="7"/>
        <v>210.8122998542253</v>
      </c>
      <c r="E25" s="27">
        <f t="shared" si="8"/>
        <v>40968.465095819396</v>
      </c>
      <c r="F25" s="13">
        <f t="shared" si="0"/>
        <v>5481119.7962098578</v>
      </c>
      <c r="G25" s="31">
        <f t="shared" si="9"/>
        <v>52.029950671690635</v>
      </c>
      <c r="H25" s="34">
        <f t="shared" si="1"/>
        <v>15.036655744118592</v>
      </c>
      <c r="I25" s="34">
        <f t="shared" si="2"/>
        <v>1.2487188161205753</v>
      </c>
      <c r="J25" s="34">
        <f t="shared" si="3"/>
        <v>0.8428852008813883</v>
      </c>
      <c r="K25" s="34">
        <f t="shared" si="4"/>
        <v>27.05557434927913</v>
      </c>
      <c r="L25" s="34">
        <f t="shared" si="5"/>
        <v>31.21797040301438</v>
      </c>
      <c r="M25" s="34">
        <f t="shared" si="6"/>
        <v>98.33660676949529</v>
      </c>
    </row>
    <row r="26" spans="1:13" x14ac:dyDescent="0.2">
      <c r="A26" s="48"/>
      <c r="B26">
        <v>9</v>
      </c>
      <c r="C26">
        <f>'Temperature Data'!B13</f>
        <v>8.5500000000000007</v>
      </c>
      <c r="D26" s="27">
        <f t="shared" si="7"/>
        <v>212.38801005021836</v>
      </c>
      <c r="E26" s="27">
        <f t="shared" si="8"/>
        <v>41172.103194122203</v>
      </c>
      <c r="F26" s="13">
        <f t="shared" si="0"/>
        <v>5522088.2613056768</v>
      </c>
      <c r="G26" s="31">
        <f t="shared" si="9"/>
        <v>52.288571056535197</v>
      </c>
      <c r="H26" s="34">
        <f t="shared" si="1"/>
        <v>15.111397035338671</v>
      </c>
      <c r="I26" s="34">
        <f t="shared" si="2"/>
        <v>1.2549257053568448</v>
      </c>
      <c r="J26" s="34">
        <f t="shared" si="3"/>
        <v>0.84707485111587011</v>
      </c>
      <c r="K26" s="34">
        <f t="shared" si="4"/>
        <v>27.190056949398304</v>
      </c>
      <c r="L26" s="34">
        <f t="shared" si="5"/>
        <v>31.373142633921116</v>
      </c>
      <c r="M26" s="34">
        <f t="shared" si="6"/>
        <v>98.825399296851515</v>
      </c>
    </row>
    <row r="27" spans="1:13" x14ac:dyDescent="0.2">
      <c r="A27" s="48"/>
      <c r="B27">
        <v>10</v>
      </c>
      <c r="C27">
        <f>'Temperature Data'!B14</f>
        <v>8.5500000000000007</v>
      </c>
      <c r="D27" s="27">
        <f t="shared" si="7"/>
        <v>213.97155248076152</v>
      </c>
      <c r="E27" s="27">
        <f t="shared" si="8"/>
        <v>41376.24614114748</v>
      </c>
      <c r="F27" s="13">
        <f t="shared" si="0"/>
        <v>5563260.364499799</v>
      </c>
      <c r="G27" s="31">
        <f t="shared" si="9"/>
        <v>52.547832599257298</v>
      </c>
      <c r="H27" s="34">
        <f t="shared" si="1"/>
        <v>15.186323621185357</v>
      </c>
      <c r="I27" s="34">
        <f t="shared" si="2"/>
        <v>1.2611479823821752</v>
      </c>
      <c r="J27" s="34">
        <f t="shared" si="3"/>
        <v>0.85127488810796814</v>
      </c>
      <c r="K27" s="34">
        <f t="shared" si="4"/>
        <v>27.324872951613795</v>
      </c>
      <c r="L27" s="34">
        <f t="shared" si="5"/>
        <v>31.528699559554376</v>
      </c>
      <c r="M27" s="34">
        <f t="shared" si="6"/>
        <v>99.315403612596285</v>
      </c>
    </row>
    <row r="28" spans="1:13" x14ac:dyDescent="0.2">
      <c r="A28" s="48"/>
      <c r="B28">
        <v>11</v>
      </c>
      <c r="C28">
        <f>'Temperature Data'!B15</f>
        <v>8.5500000000000007</v>
      </c>
      <c r="D28" s="27">
        <f t="shared" si="7"/>
        <v>215.56294656311334</v>
      </c>
      <c r="E28" s="27">
        <f t="shared" si="8"/>
        <v>41580.893936876746</v>
      </c>
      <c r="F28" s="13">
        <f t="shared" si="0"/>
        <v>5604636.6106409468</v>
      </c>
      <c r="G28" s="31">
        <f t="shared" si="9"/>
        <v>52.807735299833467</v>
      </c>
      <c r="H28" s="34">
        <f t="shared" si="1"/>
        <v>15.261435501651871</v>
      </c>
      <c r="I28" s="34">
        <f t="shared" si="2"/>
        <v>1.2673856471960032</v>
      </c>
      <c r="J28" s="34">
        <f t="shared" si="3"/>
        <v>0.85548531185730214</v>
      </c>
      <c r="K28" s="34">
        <f t="shared" si="4"/>
        <v>27.460022355913406</v>
      </c>
      <c r="L28" s="34">
        <f t="shared" si="5"/>
        <v>31.68464117990008</v>
      </c>
      <c r="M28" s="34">
        <f t="shared" si="6"/>
        <v>99.806619716685248</v>
      </c>
    </row>
    <row r="29" spans="1:13" x14ac:dyDescent="0.2">
      <c r="A29" s="48"/>
      <c r="B29">
        <v>12</v>
      </c>
      <c r="C29">
        <f>'Temperature Data'!B16</f>
        <v>8.5500000000000007</v>
      </c>
      <c r="D29" s="27">
        <f t="shared" si="7"/>
        <v>217.16221171453168</v>
      </c>
      <c r="E29" s="27">
        <f t="shared" si="8"/>
        <v>41786.04658131519</v>
      </c>
      <c r="F29" s="13">
        <f t="shared" si="0"/>
        <v>5646217.5045778239</v>
      </c>
      <c r="G29" s="31">
        <f t="shared" si="9"/>
        <v>53.068279158270293</v>
      </c>
      <c r="H29" s="34">
        <f t="shared" si="1"/>
        <v>15.336732676740114</v>
      </c>
      <c r="I29" s="34">
        <f t="shared" si="2"/>
        <v>1.273638699798487</v>
      </c>
      <c r="J29" s="34">
        <f t="shared" si="3"/>
        <v>0.8597061223639787</v>
      </c>
      <c r="K29" s="34">
        <f t="shared" si="4"/>
        <v>27.595505162300555</v>
      </c>
      <c r="L29" s="34">
        <f t="shared" si="5"/>
        <v>31.840967494962175</v>
      </c>
      <c r="M29" s="34">
        <f t="shared" si="6"/>
        <v>100.29904760913085</v>
      </c>
    </row>
    <row r="30" spans="1:13" x14ac:dyDescent="0.2">
      <c r="A30" s="48"/>
      <c r="B30">
        <v>13</v>
      </c>
      <c r="C30">
        <f>'Temperature Data'!B17</f>
        <v>8.5500000000000007</v>
      </c>
      <c r="D30" s="27">
        <f t="shared" si="7"/>
        <v>218.76936735227457</v>
      </c>
      <c r="E30" s="27">
        <f t="shared" si="8"/>
        <v>41991.704074467976</v>
      </c>
      <c r="F30" s="13">
        <f t="shared" si="0"/>
        <v>5688003.5511591388</v>
      </c>
      <c r="G30" s="31">
        <f t="shared" si="9"/>
        <v>53.329464174574326</v>
      </c>
      <c r="H30" s="34">
        <f t="shared" si="1"/>
        <v>15.412215146451979</v>
      </c>
      <c r="I30" s="34">
        <f t="shared" si="2"/>
        <v>1.2799071401897839</v>
      </c>
      <c r="J30" s="34">
        <f t="shared" si="3"/>
        <v>0.86393731962810405</v>
      </c>
      <c r="K30" s="34">
        <f t="shared" si="4"/>
        <v>27.731321370778652</v>
      </c>
      <c r="L30" s="34">
        <f t="shared" si="5"/>
        <v>31.997678504744595</v>
      </c>
      <c r="M30" s="34">
        <f t="shared" si="6"/>
        <v>100.79268728994548</v>
      </c>
    </row>
    <row r="31" spans="1:13" x14ac:dyDescent="0.2">
      <c r="A31" s="48"/>
      <c r="B31">
        <v>14</v>
      </c>
      <c r="C31">
        <f>'Temperature Data'!B18</f>
        <v>8.5500000000000007</v>
      </c>
      <c r="D31" s="27">
        <f t="shared" si="7"/>
        <v>220.38443289360026</v>
      </c>
      <c r="E31" s="27">
        <f t="shared" si="8"/>
        <v>42197.866416332145</v>
      </c>
      <c r="F31" s="13">
        <f t="shared" si="0"/>
        <v>5729995.2552336073</v>
      </c>
      <c r="G31" s="31">
        <f t="shared" si="9"/>
        <v>53.591290348741822</v>
      </c>
      <c r="H31" s="34">
        <f t="shared" si="1"/>
        <v>15.487882910786386</v>
      </c>
      <c r="I31" s="34">
        <f t="shared" si="2"/>
        <v>1.2861909683698038</v>
      </c>
      <c r="J31" s="34">
        <f t="shared" si="3"/>
        <v>0.86817890364961747</v>
      </c>
      <c r="K31" s="34">
        <f t="shared" si="4"/>
        <v>27.867470981345747</v>
      </c>
      <c r="L31" s="34">
        <f t="shared" si="5"/>
        <v>32.15477420924509</v>
      </c>
      <c r="M31" s="34">
        <f t="shared" si="6"/>
        <v>101.28753875912204</v>
      </c>
    </row>
    <row r="32" spans="1:13" x14ac:dyDescent="0.2">
      <c r="A32" s="48"/>
      <c r="B32">
        <v>15</v>
      </c>
      <c r="C32">
        <f>'Temperature Data'!B19</f>
        <v>8.5500000000000007</v>
      </c>
      <c r="D32" s="27">
        <f t="shared" si="7"/>
        <v>222.00742775576688</v>
      </c>
      <c r="E32" s="27">
        <f t="shared" si="8"/>
        <v>42404.533606909186</v>
      </c>
      <c r="F32" s="13">
        <f t="shared" si="0"/>
        <v>5772193.1216499386</v>
      </c>
      <c r="G32" s="31">
        <f t="shared" si="9"/>
        <v>53.853757680774663</v>
      </c>
      <c r="H32" s="34">
        <f t="shared" si="1"/>
        <v>15.563735969743876</v>
      </c>
      <c r="I32" s="34">
        <f t="shared" si="2"/>
        <v>1.2924901843385919</v>
      </c>
      <c r="J32" s="34">
        <f t="shared" si="3"/>
        <v>0.8724308744285495</v>
      </c>
      <c r="K32" s="34">
        <f t="shared" si="4"/>
        <v>28.003953994002824</v>
      </c>
      <c r="L32" s="34">
        <f t="shared" si="5"/>
        <v>32.312254608464798</v>
      </c>
      <c r="M32" s="34">
        <f t="shared" si="6"/>
        <v>101.7836020166641</v>
      </c>
    </row>
    <row r="33" spans="1:13" x14ac:dyDescent="0.2">
      <c r="A33" s="48"/>
      <c r="B33">
        <v>16</v>
      </c>
      <c r="C33">
        <f>'Temperature Data'!B20</f>
        <v>8.5500000000000007</v>
      </c>
      <c r="D33" s="27">
        <f t="shared" si="7"/>
        <v>223.63837135603262</v>
      </c>
      <c r="E33" s="27">
        <f t="shared" si="8"/>
        <v>42611.705646195391</v>
      </c>
      <c r="F33" s="13">
        <f t="shared" si="0"/>
        <v>5814597.6552568479</v>
      </c>
      <c r="G33" s="31">
        <f t="shared" si="9"/>
        <v>54.116866170668146</v>
      </c>
      <c r="H33" s="34">
        <f t="shared" si="1"/>
        <v>15.639774323323094</v>
      </c>
      <c r="I33" s="34">
        <f t="shared" si="2"/>
        <v>1.2988047880960356</v>
      </c>
      <c r="J33" s="34">
        <f t="shared" si="3"/>
        <v>0.87669323196482396</v>
      </c>
      <c r="K33" s="34">
        <f t="shared" si="4"/>
        <v>28.140770408747436</v>
      </c>
      <c r="L33" s="34">
        <f t="shared" si="5"/>
        <v>32.470119702400886</v>
      </c>
      <c r="M33" s="34">
        <f t="shared" si="6"/>
        <v>102.28087706256279</v>
      </c>
    </row>
    <row r="34" spans="1:13" x14ac:dyDescent="0.2">
      <c r="A34" s="48"/>
      <c r="B34">
        <v>17</v>
      </c>
      <c r="C34">
        <f>'Temperature Data'!B21</f>
        <v>8.5500000000000007</v>
      </c>
      <c r="D34" s="27">
        <f t="shared" si="7"/>
        <v>225.27728311165552</v>
      </c>
      <c r="E34" s="27">
        <f t="shared" si="8"/>
        <v>42819.382534190765</v>
      </c>
      <c r="F34" s="13">
        <f t="shared" si="0"/>
        <v>5857209.3609030433</v>
      </c>
      <c r="G34" s="31">
        <f t="shared" si="9"/>
        <v>54.380615818422271</v>
      </c>
      <c r="H34" s="34">
        <f t="shared" si="1"/>
        <v>15.715997971524034</v>
      </c>
      <c r="I34" s="34">
        <f t="shared" si="2"/>
        <v>1.3051347796421344</v>
      </c>
      <c r="J34" s="34">
        <f t="shared" si="3"/>
        <v>0.88096597625844075</v>
      </c>
      <c r="K34" s="34">
        <f t="shared" si="4"/>
        <v>28.277920225579582</v>
      </c>
      <c r="L34" s="34">
        <f t="shared" si="5"/>
        <v>32.628369491053363</v>
      </c>
      <c r="M34" s="34">
        <f t="shared" si="6"/>
        <v>102.77936389681808</v>
      </c>
    </row>
    <row r="35" spans="1:13" x14ac:dyDescent="0.2">
      <c r="A35" s="48"/>
      <c r="B35">
        <v>18</v>
      </c>
      <c r="C35">
        <f>'Temperature Data'!B22</f>
        <v>8.5500000000000007</v>
      </c>
      <c r="D35" s="27">
        <f t="shared" si="7"/>
        <v>226.92418243989363</v>
      </c>
      <c r="E35" s="27">
        <f t="shared" si="8"/>
        <v>43027.564270901959</v>
      </c>
      <c r="F35" s="13">
        <f t="shared" si="0"/>
        <v>5900028.7434372343</v>
      </c>
      <c r="G35" s="31">
        <f t="shared" si="9"/>
        <v>54.645006624045493</v>
      </c>
      <c r="H35" s="34">
        <f t="shared" si="1"/>
        <v>15.792406914349147</v>
      </c>
      <c r="I35" s="34">
        <f t="shared" si="2"/>
        <v>1.3114801589770919</v>
      </c>
      <c r="J35" s="34">
        <f t="shared" si="3"/>
        <v>0.88524910730953699</v>
      </c>
      <c r="K35" s="34">
        <f t="shared" si="4"/>
        <v>28.415403444503657</v>
      </c>
      <c r="L35" s="34">
        <f t="shared" si="5"/>
        <v>32.787003974427293</v>
      </c>
      <c r="M35" s="34">
        <f t="shared" si="6"/>
        <v>103.27906251944597</v>
      </c>
    </row>
    <row r="36" spans="1:13" x14ac:dyDescent="0.2">
      <c r="A36" s="48"/>
      <c r="B36">
        <v>19</v>
      </c>
      <c r="C36">
        <f>'Temperature Data'!B23</f>
        <v>8.5500000000000007</v>
      </c>
      <c r="D36" s="27">
        <f t="shared" si="7"/>
        <v>228.57908875800524</v>
      </c>
      <c r="E36" s="27">
        <f t="shared" si="8"/>
        <v>43236.250856321589</v>
      </c>
      <c r="F36" s="13">
        <f t="shared" si="0"/>
        <v>5943056.3077081367</v>
      </c>
      <c r="G36" s="31">
        <f t="shared" si="9"/>
        <v>54.910038587528419</v>
      </c>
      <c r="H36" s="34">
        <f t="shared" si="1"/>
        <v>15.869001151795713</v>
      </c>
      <c r="I36" s="34">
        <f t="shared" si="2"/>
        <v>1.317840926100682</v>
      </c>
      <c r="J36" s="34">
        <f t="shared" si="3"/>
        <v>0.88954262511796034</v>
      </c>
      <c r="K36" s="34">
        <f t="shared" si="4"/>
        <v>28.553220065514779</v>
      </c>
      <c r="L36" s="34">
        <f t="shared" si="5"/>
        <v>32.94602315251705</v>
      </c>
      <c r="M36" s="34">
        <f t="shared" si="6"/>
        <v>103.77997293042871</v>
      </c>
    </row>
    <row r="37" spans="1:13" x14ac:dyDescent="0.2">
      <c r="A37" s="48"/>
      <c r="B37">
        <v>20</v>
      </c>
      <c r="C37">
        <f>'Temperature Data'!B24</f>
        <v>8.5500000000000007</v>
      </c>
      <c r="D37" s="27">
        <f t="shared" si="7"/>
        <v>230.24202148324838</v>
      </c>
      <c r="E37" s="27">
        <f t="shared" si="8"/>
        <v>43445.442290446692</v>
      </c>
      <c r="F37" s="13">
        <f t="shared" si="0"/>
        <v>5986292.558564458</v>
      </c>
      <c r="G37" s="31">
        <f t="shared" si="9"/>
        <v>55.175711708867297</v>
      </c>
      <c r="H37" s="34">
        <f t="shared" si="1"/>
        <v>15.945780683862647</v>
      </c>
      <c r="I37" s="34">
        <f t="shared" si="2"/>
        <v>1.3242170810128151</v>
      </c>
      <c r="J37" s="34">
        <f t="shared" si="3"/>
        <v>0.89384652968365019</v>
      </c>
      <c r="K37" s="34">
        <f t="shared" si="4"/>
        <v>28.691370088610995</v>
      </c>
      <c r="L37" s="34">
        <f t="shared" si="5"/>
        <v>33.105427025320374</v>
      </c>
      <c r="M37" s="34">
        <f t="shared" si="6"/>
        <v>104.28209512975918</v>
      </c>
    </row>
    <row r="38" spans="1:13" x14ac:dyDescent="0.2">
      <c r="A38" s="48"/>
      <c r="B38">
        <v>21</v>
      </c>
      <c r="C38">
        <f>'Temperature Data'!B25</f>
        <v>8.5500000000000007</v>
      </c>
      <c r="D38" s="27">
        <f t="shared" si="7"/>
        <v>231.91300003288094</v>
      </c>
      <c r="E38" s="27">
        <f t="shared" si="8"/>
        <v>43655.138573295008</v>
      </c>
      <c r="F38" s="13">
        <f t="shared" si="0"/>
        <v>6029738.0008549048</v>
      </c>
      <c r="G38" s="31">
        <f t="shared" si="9"/>
        <v>55.442025988084659</v>
      </c>
      <c r="H38" s="34">
        <f t="shared" si="1"/>
        <v>16.022745510556465</v>
      </c>
      <c r="I38" s="34">
        <f t="shared" si="2"/>
        <v>1.3306086237140318</v>
      </c>
      <c r="J38" s="34">
        <f t="shared" si="3"/>
        <v>0.89816082100697137</v>
      </c>
      <c r="K38" s="34">
        <f t="shared" si="4"/>
        <v>28.829853513804025</v>
      </c>
      <c r="L38" s="34">
        <f t="shared" si="5"/>
        <v>33.265215592850794</v>
      </c>
      <c r="M38" s="34">
        <f t="shared" si="6"/>
        <v>104.78542911747999</v>
      </c>
    </row>
    <row r="39" spans="1:13" x14ac:dyDescent="0.2">
      <c r="A39" s="48"/>
      <c r="B39">
        <v>22</v>
      </c>
      <c r="C39">
        <f>'Temperature Data'!B26</f>
        <v>8.5500000000000007</v>
      </c>
      <c r="D39" s="27">
        <f t="shared" si="7"/>
        <v>233.59204382416152</v>
      </c>
      <c r="E39" s="27">
        <f t="shared" si="8"/>
        <v>43865.339704845836</v>
      </c>
      <c r="F39" s="13">
        <f t="shared" si="0"/>
        <v>6073393.1394281993</v>
      </c>
      <c r="G39" s="31">
        <f t="shared" si="9"/>
        <v>55.708981425154214</v>
      </c>
      <c r="H39" s="34">
        <f t="shared" si="1"/>
        <v>16.099895631869568</v>
      </c>
      <c r="I39" s="34">
        <f t="shared" si="2"/>
        <v>1.3370155542037012</v>
      </c>
      <c r="J39" s="34">
        <f t="shared" si="3"/>
        <v>0.9024854990874982</v>
      </c>
      <c r="K39" s="34">
        <f t="shared" si="4"/>
        <v>28.968670341080191</v>
      </c>
      <c r="L39" s="34">
        <f t="shared" si="5"/>
        <v>33.425388855092528</v>
      </c>
      <c r="M39" s="34">
        <f t="shared" si="6"/>
        <v>105.28997489354146</v>
      </c>
    </row>
    <row r="40" spans="1:13" x14ac:dyDescent="0.2">
      <c r="A40" s="48"/>
      <c r="B40">
        <v>23</v>
      </c>
      <c r="C40">
        <f>'Temperature Data'!B27</f>
        <v>8.5500000000000007</v>
      </c>
      <c r="D40" s="27">
        <f t="shared" si="7"/>
        <v>235.2791722743479</v>
      </c>
      <c r="E40" s="27">
        <f t="shared" si="8"/>
        <v>44076.045685113226</v>
      </c>
      <c r="F40" s="13">
        <f t="shared" si="0"/>
        <v>6117258.4791330453</v>
      </c>
      <c r="G40" s="31">
        <f t="shared" si="9"/>
        <v>55.976578020093797</v>
      </c>
      <c r="H40" s="34">
        <f t="shared" si="1"/>
        <v>16.177231047807105</v>
      </c>
      <c r="I40" s="34">
        <f t="shared" si="2"/>
        <v>1.3434378724822511</v>
      </c>
      <c r="J40" s="34">
        <f t="shared" si="3"/>
        <v>0.90682056392551946</v>
      </c>
      <c r="K40" s="34">
        <f t="shared" si="4"/>
        <v>29.107820570448776</v>
      </c>
      <c r="L40" s="34">
        <f t="shared" si="5"/>
        <v>33.585946812056278</v>
      </c>
      <c r="M40" s="34">
        <f t="shared" si="6"/>
        <v>105.79573245797727</v>
      </c>
    </row>
    <row r="41" spans="1:13" x14ac:dyDescent="0.2">
      <c r="A41" s="48"/>
      <c r="B41">
        <v>24</v>
      </c>
      <c r="C41">
        <f>'Temperature Data'!B28</f>
        <v>8.5500000000000007</v>
      </c>
      <c r="D41" s="27">
        <f t="shared" si="7"/>
        <v>236.97440480069841</v>
      </c>
      <c r="E41" s="27">
        <f t="shared" si="8"/>
        <v>44287.256514086097</v>
      </c>
      <c r="F41" s="13">
        <f t="shared" si="0"/>
        <v>6161334.5248181587</v>
      </c>
      <c r="G41" s="31">
        <f t="shared" si="9"/>
        <v>56.244815772889339</v>
      </c>
      <c r="H41" s="34">
        <f t="shared" si="1"/>
        <v>16.254751758365018</v>
      </c>
      <c r="I41" s="34">
        <f t="shared" si="2"/>
        <v>1.3498755785493441</v>
      </c>
      <c r="J41" s="34">
        <f t="shared" si="3"/>
        <v>0.91116601552080723</v>
      </c>
      <c r="K41" s="34">
        <f t="shared" si="4"/>
        <v>29.247304201902459</v>
      </c>
      <c r="L41" s="34">
        <f t="shared" si="5"/>
        <v>33.746889463733602</v>
      </c>
      <c r="M41" s="34">
        <f t="shared" si="6"/>
        <v>106.30270181076085</v>
      </c>
    </row>
    <row r="42" spans="1:13" x14ac:dyDescent="0.2">
      <c r="A42" s="48"/>
      <c r="B42">
        <v>25</v>
      </c>
      <c r="C42">
        <f>'Temperature Data'!B29</f>
        <v>8.5500000000000007</v>
      </c>
      <c r="D42" s="27">
        <f t="shared" si="7"/>
        <v>238.67776082047095</v>
      </c>
      <c r="E42" s="27">
        <f t="shared" si="8"/>
        <v>44498.97219177035</v>
      </c>
      <c r="F42" s="13">
        <f t="shared" si="0"/>
        <v>6205621.7813322451</v>
      </c>
      <c r="G42" s="31">
        <f t="shared" si="9"/>
        <v>56.513694683548344</v>
      </c>
      <c r="H42" s="34">
        <f t="shared" si="1"/>
        <v>16.33245776354547</v>
      </c>
      <c r="I42" s="34">
        <f t="shared" si="2"/>
        <v>1.3563286724051602</v>
      </c>
      <c r="J42" s="34">
        <f t="shared" si="3"/>
        <v>0.91552185387348317</v>
      </c>
      <c r="K42" s="34">
        <f t="shared" si="4"/>
        <v>29.387121235445139</v>
      </c>
      <c r="L42" s="34">
        <f t="shared" si="5"/>
        <v>33.908216810129005</v>
      </c>
      <c r="M42" s="34">
        <f t="shared" si="6"/>
        <v>106.81088295190636</v>
      </c>
    </row>
    <row r="43" spans="1:13" x14ac:dyDescent="0.2">
      <c r="A43" s="48"/>
      <c r="B43">
        <v>26</v>
      </c>
      <c r="C43">
        <f>'Temperature Data'!B30</f>
        <v>8.5500000000000007</v>
      </c>
      <c r="D43" s="27">
        <f t="shared" si="7"/>
        <v>240.38925975092366</v>
      </c>
      <c r="E43" s="27">
        <f t="shared" si="8"/>
        <v>44711.192718169681</v>
      </c>
      <c r="F43" s="13">
        <f t="shared" si="0"/>
        <v>6250120.7535240147</v>
      </c>
      <c r="G43" s="31">
        <f t="shared" si="9"/>
        <v>56.783214752075494</v>
      </c>
      <c r="H43" s="34">
        <f t="shared" si="1"/>
        <v>16.410349063349816</v>
      </c>
      <c r="I43" s="34">
        <f t="shared" si="2"/>
        <v>1.3627971540498118</v>
      </c>
      <c r="J43" s="34">
        <f t="shared" si="3"/>
        <v>0.91988807898362301</v>
      </c>
      <c r="K43" s="34">
        <f t="shared" si="4"/>
        <v>29.527271671079259</v>
      </c>
      <c r="L43" s="34">
        <f t="shared" si="5"/>
        <v>34.069928851245294</v>
      </c>
      <c r="M43" s="34">
        <f t="shared" si="6"/>
        <v>107.32027588142267</v>
      </c>
    </row>
    <row r="44" spans="1:13" x14ac:dyDescent="0.2">
      <c r="A44" s="48"/>
      <c r="B44">
        <v>27</v>
      </c>
      <c r="C44">
        <f>'Temperature Data'!B31</f>
        <v>8.5500000000000007</v>
      </c>
      <c r="D44" s="27">
        <f t="shared" si="7"/>
        <v>242.1089210093148</v>
      </c>
      <c r="E44" s="27">
        <f t="shared" si="8"/>
        <v>44923.918093281143</v>
      </c>
      <c r="F44" s="13">
        <f t="shared" si="0"/>
        <v>6294831.9462421844</v>
      </c>
      <c r="G44" s="31">
        <f t="shared" si="9"/>
        <v>57.053375978467052</v>
      </c>
      <c r="H44" s="34">
        <f t="shared" si="1"/>
        <v>16.488425657776975</v>
      </c>
      <c r="I44" s="34">
        <f t="shared" si="2"/>
        <v>1.3692810234832093</v>
      </c>
      <c r="J44" s="34">
        <f t="shared" si="3"/>
        <v>0.92426469085116625</v>
      </c>
      <c r="K44" s="34">
        <f t="shared" si="4"/>
        <v>29.66775550880287</v>
      </c>
      <c r="L44" s="34">
        <f t="shared" si="5"/>
        <v>34.23202558708023</v>
      </c>
      <c r="M44" s="34">
        <f t="shared" si="6"/>
        <v>107.83088059930272</v>
      </c>
    </row>
    <row r="45" spans="1:13" x14ac:dyDescent="0.2">
      <c r="A45" s="48"/>
      <c r="B45">
        <v>28</v>
      </c>
      <c r="C45">
        <f>'Temperature Data'!B32</f>
        <v>8.5500000000000007</v>
      </c>
      <c r="D45" s="27">
        <f t="shared" si="7"/>
        <v>243.83676401290253</v>
      </c>
      <c r="E45" s="27">
        <f t="shared" si="8"/>
        <v>45137.148317100298</v>
      </c>
      <c r="F45" s="13">
        <f t="shared" si="0"/>
        <v>6339755.8643354662</v>
      </c>
      <c r="G45" s="31">
        <f t="shared" si="9"/>
        <v>57.324178362717376</v>
      </c>
      <c r="H45" s="34">
        <f t="shared" si="1"/>
        <v>16.566687546825321</v>
      </c>
      <c r="I45" s="34">
        <f t="shared" si="2"/>
        <v>1.3757802807052171</v>
      </c>
      <c r="J45" s="34">
        <f t="shared" si="3"/>
        <v>0.92865168947602139</v>
      </c>
      <c r="K45" s="34">
        <f t="shared" si="4"/>
        <v>29.808572748613038</v>
      </c>
      <c r="L45" s="34">
        <f t="shared" si="5"/>
        <v>34.394507017630424</v>
      </c>
      <c r="M45" s="34">
        <f t="shared" si="6"/>
        <v>108.34269710553583</v>
      </c>
    </row>
    <row r="46" spans="1:13" x14ac:dyDescent="0.2">
      <c r="A46" s="48"/>
      <c r="B46">
        <v>29</v>
      </c>
      <c r="C46">
        <f>'Temperature Data'!B33</f>
        <v>8.5500000000000007</v>
      </c>
      <c r="D46" s="27">
        <f t="shared" si="7"/>
        <v>245.57280817894485</v>
      </c>
      <c r="E46" s="27">
        <f t="shared" si="8"/>
        <v>45350.883389633796</v>
      </c>
      <c r="F46" s="13">
        <f t="shared" si="0"/>
        <v>6384893.0126525667</v>
      </c>
      <c r="G46" s="31">
        <f t="shared" si="9"/>
        <v>57.595621904834921</v>
      </c>
      <c r="H46" s="34">
        <f t="shared" si="1"/>
        <v>16.64513473049729</v>
      </c>
      <c r="I46" s="34">
        <f t="shared" si="2"/>
        <v>1.3822949257160382</v>
      </c>
      <c r="J46" s="34">
        <f t="shared" si="3"/>
        <v>0.93304907485832567</v>
      </c>
      <c r="K46" s="34">
        <f t="shared" si="4"/>
        <v>29.949723390514158</v>
      </c>
      <c r="L46" s="34">
        <f t="shared" si="5"/>
        <v>34.55737314290095</v>
      </c>
      <c r="M46" s="34">
        <f t="shared" si="6"/>
        <v>108.855725400138</v>
      </c>
    </row>
    <row r="47" spans="1:13" x14ac:dyDescent="0.2">
      <c r="A47" s="48"/>
      <c r="B47">
        <v>30</v>
      </c>
      <c r="C47">
        <f>'Temperature Data'!B34</f>
        <v>8.5500000000000007</v>
      </c>
      <c r="D47" s="27">
        <f t="shared" si="7"/>
        <v>247.3170729247</v>
      </c>
      <c r="E47" s="27">
        <f t="shared" si="8"/>
        <v>45565.123310876457</v>
      </c>
      <c r="F47" s="13">
        <f t="shared" si="0"/>
        <v>6430243.8960421998</v>
      </c>
      <c r="G47" s="31">
        <f t="shared" si="9"/>
        <v>57.867706604813101</v>
      </c>
      <c r="H47" s="34">
        <f t="shared" si="1"/>
        <v>16.723767208790985</v>
      </c>
      <c r="I47" s="34">
        <f t="shared" si="2"/>
        <v>1.3888249585155144</v>
      </c>
      <c r="J47" s="34">
        <f t="shared" si="3"/>
        <v>0.93745684699797216</v>
      </c>
      <c r="K47" s="34">
        <f t="shared" si="4"/>
        <v>30.091207434502813</v>
      </c>
      <c r="L47" s="34">
        <f t="shared" si="5"/>
        <v>34.720623962887856</v>
      </c>
      <c r="M47" s="34">
        <f t="shared" si="6"/>
        <v>109.36996548309675</v>
      </c>
    </row>
    <row r="48" spans="1:13" x14ac:dyDescent="0.2">
      <c r="A48" s="48"/>
      <c r="B48">
        <v>31</v>
      </c>
      <c r="C48">
        <f>'Temperature Data'!B35</f>
        <v>8.5500000000000007</v>
      </c>
      <c r="D48" s="27">
        <f t="shared" si="7"/>
        <v>249.06957766742602</v>
      </c>
      <c r="E48" s="27">
        <f t="shared" si="8"/>
        <v>42560.229025053333</v>
      </c>
      <c r="F48" s="13">
        <f t="shared" si="0"/>
        <v>6475809.0193530768</v>
      </c>
      <c r="G48" s="31">
        <f t="shared" si="9"/>
        <v>54.051490861817733</v>
      </c>
      <c r="H48" s="34">
        <f t="shared" si="1"/>
        <v>15.620880859065323</v>
      </c>
      <c r="I48" s="34">
        <f t="shared" si="2"/>
        <v>1.2972357806836257</v>
      </c>
      <c r="J48" s="34">
        <f t="shared" si="3"/>
        <v>0.87563415196144723</v>
      </c>
      <c r="K48" s="34">
        <f t="shared" si="4"/>
        <v>28.106775248145222</v>
      </c>
      <c r="L48" s="34">
        <f t="shared" si="5"/>
        <v>32.430894517090636</v>
      </c>
      <c r="M48" s="34">
        <f t="shared" si="6"/>
        <v>102.15731772883551</v>
      </c>
    </row>
    <row r="49" spans="1:13" x14ac:dyDescent="0.2">
      <c r="A49" s="48"/>
      <c r="B49">
        <v>32</v>
      </c>
      <c r="C49">
        <f>'Temperature Data'!B36</f>
        <v>7.95</v>
      </c>
      <c r="D49" s="27">
        <f t="shared" si="7"/>
        <v>250.70650955300499</v>
      </c>
      <c r="E49" s="27">
        <f t="shared" si="8"/>
        <v>42746.297557410231</v>
      </c>
      <c r="F49" s="13">
        <f t="shared" si="0"/>
        <v>6518369.2483781297</v>
      </c>
      <c r="G49" s="31">
        <f t="shared" si="9"/>
        <v>54.287797897910998</v>
      </c>
      <c r="H49" s="34">
        <f t="shared" si="1"/>
        <v>15.689173592496278</v>
      </c>
      <c r="I49" s="34">
        <f t="shared" si="2"/>
        <v>1.3029071495498641</v>
      </c>
      <c r="J49" s="34">
        <f t="shared" si="3"/>
        <v>0.87946232594615814</v>
      </c>
      <c r="K49" s="34">
        <f t="shared" si="4"/>
        <v>28.229654906913719</v>
      </c>
      <c r="L49" s="34">
        <f t="shared" si="5"/>
        <v>32.572678738746596</v>
      </c>
      <c r="M49" s="34">
        <f t="shared" si="6"/>
        <v>102.60393802705178</v>
      </c>
    </row>
    <row r="50" spans="1:13" x14ac:dyDescent="0.2">
      <c r="A50" s="48"/>
      <c r="B50">
        <v>33</v>
      </c>
      <c r="C50">
        <f>'Temperature Data'!B37</f>
        <v>7.95</v>
      </c>
      <c r="D50" s="27">
        <f t="shared" si="7"/>
        <v>252.35059792059769</v>
      </c>
      <c r="E50" s="27">
        <f t="shared" si="8"/>
        <v>42932.77193859376</v>
      </c>
      <c r="F50" s="13">
        <f t="shared" si="0"/>
        <v>6561115.5459355405</v>
      </c>
      <c r="G50" s="31">
        <f t="shared" si="9"/>
        <v>54.524620362014076</v>
      </c>
      <c r="H50" s="34">
        <f t="shared" si="1"/>
        <v>15.757615284622068</v>
      </c>
      <c r="I50" s="34">
        <f t="shared" si="2"/>
        <v>1.3085908886883379</v>
      </c>
      <c r="J50" s="34">
        <f t="shared" si="3"/>
        <v>0.88329884986462803</v>
      </c>
      <c r="K50" s="34">
        <f t="shared" si="4"/>
        <v>28.352802588247322</v>
      </c>
      <c r="L50" s="34">
        <f t="shared" si="5"/>
        <v>32.714772217208441</v>
      </c>
      <c r="M50" s="34">
        <f t="shared" si="6"/>
        <v>103.0515324842066</v>
      </c>
    </row>
    <row r="51" spans="1:13" x14ac:dyDescent="0.2">
      <c r="A51" s="48"/>
      <c r="B51">
        <v>34</v>
      </c>
      <c r="C51">
        <f>'Temperature Data'!B38</f>
        <v>7.95</v>
      </c>
      <c r="D51" s="27">
        <f t="shared" si="7"/>
        <v>254.00185837977438</v>
      </c>
      <c r="E51" s="27">
        <f t="shared" si="8"/>
        <v>43119.652168606874</v>
      </c>
      <c r="F51" s="13">
        <f t="shared" si="0"/>
        <v>6604048.3178741336</v>
      </c>
      <c r="G51" s="31">
        <f t="shared" si="9"/>
        <v>54.761958254130732</v>
      </c>
      <c r="H51" s="34">
        <f t="shared" si="1"/>
        <v>15.826205935443781</v>
      </c>
      <c r="I51" s="34">
        <f t="shared" si="2"/>
        <v>1.3142869980991376</v>
      </c>
      <c r="J51" s="34">
        <f t="shared" si="3"/>
        <v>0.88714372371691785</v>
      </c>
      <c r="K51" s="34">
        <f t="shared" si="4"/>
        <v>28.476218292147983</v>
      </c>
      <c r="L51" s="34">
        <f t="shared" si="5"/>
        <v>32.857174952478438</v>
      </c>
      <c r="M51" s="34">
        <f t="shared" si="6"/>
        <v>103.50010110030708</v>
      </c>
    </row>
    <row r="52" spans="1:13" x14ac:dyDescent="0.2">
      <c r="A52" s="48"/>
      <c r="B52">
        <v>35</v>
      </c>
      <c r="C52">
        <f>'Temperature Data'!B39</f>
        <v>7.95</v>
      </c>
      <c r="D52" s="27">
        <f t="shared" si="7"/>
        <v>255.66030654010541</v>
      </c>
      <c r="E52" s="27">
        <f t="shared" si="8"/>
        <v>43306.938247442187</v>
      </c>
      <c r="F52" s="13">
        <f t="shared" si="0"/>
        <v>6647167.9700427409</v>
      </c>
      <c r="G52" s="31">
        <f t="shared" si="9"/>
        <v>54.999811574251581</v>
      </c>
      <c r="H52" s="34">
        <f t="shared" si="1"/>
        <v>15.894945544958706</v>
      </c>
      <c r="I52" s="34">
        <f t="shared" si="2"/>
        <v>1.319995477782038</v>
      </c>
      <c r="J52" s="34">
        <f t="shared" si="3"/>
        <v>0.89099694750287561</v>
      </c>
      <c r="K52" s="34">
        <f t="shared" si="4"/>
        <v>28.599902018610823</v>
      </c>
      <c r="L52" s="34">
        <f t="shared" si="5"/>
        <v>32.999886944550944</v>
      </c>
      <c r="M52" s="34">
        <f t="shared" si="6"/>
        <v>103.94964387533548</v>
      </c>
    </row>
    <row r="53" spans="1:13" x14ac:dyDescent="0.2">
      <c r="A53" s="48"/>
      <c r="B53">
        <v>36</v>
      </c>
      <c r="C53">
        <f>'Temperature Data'!B40</f>
        <v>7.95</v>
      </c>
      <c r="D53" s="27">
        <f t="shared" si="7"/>
        <v>257.32595801116088</v>
      </c>
      <c r="E53" s="27">
        <f t="shared" si="8"/>
        <v>43494.630175102655</v>
      </c>
      <c r="F53" s="13">
        <f t="shared" si="0"/>
        <v>6690474.9082901832</v>
      </c>
      <c r="G53" s="31">
        <f t="shared" si="9"/>
        <v>55.238180322380373</v>
      </c>
      <c r="H53" s="34">
        <f t="shared" si="1"/>
        <v>15.963834113167927</v>
      </c>
      <c r="I53" s="34">
        <f t="shared" si="2"/>
        <v>1.3257163277371289</v>
      </c>
      <c r="J53" s="34">
        <f t="shared" si="3"/>
        <v>0.89485852122256204</v>
      </c>
      <c r="K53" s="34">
        <f t="shared" si="4"/>
        <v>28.723853767637795</v>
      </c>
      <c r="L53" s="34">
        <f t="shared" si="5"/>
        <v>33.142908193428219</v>
      </c>
      <c r="M53" s="34">
        <f t="shared" si="6"/>
        <v>104.4001608092989</v>
      </c>
    </row>
    <row r="54" spans="1:13" x14ac:dyDescent="0.2">
      <c r="A54" s="48"/>
      <c r="B54">
        <v>37</v>
      </c>
      <c r="C54">
        <f>'Temperature Data'!B41</f>
        <v>7.95</v>
      </c>
      <c r="D54" s="27">
        <f t="shared" si="7"/>
        <v>258.99882840251098</v>
      </c>
      <c r="E54" s="27">
        <f t="shared" si="8"/>
        <v>43682.727951597146</v>
      </c>
      <c r="F54" s="13">
        <f t="shared" si="0"/>
        <v>6733969.5384652857</v>
      </c>
      <c r="G54" s="31">
        <f t="shared" si="9"/>
        <v>55.477064498528371</v>
      </c>
      <c r="H54" s="34">
        <f t="shared" si="1"/>
        <v>16.032871640074699</v>
      </c>
      <c r="I54" s="34">
        <f t="shared" si="2"/>
        <v>1.3314495479646808</v>
      </c>
      <c r="J54" s="34">
        <f t="shared" si="3"/>
        <v>0.89872844487615955</v>
      </c>
      <c r="K54" s="34">
        <f t="shared" si="4"/>
        <v>28.848073539234754</v>
      </c>
      <c r="L54" s="34">
        <f t="shared" si="5"/>
        <v>33.286238699117021</v>
      </c>
      <c r="M54" s="34">
        <f t="shared" si="6"/>
        <v>104.85165190221862</v>
      </c>
    </row>
    <row r="55" spans="1:13" x14ac:dyDescent="0.2">
      <c r="A55" s="48"/>
      <c r="B55">
        <v>38</v>
      </c>
      <c r="C55">
        <f>'Temperature Data'!B42</f>
        <v>7.95</v>
      </c>
      <c r="D55" s="27">
        <f t="shared" si="7"/>
        <v>260.67893332372626</v>
      </c>
      <c r="E55" s="27">
        <f t="shared" si="8"/>
        <v>43871.231576907914</v>
      </c>
      <c r="F55" s="13">
        <f t="shared" si="0"/>
        <v>6777652.2664168831</v>
      </c>
      <c r="G55" s="31">
        <f t="shared" si="9"/>
        <v>55.716464102673051</v>
      </c>
      <c r="H55" s="34">
        <f t="shared" si="1"/>
        <v>16.10205812567251</v>
      </c>
      <c r="I55" s="34">
        <f t="shared" si="2"/>
        <v>1.3371951384641532</v>
      </c>
      <c r="J55" s="34">
        <f t="shared" si="3"/>
        <v>0.90260671846330343</v>
      </c>
      <c r="K55" s="34">
        <f t="shared" si="4"/>
        <v>28.972561333389987</v>
      </c>
      <c r="L55" s="34">
        <f t="shared" si="5"/>
        <v>33.429878461603828</v>
      </c>
      <c r="M55" s="34">
        <f t="shared" si="6"/>
        <v>105.30411715405207</v>
      </c>
    </row>
    <row r="56" spans="1:13" x14ac:dyDescent="0.2">
      <c r="A56" s="48"/>
      <c r="B56">
        <v>39</v>
      </c>
      <c r="C56">
        <f>'Temperature Data'!B43</f>
        <v>7.95</v>
      </c>
      <c r="D56" s="27">
        <f t="shared" si="7"/>
        <v>262.36628838437656</v>
      </c>
      <c r="E56" s="27">
        <f t="shared" si="8"/>
        <v>44060.141051051236</v>
      </c>
      <c r="F56" s="13">
        <f t="shared" si="0"/>
        <v>6821523.4979937905</v>
      </c>
      <c r="G56" s="31">
        <f t="shared" si="9"/>
        <v>55.956379134835075</v>
      </c>
      <c r="H56" s="34">
        <f t="shared" si="1"/>
        <v>16.171393569967336</v>
      </c>
      <c r="I56" s="34">
        <f t="shared" si="2"/>
        <v>1.3429530992360419</v>
      </c>
      <c r="J56" s="34">
        <f t="shared" si="3"/>
        <v>0.90649334198432818</v>
      </c>
      <c r="K56" s="34">
        <f t="shared" si="4"/>
        <v>29.09731715011424</v>
      </c>
      <c r="L56" s="34">
        <f t="shared" si="5"/>
        <v>33.573827480901045</v>
      </c>
      <c r="M56" s="34">
        <f t="shared" si="6"/>
        <v>105.75755656483828</v>
      </c>
    </row>
    <row r="57" spans="1:13" x14ac:dyDescent="0.2">
      <c r="A57" s="48"/>
      <c r="B57">
        <v>40</v>
      </c>
      <c r="C57">
        <f>'Temperature Data'!B44</f>
        <v>7.95</v>
      </c>
      <c r="D57" s="27">
        <f t="shared" si="7"/>
        <v>264.06090919403238</v>
      </c>
      <c r="E57" s="27">
        <f t="shared" si="8"/>
        <v>44249.456374012312</v>
      </c>
      <c r="F57" s="13">
        <f t="shared" si="0"/>
        <v>6865583.6390448418</v>
      </c>
      <c r="G57" s="31">
        <f t="shared" si="9"/>
        <v>56.196809594995642</v>
      </c>
      <c r="H57" s="34">
        <f t="shared" si="1"/>
        <v>16.24087797295374</v>
      </c>
      <c r="I57" s="34">
        <f t="shared" si="2"/>
        <v>1.3487234302798954</v>
      </c>
      <c r="J57" s="34">
        <f t="shared" si="3"/>
        <v>0.9103883154389294</v>
      </c>
      <c r="K57" s="34">
        <f t="shared" si="4"/>
        <v>29.222340989397736</v>
      </c>
      <c r="L57" s="34">
        <f t="shared" si="5"/>
        <v>33.718085756997382</v>
      </c>
      <c r="M57" s="34">
        <f t="shared" si="6"/>
        <v>106.21197013454176</v>
      </c>
    </row>
    <row r="58" spans="1:13" x14ac:dyDescent="0.2">
      <c r="A58" s="48"/>
      <c r="B58">
        <v>41</v>
      </c>
      <c r="C58">
        <f>'Temperature Data'!B45</f>
        <v>7.95</v>
      </c>
      <c r="D58" s="27">
        <f t="shared" si="7"/>
        <v>265.76281136226362</v>
      </c>
      <c r="E58" s="27">
        <f t="shared" si="8"/>
        <v>44439.177545804458</v>
      </c>
      <c r="F58" s="13">
        <f t="shared" si="0"/>
        <v>6909833.0954188537</v>
      </c>
      <c r="G58" s="31">
        <f t="shared" si="9"/>
        <v>56.437755483171664</v>
      </c>
      <c r="H58" s="34">
        <f t="shared" si="1"/>
        <v>16.310511334636608</v>
      </c>
      <c r="I58" s="34">
        <f t="shared" si="2"/>
        <v>1.35450613159612</v>
      </c>
      <c r="J58" s="34">
        <f t="shared" si="3"/>
        <v>0.91429163882738085</v>
      </c>
      <c r="K58" s="34">
        <f t="shared" si="4"/>
        <v>29.347632851249266</v>
      </c>
      <c r="L58" s="34">
        <f t="shared" si="5"/>
        <v>33.862653289902994</v>
      </c>
      <c r="M58" s="34">
        <f t="shared" si="6"/>
        <v>106.66735786319444</v>
      </c>
    </row>
    <row r="59" spans="1:13" x14ac:dyDescent="0.2">
      <c r="A59" s="48"/>
      <c r="B59">
        <v>42</v>
      </c>
      <c r="C59">
        <f>'Temperature Data'!B46</f>
        <v>7.95</v>
      </c>
      <c r="D59" s="27">
        <f t="shared" si="7"/>
        <v>267.47201049864071</v>
      </c>
      <c r="E59" s="27">
        <f t="shared" si="8"/>
        <v>44629.304566420273</v>
      </c>
      <c r="F59" s="13">
        <f t="shared" si="0"/>
        <v>6954272.2729646582</v>
      </c>
      <c r="G59" s="31">
        <f t="shared" si="9"/>
        <v>56.679216799353746</v>
      </c>
      <c r="H59" s="34">
        <f t="shared" si="1"/>
        <v>16.380293655013233</v>
      </c>
      <c r="I59" s="34">
        <f t="shared" si="2"/>
        <v>1.3603012031844899</v>
      </c>
      <c r="J59" s="34">
        <f t="shared" si="3"/>
        <v>0.91820331214953066</v>
      </c>
      <c r="K59" s="34">
        <f t="shared" si="4"/>
        <v>29.47319273566395</v>
      </c>
      <c r="L59" s="34">
        <f t="shared" si="5"/>
        <v>34.007530079612245</v>
      </c>
      <c r="M59" s="34">
        <f t="shared" si="6"/>
        <v>107.12371975077858</v>
      </c>
    </row>
    <row r="60" spans="1:13" x14ac:dyDescent="0.2">
      <c r="A60" s="48"/>
      <c r="B60">
        <v>43</v>
      </c>
      <c r="C60">
        <f>'Temperature Data'!B47</f>
        <v>7.95</v>
      </c>
      <c r="D60" s="27">
        <f t="shared" si="7"/>
        <v>269.1885222127338</v>
      </c>
      <c r="E60" s="27">
        <f t="shared" si="8"/>
        <v>44819.837435864203</v>
      </c>
      <c r="F60" s="13">
        <f t="shared" si="0"/>
        <v>6998901.5775310788</v>
      </c>
      <c r="G60" s="31">
        <f t="shared" si="9"/>
        <v>56.921193543547538</v>
      </c>
      <c r="H60" s="34">
        <f t="shared" si="1"/>
        <v>16.450224934085238</v>
      </c>
      <c r="I60" s="34">
        <f t="shared" si="2"/>
        <v>1.366108645045141</v>
      </c>
      <c r="J60" s="34">
        <f t="shared" si="3"/>
        <v>0.92212333540547009</v>
      </c>
      <c r="K60" s="34">
        <f t="shared" si="4"/>
        <v>29.599020642644721</v>
      </c>
      <c r="L60" s="34">
        <f t="shared" si="5"/>
        <v>34.152716126128524</v>
      </c>
      <c r="M60" s="34">
        <f t="shared" si="6"/>
        <v>107.58105579730484</v>
      </c>
    </row>
    <row r="61" spans="1:13" x14ac:dyDescent="0.2">
      <c r="A61" s="48"/>
      <c r="B61">
        <v>44</v>
      </c>
      <c r="C61">
        <f>'Temperature Data'!B48</f>
        <v>7.95</v>
      </c>
      <c r="D61" s="27">
        <f t="shared" si="7"/>
        <v>270.91236211411319</v>
      </c>
      <c r="E61" s="27">
        <f t="shared" si="8"/>
        <v>45010.776154131803</v>
      </c>
      <c r="F61" s="13">
        <f t="shared" si="0"/>
        <v>7043721.4149669427</v>
      </c>
      <c r="G61" s="31">
        <f t="shared" si="9"/>
        <v>57.163685715747391</v>
      </c>
      <c r="H61" s="34">
        <f t="shared" si="1"/>
        <v>16.520305171850996</v>
      </c>
      <c r="I61" s="34">
        <f t="shared" si="2"/>
        <v>1.3719284571779373</v>
      </c>
      <c r="J61" s="34">
        <f t="shared" si="3"/>
        <v>0.92605170859510766</v>
      </c>
      <c r="K61" s="34">
        <f t="shared" si="4"/>
        <v>29.725116572188643</v>
      </c>
      <c r="L61" s="34">
        <f t="shared" si="5"/>
        <v>34.298211429448436</v>
      </c>
      <c r="M61" s="34">
        <f t="shared" si="6"/>
        <v>108.03936600276256</v>
      </c>
    </row>
    <row r="62" spans="1:13" x14ac:dyDescent="0.2">
      <c r="A62" s="48"/>
      <c r="B62">
        <v>45</v>
      </c>
      <c r="C62">
        <f>'Temperature Data'!B49</f>
        <v>7.95</v>
      </c>
      <c r="D62" s="27">
        <f t="shared" si="7"/>
        <v>272.64354581234903</v>
      </c>
      <c r="E62" s="27">
        <f t="shared" si="8"/>
        <v>45202.120721230473</v>
      </c>
      <c r="F62" s="13">
        <f t="shared" si="0"/>
        <v>7088732.1911210744</v>
      </c>
      <c r="G62" s="31">
        <f t="shared" si="9"/>
        <v>57.406693315962698</v>
      </c>
      <c r="H62" s="34">
        <f t="shared" si="1"/>
        <v>16.590534368313218</v>
      </c>
      <c r="I62" s="34">
        <f t="shared" si="2"/>
        <v>1.3777606395831048</v>
      </c>
      <c r="J62" s="34">
        <f t="shared" si="3"/>
        <v>0.92998843171859569</v>
      </c>
      <c r="K62" s="34">
        <f t="shared" si="4"/>
        <v>29.851480524300605</v>
      </c>
      <c r="L62" s="34">
        <f t="shared" si="5"/>
        <v>34.444015989577615</v>
      </c>
      <c r="M62" s="34">
        <f t="shared" si="6"/>
        <v>108.49865036716949</v>
      </c>
    </row>
    <row r="63" spans="1:13" x14ac:dyDescent="0.2">
      <c r="A63" s="48"/>
      <c r="B63">
        <v>46</v>
      </c>
      <c r="C63">
        <f>'Temperature Data'!B50</f>
        <v>7.95</v>
      </c>
      <c r="D63" s="27">
        <f t="shared" si="7"/>
        <v>274.38208891701174</v>
      </c>
      <c r="E63" s="27">
        <f t="shared" si="8"/>
        <v>45393.871137148381</v>
      </c>
      <c r="F63" s="13">
        <f t="shared" si="0"/>
        <v>7133934.3118423056</v>
      </c>
      <c r="G63" s="31">
        <f t="shared" si="9"/>
        <v>57.650216344178446</v>
      </c>
      <c r="H63" s="34">
        <f t="shared" si="1"/>
        <v>16.660912523467569</v>
      </c>
      <c r="I63" s="34">
        <f t="shared" si="2"/>
        <v>1.3836051922602828</v>
      </c>
      <c r="J63" s="34">
        <f t="shared" si="3"/>
        <v>0.93393350477569081</v>
      </c>
      <c r="K63" s="34">
        <f t="shared" si="4"/>
        <v>29.978112498972791</v>
      </c>
      <c r="L63" s="34">
        <f t="shared" si="5"/>
        <v>34.590129806507065</v>
      </c>
      <c r="M63" s="34">
        <f t="shared" si="6"/>
        <v>108.95890889049726</v>
      </c>
    </row>
    <row r="64" spans="1:13" x14ac:dyDescent="0.2">
      <c r="A64" s="48"/>
      <c r="B64">
        <v>47</v>
      </c>
      <c r="C64">
        <f>'Temperature Data'!B51</f>
        <v>7.95</v>
      </c>
      <c r="D64" s="27">
        <f t="shared" si="7"/>
        <v>276.1280070376713</v>
      </c>
      <c r="E64" s="27">
        <f t="shared" si="8"/>
        <v>45586.027401887011</v>
      </c>
      <c r="F64" s="13">
        <f t="shared" si="0"/>
        <v>7179328.1829794534</v>
      </c>
      <c r="G64" s="31">
        <f t="shared" si="9"/>
        <v>57.894254800396503</v>
      </c>
      <c r="H64" s="34">
        <f t="shared" si="1"/>
        <v>16.731439637314587</v>
      </c>
      <c r="I64" s="34">
        <f t="shared" si="2"/>
        <v>1.3894621152095161</v>
      </c>
      <c r="J64" s="34">
        <f t="shared" si="3"/>
        <v>0.93788692776642335</v>
      </c>
      <c r="K64" s="34">
        <f t="shared" si="4"/>
        <v>30.105012496206182</v>
      </c>
      <c r="L64" s="34">
        <f t="shared" si="5"/>
        <v>34.736552880237902</v>
      </c>
      <c r="M64" s="34">
        <f t="shared" si="6"/>
        <v>109.42014157274939</v>
      </c>
    </row>
    <row r="65" spans="1:16" x14ac:dyDescent="0.2">
      <c r="A65" s="48"/>
      <c r="B65">
        <v>48</v>
      </c>
      <c r="C65">
        <f>'Temperature Data'!B52</f>
        <v>7.95</v>
      </c>
      <c r="D65" s="27">
        <f t="shared" si="7"/>
        <v>277.88131578389772</v>
      </c>
      <c r="E65" s="27">
        <f t="shared" si="8"/>
        <v>45778.589515458181</v>
      </c>
      <c r="F65" s="13">
        <f t="shared" si="0"/>
        <v>7224914.2103813402</v>
      </c>
      <c r="G65" s="31">
        <f t="shared" si="9"/>
        <v>58.13880868463189</v>
      </c>
      <c r="H65" s="34">
        <f t="shared" si="1"/>
        <v>16.802115709858615</v>
      </c>
      <c r="I65" s="34">
        <f t="shared" si="2"/>
        <v>1.3953314084311654</v>
      </c>
      <c r="J65" s="34">
        <f t="shared" si="3"/>
        <v>0.94184870069103654</v>
      </c>
      <c r="K65" s="34">
        <f t="shared" si="4"/>
        <v>30.232180516008583</v>
      </c>
      <c r="L65" s="34">
        <f t="shared" si="5"/>
        <v>34.883285210779135</v>
      </c>
      <c r="M65" s="34">
        <f t="shared" si="6"/>
        <v>109.88234841395426</v>
      </c>
    </row>
    <row r="66" spans="1:16" x14ac:dyDescent="0.2">
      <c r="A66" s="48"/>
      <c r="B66">
        <v>49</v>
      </c>
      <c r="C66">
        <f>'Temperature Data'!B53</f>
        <v>7.95</v>
      </c>
      <c r="D66" s="27">
        <f t="shared" si="7"/>
        <v>279.6420307652615</v>
      </c>
      <c r="E66" s="27">
        <f t="shared" si="8"/>
        <v>45971.557477858936</v>
      </c>
      <c r="F66" s="13">
        <f t="shared" si="0"/>
        <v>7270692.799896799</v>
      </c>
      <c r="G66" s="31">
        <f t="shared" si="9"/>
        <v>58.383877996880855</v>
      </c>
      <c r="H66" s="34">
        <f t="shared" si="1"/>
        <v>16.872940741098567</v>
      </c>
      <c r="I66" s="34">
        <f t="shared" si="2"/>
        <v>1.4012130719251406</v>
      </c>
      <c r="J66" s="34">
        <f t="shared" si="3"/>
        <v>0.94581882354946978</v>
      </c>
      <c r="K66" s="34">
        <f t="shared" si="4"/>
        <v>30.359616558378047</v>
      </c>
      <c r="L66" s="34">
        <f t="shared" si="5"/>
        <v>35.030326798128513</v>
      </c>
      <c r="M66" s="34">
        <f t="shared" si="6"/>
        <v>110.34552941410482</v>
      </c>
    </row>
    <row r="67" spans="1:16" x14ac:dyDescent="0.2">
      <c r="A67" s="48"/>
      <c r="B67">
        <v>50</v>
      </c>
      <c r="C67">
        <f>'Temperature Data'!B54</f>
        <v>7.95</v>
      </c>
      <c r="D67" s="27">
        <f t="shared" si="7"/>
        <v>281.41016759133299</v>
      </c>
      <c r="E67" s="27">
        <f t="shared" si="8"/>
        <v>46164.931289078937</v>
      </c>
      <c r="F67" s="13">
        <f t="shared" si="0"/>
        <v>7316664.3573746579</v>
      </c>
      <c r="G67" s="31">
        <f t="shared" si="9"/>
        <v>58.629462737130247</v>
      </c>
      <c r="H67" s="34">
        <f t="shared" si="1"/>
        <v>16.943914731030642</v>
      </c>
      <c r="I67" s="34">
        <f t="shared" si="2"/>
        <v>1.407107105691126</v>
      </c>
      <c r="J67" s="34">
        <f t="shared" si="3"/>
        <v>0.94979729634151</v>
      </c>
      <c r="K67" s="34">
        <f t="shared" si="4"/>
        <v>30.487320623307728</v>
      </c>
      <c r="L67" s="34">
        <f t="shared" si="5"/>
        <v>35.177677642278148</v>
      </c>
      <c r="M67" s="34">
        <f t="shared" si="6"/>
        <v>110.80968457317616</v>
      </c>
    </row>
    <row r="68" spans="1:16" x14ac:dyDescent="0.2">
      <c r="A68" s="48"/>
      <c r="B68">
        <v>51</v>
      </c>
      <c r="C68">
        <f>'Temperature Data'!B55</f>
        <v>7.95</v>
      </c>
      <c r="D68" s="27">
        <f t="shared" si="7"/>
        <v>283.18574187168218</v>
      </c>
      <c r="E68" s="27">
        <f t="shared" si="8"/>
        <v>46358.710949128523</v>
      </c>
      <c r="F68" s="13">
        <f t="shared" si="0"/>
        <v>7362829.2886637365</v>
      </c>
      <c r="G68" s="31">
        <f t="shared" si="9"/>
        <v>58.875562905393231</v>
      </c>
      <c r="H68" s="34">
        <f t="shared" si="1"/>
        <v>17.015037679658644</v>
      </c>
      <c r="I68" s="34">
        <f t="shared" si="2"/>
        <v>1.4130135097294376</v>
      </c>
      <c r="J68" s="34">
        <f t="shared" si="3"/>
        <v>0.95378411906737026</v>
      </c>
      <c r="K68" s="34">
        <f t="shared" si="4"/>
        <v>30.615292710804482</v>
      </c>
      <c r="L68" s="34">
        <f t="shared" si="5"/>
        <v>35.325337743235934</v>
      </c>
      <c r="M68" s="34">
        <f t="shared" si="6"/>
        <v>111.2748138911932</v>
      </c>
    </row>
    <row r="69" spans="1:16" x14ac:dyDescent="0.2">
      <c r="A69" s="48"/>
      <c r="B69">
        <v>52</v>
      </c>
      <c r="C69">
        <f>'Temperature Data'!B56</f>
        <v>7.95</v>
      </c>
      <c r="D69" s="27">
        <f t="shared" si="7"/>
        <v>284.96876921587943</v>
      </c>
      <c r="E69" s="27">
        <f t="shared" si="8"/>
        <v>46552.896458000308</v>
      </c>
      <c r="F69" s="13">
        <f t="shared" si="0"/>
        <v>7409187.999612865</v>
      </c>
      <c r="G69" s="31">
        <f t="shared" si="9"/>
        <v>59.122178501660393</v>
      </c>
      <c r="H69" s="34">
        <f t="shared" si="1"/>
        <v>17.086309586979851</v>
      </c>
      <c r="I69" s="34">
        <f t="shared" si="2"/>
        <v>1.4189322840398495</v>
      </c>
      <c r="J69" s="34">
        <f t="shared" si="3"/>
        <v>0.95777929172689835</v>
      </c>
      <c r="K69" s="34">
        <f t="shared" si="4"/>
        <v>30.743532820863404</v>
      </c>
      <c r="L69" s="34">
        <f t="shared" si="5"/>
        <v>35.473307100996237</v>
      </c>
      <c r="M69" s="34">
        <f t="shared" si="6"/>
        <v>111.74091736813814</v>
      </c>
    </row>
    <row r="70" spans="1:16" x14ac:dyDescent="0.2">
      <c r="A70" s="48"/>
      <c r="B70">
        <v>53</v>
      </c>
      <c r="C70">
        <f>'Temperature Data'!B57</f>
        <v>7.95</v>
      </c>
      <c r="D70" s="27">
        <f t="shared" si="7"/>
        <v>286.75926523349483</v>
      </c>
      <c r="E70" s="27">
        <f t="shared" si="8"/>
        <v>46747.48781570611</v>
      </c>
      <c r="F70" s="13">
        <f t="shared" si="0"/>
        <v>7455740.8960708659</v>
      </c>
      <c r="G70" s="31">
        <f t="shared" si="9"/>
        <v>59.369309525946761</v>
      </c>
      <c r="H70" s="34">
        <f t="shared" si="1"/>
        <v>17.157730452998614</v>
      </c>
      <c r="I70" s="34">
        <f t="shared" si="2"/>
        <v>1.4248634286227222</v>
      </c>
      <c r="J70" s="34">
        <f t="shared" si="3"/>
        <v>0.96178281432033752</v>
      </c>
      <c r="K70" s="34">
        <f t="shared" si="4"/>
        <v>30.872040953492316</v>
      </c>
      <c r="L70" s="34">
        <f t="shared" si="5"/>
        <v>35.621585715568052</v>
      </c>
      <c r="M70" s="34">
        <f t="shared" si="6"/>
        <v>112.20799500403938</v>
      </c>
    </row>
    <row r="71" spans="1:16" x14ac:dyDescent="0.2">
      <c r="A71" s="48"/>
      <c r="B71">
        <v>54</v>
      </c>
      <c r="C71">
        <f>'Temperature Data'!B58</f>
        <v>7.95</v>
      </c>
      <c r="D71" s="27">
        <f t="shared" si="7"/>
        <v>288.55724553409891</v>
      </c>
      <c r="E71" s="27">
        <f t="shared" si="8"/>
        <v>46942.485022228197</v>
      </c>
      <c r="F71" s="13">
        <f t="shared" si="0"/>
        <v>7502488.383886572</v>
      </c>
      <c r="G71" s="31">
        <f t="shared" si="9"/>
        <v>59.616955978229811</v>
      </c>
      <c r="H71" s="34">
        <f t="shared" si="1"/>
        <v>17.229300277708415</v>
      </c>
      <c r="I71" s="34">
        <f t="shared" si="2"/>
        <v>1.4308069434775155</v>
      </c>
      <c r="J71" s="34">
        <f t="shared" si="3"/>
        <v>0.96579468684732284</v>
      </c>
      <c r="K71" s="34">
        <f t="shared" si="4"/>
        <v>31.000817108679502</v>
      </c>
      <c r="L71" s="34">
        <f t="shared" si="5"/>
        <v>35.770173586937887</v>
      </c>
      <c r="M71" s="34">
        <f t="shared" si="6"/>
        <v>112.67604679885433</v>
      </c>
    </row>
    <row r="72" spans="1:16" x14ac:dyDescent="0.2">
      <c r="A72" s="48"/>
      <c r="B72">
        <v>55</v>
      </c>
      <c r="C72">
        <f>'Temperature Data'!B59</f>
        <v>7.95</v>
      </c>
      <c r="D72" s="27">
        <f t="shared" si="7"/>
        <v>290.36272572726153</v>
      </c>
      <c r="E72" s="27">
        <f t="shared" si="8"/>
        <v>47137.888077581352</v>
      </c>
      <c r="F72" s="13">
        <f t="shared" si="0"/>
        <v>7549430.8689088002</v>
      </c>
      <c r="G72" s="31">
        <f t="shared" si="9"/>
        <v>59.865117858528322</v>
      </c>
      <c r="H72" s="34">
        <f t="shared" si="1"/>
        <v>17.301019061114683</v>
      </c>
      <c r="I72" s="34">
        <f t="shared" si="2"/>
        <v>1.4367628286046799</v>
      </c>
      <c r="J72" s="34">
        <f t="shared" si="3"/>
        <v>0.96981490930815872</v>
      </c>
      <c r="K72" s="34">
        <f t="shared" si="4"/>
        <v>31.129861286434728</v>
      </c>
      <c r="L72" s="34">
        <f t="shared" si="5"/>
        <v>35.919070715116995</v>
      </c>
      <c r="M72" s="34">
        <f t="shared" si="6"/>
        <v>113.14507275261852</v>
      </c>
    </row>
    <row r="73" spans="1:16" x14ac:dyDescent="0.2">
      <c r="A73" s="48"/>
      <c r="B73">
        <v>56</v>
      </c>
      <c r="C73">
        <f>'Temperature Data'!B60</f>
        <v>7.95</v>
      </c>
      <c r="D73" s="27">
        <f t="shared" si="7"/>
        <v>292.17572142255312</v>
      </c>
      <c r="E73" s="27">
        <f t="shared" si="8"/>
        <v>47333.696981756701</v>
      </c>
      <c r="F73" s="13">
        <f t="shared" si="0"/>
        <v>7596568.7569863815</v>
      </c>
      <c r="G73" s="31">
        <f t="shared" si="9"/>
        <v>60.113795166831011</v>
      </c>
      <c r="H73" s="34">
        <f t="shared" si="1"/>
        <v>17.372886803214161</v>
      </c>
      <c r="I73" s="34">
        <f t="shared" si="2"/>
        <v>1.4427310840039442</v>
      </c>
      <c r="J73" s="34">
        <f t="shared" si="3"/>
        <v>0.97384348170266233</v>
      </c>
      <c r="K73" s="34">
        <f t="shared" si="4"/>
        <v>31.259173486752125</v>
      </c>
      <c r="L73" s="34">
        <f t="shared" si="5"/>
        <v>36.068277100098605</v>
      </c>
      <c r="M73" s="34">
        <f t="shared" si="6"/>
        <v>113.61507286531061</v>
      </c>
    </row>
    <row r="74" spans="1:16" x14ac:dyDescent="0.2">
      <c r="A74" s="48"/>
      <c r="B74">
        <v>57</v>
      </c>
      <c r="C74">
        <f>'Temperature Data'!B61</f>
        <v>7.95</v>
      </c>
      <c r="D74" s="27">
        <f t="shared" si="7"/>
        <v>293.99624822954377</v>
      </c>
      <c r="E74" s="27">
        <f t="shared" si="8"/>
        <v>47529.911734754249</v>
      </c>
      <c r="F74" s="13">
        <f t="shared" si="0"/>
        <v>7643902.4539681375</v>
      </c>
      <c r="G74" s="31">
        <f t="shared" si="9"/>
        <v>60.362987903137892</v>
      </c>
      <c r="H74" s="34">
        <f t="shared" si="1"/>
        <v>17.444903504006849</v>
      </c>
      <c r="I74" s="34">
        <f t="shared" si="2"/>
        <v>1.4487117096753095</v>
      </c>
      <c r="J74" s="34">
        <f t="shared" si="3"/>
        <v>0.97788040403083376</v>
      </c>
      <c r="K74" s="34">
        <f t="shared" si="4"/>
        <v>31.388753709631704</v>
      </c>
      <c r="L74" s="34">
        <f t="shared" si="5"/>
        <v>36.217792741882732</v>
      </c>
      <c r="M74" s="34">
        <f t="shared" si="6"/>
        <v>114.08604713693062</v>
      </c>
    </row>
    <row r="75" spans="1:16" x14ac:dyDescent="0.2">
      <c r="A75" s="48"/>
      <c r="B75">
        <v>58</v>
      </c>
      <c r="C75">
        <f>'Temperature Data'!B62</f>
        <v>7.95</v>
      </c>
      <c r="D75" s="27">
        <f t="shared" si="7"/>
        <v>295.82432175780355</v>
      </c>
      <c r="E75" s="27">
        <f t="shared" si="8"/>
        <v>47726.532336587297</v>
      </c>
      <c r="F75" s="13">
        <f t="shared" si="0"/>
        <v>7691432.3657028917</v>
      </c>
      <c r="G75" s="31">
        <f t="shared" si="9"/>
        <v>60.612696067465869</v>
      </c>
      <c r="H75" s="34">
        <f t="shared" si="1"/>
        <v>17.517069163497634</v>
      </c>
      <c r="I75" s="34">
        <f t="shared" si="2"/>
        <v>1.4547047056191809</v>
      </c>
      <c r="J75" s="34">
        <f t="shared" si="3"/>
        <v>0.98192567629294703</v>
      </c>
      <c r="K75" s="34">
        <f t="shared" si="4"/>
        <v>31.518601955082254</v>
      </c>
      <c r="L75" s="34">
        <f t="shared" si="5"/>
        <v>36.367617640479523</v>
      </c>
      <c r="M75" s="34">
        <f t="shared" si="6"/>
        <v>114.55799556751049</v>
      </c>
    </row>
    <row r="76" spans="1:16" x14ac:dyDescent="0.2">
      <c r="A76" s="48"/>
      <c r="B76">
        <v>59</v>
      </c>
      <c r="C76">
        <f>'Temperature Data'!B63</f>
        <v>7.95</v>
      </c>
      <c r="D76" s="27">
        <f t="shared" si="7"/>
        <v>297.65995761690306</v>
      </c>
      <c r="E76" s="27">
        <f t="shared" si="8"/>
        <v>45809.564887694134</v>
      </c>
      <c r="F76" s="13">
        <f t="shared" si="0"/>
        <v>7739158.8980394797</v>
      </c>
      <c r="G76" s="31">
        <f t="shared" si="9"/>
        <v>58.178147407371554</v>
      </c>
      <c r="H76" s="34">
        <f t="shared" si="1"/>
        <v>16.813484600730376</v>
      </c>
      <c r="I76" s="34">
        <f t="shared" si="2"/>
        <v>1.3962755377769174</v>
      </c>
      <c r="J76" s="34">
        <f t="shared" si="3"/>
        <v>0.94248598799941918</v>
      </c>
      <c r="K76" s="34">
        <f t="shared" si="4"/>
        <v>30.25263665183321</v>
      </c>
      <c r="L76" s="34">
        <f t="shared" si="5"/>
        <v>34.906888444422933</v>
      </c>
      <c r="M76" s="34">
        <f t="shared" si="6"/>
        <v>109.95669859993224</v>
      </c>
    </row>
    <row r="77" spans="1:16" x14ac:dyDescent="0.2">
      <c r="A77" s="48"/>
      <c r="B77">
        <v>60</v>
      </c>
      <c r="C77">
        <f>'Temperature Data'!B64</f>
        <v>7.6</v>
      </c>
      <c r="D77" s="27">
        <f t="shared" si="7"/>
        <v>299.42186395873745</v>
      </c>
      <c r="E77" s="27">
        <f t="shared" si="8"/>
        <v>45989.979548316231</v>
      </c>
      <c r="F77" s="13">
        <f t="shared" si="0"/>
        <v>7784968.4629271738</v>
      </c>
      <c r="G77" s="31">
        <f t="shared" si="9"/>
        <v>58.407274026361613</v>
      </c>
      <c r="H77" s="34">
        <f t="shared" si="1"/>
        <v>16.879702193618506</v>
      </c>
      <c r="I77" s="34">
        <f t="shared" si="2"/>
        <v>1.4017745766326788</v>
      </c>
      <c r="J77" s="34">
        <f t="shared" si="3"/>
        <v>0.94619783922705802</v>
      </c>
      <c r="K77" s="34">
        <f t="shared" si="4"/>
        <v>30.371782493708039</v>
      </c>
      <c r="L77" s="34">
        <f t="shared" si="5"/>
        <v>35.044364415816965</v>
      </c>
      <c r="M77" s="34">
        <f t="shared" si="6"/>
        <v>110.38974790982344</v>
      </c>
    </row>
    <row r="78" spans="1:16" x14ac:dyDescent="0.2">
      <c r="A78" s="48"/>
      <c r="B78">
        <v>61</v>
      </c>
      <c r="C78">
        <f>'Temperature Data'!B65</f>
        <v>7.6</v>
      </c>
      <c r="D78" s="27">
        <f t="shared" si="7"/>
        <v>301.19070932598038</v>
      </c>
      <c r="E78" s="27">
        <f t="shared" si="8"/>
        <v>46170.748780318601</v>
      </c>
      <c r="F78" s="13">
        <f t="shared" si="0"/>
        <v>7830958.4424754903</v>
      </c>
      <c r="G78" s="31">
        <f t="shared" si="9"/>
        <v>58.636850951004625</v>
      </c>
      <c r="H78" s="34">
        <f t="shared" si="1"/>
        <v>16.946049924840334</v>
      </c>
      <c r="I78" s="34">
        <f t="shared" si="2"/>
        <v>1.407284422824111</v>
      </c>
      <c r="J78" s="34">
        <f t="shared" si="3"/>
        <v>0.94991698540627489</v>
      </c>
      <c r="K78" s="34">
        <f t="shared" si="4"/>
        <v>30.491162494522406</v>
      </c>
      <c r="L78" s="34">
        <f t="shared" si="5"/>
        <v>35.182110570602774</v>
      </c>
      <c r="M78" s="34">
        <f t="shared" si="6"/>
        <v>110.82364829739873</v>
      </c>
    </row>
    <row r="79" spans="1:16" x14ac:dyDescent="0.2">
      <c r="A79" s="48"/>
      <c r="B79">
        <v>62</v>
      </c>
      <c r="C79">
        <f>'Temperature Data'!B66</f>
        <v>7.6</v>
      </c>
      <c r="D79" s="27">
        <f t="shared" si="7"/>
        <v>302.96650735599263</v>
      </c>
      <c r="E79" s="27">
        <f t="shared" si="8"/>
        <v>46351.87258371013</v>
      </c>
      <c r="F79" s="13">
        <f t="shared" si="0"/>
        <v>7877129.1912558088</v>
      </c>
      <c r="G79" s="31">
        <f t="shared" si="9"/>
        <v>58.866878181311868</v>
      </c>
      <c r="H79" s="34">
        <f t="shared" si="1"/>
        <v>17.01252779439913</v>
      </c>
      <c r="I79" s="34">
        <f t="shared" si="2"/>
        <v>1.4128050763514848</v>
      </c>
      <c r="J79" s="34">
        <f t="shared" si="3"/>
        <v>0.9536434265372522</v>
      </c>
      <c r="K79" s="34">
        <f t="shared" si="4"/>
        <v>30.610776654282173</v>
      </c>
      <c r="L79" s="34">
        <f t="shared" si="5"/>
        <v>35.320126908787117</v>
      </c>
      <c r="M79" s="34">
        <f t="shared" si="6"/>
        <v>111.25839976267943</v>
      </c>
    </row>
    <row r="80" spans="1:16" x14ac:dyDescent="0.2">
      <c r="A80" s="48"/>
      <c r="B80">
        <v>63</v>
      </c>
      <c r="C80">
        <f>'Temperature Data'!B67</f>
        <v>7.6</v>
      </c>
      <c r="D80" s="27">
        <f t="shared" si="7"/>
        <v>304.74927168613533</v>
      </c>
      <c r="E80" s="27">
        <f t="shared" si="8"/>
        <v>46533.350958481948</v>
      </c>
      <c r="F80" s="13">
        <f t="shared" si="0"/>
        <v>7923481.0638395185</v>
      </c>
      <c r="G80" s="31">
        <f t="shared" si="9"/>
        <v>59.097355717272073</v>
      </c>
      <c r="H80" s="34">
        <f t="shared" si="1"/>
        <v>17.079135802291628</v>
      </c>
      <c r="I80" s="34">
        <f t="shared" si="2"/>
        <v>1.4183365372145298</v>
      </c>
      <c r="J80" s="34">
        <f t="shared" si="3"/>
        <v>0.95737716261980754</v>
      </c>
      <c r="K80" s="34">
        <f t="shared" si="4"/>
        <v>30.730624972981477</v>
      </c>
      <c r="L80" s="34">
        <f t="shared" si="5"/>
        <v>35.458413430363244</v>
      </c>
      <c r="M80" s="34">
        <f t="shared" si="6"/>
        <v>111.69400230564422</v>
      </c>
      <c r="P80">
        <f>59+31</f>
        <v>90</v>
      </c>
    </row>
    <row r="81" spans="1:13" x14ac:dyDescent="0.2">
      <c r="A81" s="48"/>
      <c r="B81">
        <v>64</v>
      </c>
      <c r="C81">
        <f>'Temperature Data'!B68</f>
        <v>7.6</v>
      </c>
      <c r="D81" s="27">
        <f t="shared" si="7"/>
        <v>306.53901595376925</v>
      </c>
      <c r="E81" s="27">
        <f t="shared" si="8"/>
        <v>46715.183904647347</v>
      </c>
      <c r="F81" s="13">
        <f t="shared" si="0"/>
        <v>7970014.4147980008</v>
      </c>
      <c r="G81" s="31">
        <f t="shared" si="9"/>
        <v>59.328283558902136</v>
      </c>
      <c r="H81" s="34">
        <f t="shared" si="1"/>
        <v>17.145873948522716</v>
      </c>
      <c r="I81" s="34">
        <f t="shared" si="2"/>
        <v>1.4238788054136513</v>
      </c>
      <c r="J81" s="34">
        <f t="shared" si="3"/>
        <v>0.96111819365421458</v>
      </c>
      <c r="K81" s="34">
        <f t="shared" si="4"/>
        <v>30.850707450629113</v>
      </c>
      <c r="L81" s="34">
        <f t="shared" si="5"/>
        <v>35.59697013534128</v>
      </c>
      <c r="M81" s="34">
        <f t="shared" si="6"/>
        <v>112.13045592632503</v>
      </c>
    </row>
    <row r="82" spans="1:13" x14ac:dyDescent="0.2">
      <c r="A82" s="48"/>
      <c r="B82">
        <v>65</v>
      </c>
      <c r="C82">
        <f>'Temperature Data'!B69</f>
        <v>7.6</v>
      </c>
      <c r="D82" s="27">
        <f t="shared" si="7"/>
        <v>308.33575379625569</v>
      </c>
      <c r="E82" s="27">
        <f t="shared" si="8"/>
        <v>46897.371422197466</v>
      </c>
      <c r="F82" s="13">
        <f t="shared" ref="F82:F145" si="10">D82*$B$2</f>
        <v>8016729.5987026477</v>
      </c>
      <c r="G82" s="31">
        <f t="shared" si="9"/>
        <v>59.559661706190781</v>
      </c>
      <c r="H82" s="34">
        <f t="shared" ref="H82:H145" si="11">G82*0.289</f>
        <v>17.212742233089134</v>
      </c>
      <c r="I82" s="34">
        <f t="shared" ref="I82:I145" si="12">G82*0.024</f>
        <v>1.4294318809485789</v>
      </c>
      <c r="J82" s="34">
        <f t="shared" ref="J82:J145" si="13">G82*0.0162</f>
        <v>0.96486651964029058</v>
      </c>
      <c r="K82" s="34">
        <f t="shared" ref="K82:K145" si="14">G82*0.52</f>
        <v>30.971024087219206</v>
      </c>
      <c r="L82" s="34">
        <f t="shared" ref="L82:L145" si="15">G82*0.6</f>
        <v>35.735797023714468</v>
      </c>
      <c r="M82" s="34">
        <f t="shared" ref="M82:M145" si="16">1.89*G82</f>
        <v>112.56776062470057</v>
      </c>
    </row>
    <row r="83" spans="1:13" x14ac:dyDescent="0.2">
      <c r="A83" s="48"/>
      <c r="B83">
        <v>66</v>
      </c>
      <c r="C83">
        <f>'Temperature Data'!B70</f>
        <v>7.6</v>
      </c>
      <c r="D83" s="27">
        <f t="shared" ref="D83:D146" si="17">((((D82)^(1/3))+($B$8*(C83/1000)))^3)</f>
        <v>310.13949885095559</v>
      </c>
      <c r="E83" s="27">
        <f t="shared" ref="E83:E146" si="18">(D84-D83)*$B$2</f>
        <v>47079.913511120481</v>
      </c>
      <c r="F83" s="13">
        <f t="shared" si="10"/>
        <v>8063626.9701248454</v>
      </c>
      <c r="G83" s="31">
        <f t="shared" ref="G83:G146" si="19">E83*$B$11/1000</f>
        <v>59.791490159123015</v>
      </c>
      <c r="H83" s="34">
        <f t="shared" si="11"/>
        <v>17.279740655986551</v>
      </c>
      <c r="I83" s="34">
        <f t="shared" si="12"/>
        <v>1.4349957638189523</v>
      </c>
      <c r="J83" s="34">
        <f t="shared" si="13"/>
        <v>0.96862214057779283</v>
      </c>
      <c r="K83" s="34">
        <f t="shared" si="14"/>
        <v>31.09157488274397</v>
      </c>
      <c r="L83" s="34">
        <f t="shared" si="15"/>
        <v>35.874894095473806</v>
      </c>
      <c r="M83" s="34">
        <f t="shared" si="16"/>
        <v>113.00591640074249</v>
      </c>
    </row>
    <row r="84" spans="1:13" x14ac:dyDescent="0.2">
      <c r="A84" s="48"/>
      <c r="B84">
        <v>67</v>
      </c>
      <c r="C84">
        <f>'Temperature Data'!B71</f>
        <v>7.6</v>
      </c>
      <c r="D84" s="27">
        <f t="shared" si="17"/>
        <v>311.95026475522945</v>
      </c>
      <c r="E84" s="27">
        <f t="shared" si="18"/>
        <v>47262.81017144004</v>
      </c>
      <c r="F84" s="13">
        <f t="shared" si="10"/>
        <v>8110706.8836359661</v>
      </c>
      <c r="G84" s="31">
        <f t="shared" si="19"/>
        <v>60.023768917728852</v>
      </c>
      <c r="H84" s="34">
        <f t="shared" si="11"/>
        <v>17.346869217223638</v>
      </c>
      <c r="I84" s="34">
        <f t="shared" si="12"/>
        <v>1.4405704540254924</v>
      </c>
      <c r="J84" s="34">
        <f t="shared" si="13"/>
        <v>0.9723850564672073</v>
      </c>
      <c r="K84" s="34">
        <f t="shared" si="14"/>
        <v>31.212359837219005</v>
      </c>
      <c r="L84" s="34">
        <f t="shared" si="15"/>
        <v>36.014261350637312</v>
      </c>
      <c r="M84" s="34">
        <f t="shared" si="16"/>
        <v>113.44492325450753</v>
      </c>
    </row>
    <row r="85" spans="1:13" x14ac:dyDescent="0.2">
      <c r="A85" s="48"/>
      <c r="B85">
        <v>68</v>
      </c>
      <c r="C85">
        <f>'Temperature Data'!B72</f>
        <v>7.6</v>
      </c>
      <c r="D85" s="27">
        <f t="shared" si="17"/>
        <v>313.76806514643869</v>
      </c>
      <c r="E85" s="27">
        <f t="shared" si="18"/>
        <v>47446.061403150226</v>
      </c>
      <c r="F85" s="13">
        <f t="shared" si="10"/>
        <v>8157969.6938074054</v>
      </c>
      <c r="G85" s="31">
        <f t="shared" si="19"/>
        <v>60.256497982000788</v>
      </c>
      <c r="H85" s="34">
        <f t="shared" si="11"/>
        <v>17.414127916798225</v>
      </c>
      <c r="I85" s="34">
        <f t="shared" si="12"/>
        <v>1.4461559515680189</v>
      </c>
      <c r="J85" s="34">
        <f t="shared" si="13"/>
        <v>0.97615526730841273</v>
      </c>
      <c r="K85" s="34">
        <f t="shared" si="14"/>
        <v>31.333378950640412</v>
      </c>
      <c r="L85" s="34">
        <f t="shared" si="15"/>
        <v>36.153898789200468</v>
      </c>
      <c r="M85" s="34">
        <f t="shared" si="16"/>
        <v>113.88478118598148</v>
      </c>
    </row>
    <row r="86" spans="1:13" x14ac:dyDescent="0.2">
      <c r="A86" s="48"/>
      <c r="B86">
        <v>69</v>
      </c>
      <c r="C86">
        <f>'Temperature Data'!B73</f>
        <v>7.6</v>
      </c>
      <c r="D86" s="27">
        <f t="shared" si="17"/>
        <v>315.59291366194446</v>
      </c>
      <c r="E86" s="27">
        <f t="shared" si="18"/>
        <v>47629.667206243656</v>
      </c>
      <c r="F86" s="13">
        <f t="shared" si="10"/>
        <v>8205415.7552105561</v>
      </c>
      <c r="G86" s="31">
        <f t="shared" si="19"/>
        <v>60.489677351929444</v>
      </c>
      <c r="H86" s="34">
        <f t="shared" si="11"/>
        <v>17.481516754707609</v>
      </c>
      <c r="I86" s="34">
        <f t="shared" si="12"/>
        <v>1.4517522564463068</v>
      </c>
      <c r="J86" s="34">
        <f t="shared" si="13"/>
        <v>0.97993277310125693</v>
      </c>
      <c r="K86" s="34">
        <f t="shared" si="14"/>
        <v>31.454632223003312</v>
      </c>
      <c r="L86" s="34">
        <f t="shared" si="15"/>
        <v>36.293806411157668</v>
      </c>
      <c r="M86" s="34">
        <f t="shared" si="16"/>
        <v>114.32549019514664</v>
      </c>
    </row>
    <row r="87" spans="1:13" x14ac:dyDescent="0.2">
      <c r="A87" s="48"/>
      <c r="B87">
        <v>70</v>
      </c>
      <c r="C87">
        <f>'Temperature Data'!B74</f>
        <v>7.6</v>
      </c>
      <c r="D87" s="27">
        <f t="shared" si="17"/>
        <v>317.42482393910768</v>
      </c>
      <c r="E87" s="27">
        <f t="shared" si="18"/>
        <v>47813.627580711458</v>
      </c>
      <c r="F87" s="13">
        <f t="shared" si="10"/>
        <v>8253045.4224167997</v>
      </c>
      <c r="G87" s="31">
        <f t="shared" si="19"/>
        <v>60.723307027503552</v>
      </c>
      <c r="H87" s="34">
        <f t="shared" si="11"/>
        <v>17.549035730948525</v>
      </c>
      <c r="I87" s="34">
        <f t="shared" si="12"/>
        <v>1.4573593686600852</v>
      </c>
      <c r="J87" s="34">
        <f t="shared" si="13"/>
        <v>0.98371757384555747</v>
      </c>
      <c r="K87" s="34">
        <f t="shared" si="14"/>
        <v>31.576119654301849</v>
      </c>
      <c r="L87" s="34">
        <f t="shared" si="15"/>
        <v>36.433984216502132</v>
      </c>
      <c r="M87" s="34">
        <f t="shared" si="16"/>
        <v>114.76705028198171</v>
      </c>
    </row>
    <row r="88" spans="1:13" x14ac:dyDescent="0.2">
      <c r="A88" s="48"/>
      <c r="B88">
        <v>71</v>
      </c>
      <c r="C88">
        <f>'Temperature Data'!B75</f>
        <v>7.6</v>
      </c>
      <c r="D88" s="27">
        <f t="shared" si="17"/>
        <v>319.26380961528889</v>
      </c>
      <c r="E88" s="27">
        <f t="shared" si="18"/>
        <v>47997.942526577273</v>
      </c>
      <c r="F88" s="13">
        <f t="shared" si="10"/>
        <v>8300859.0499975113</v>
      </c>
      <c r="G88" s="31">
        <f t="shared" si="19"/>
        <v>60.957387008753138</v>
      </c>
      <c r="H88" s="34">
        <f t="shared" si="11"/>
        <v>17.616684845529655</v>
      </c>
      <c r="I88" s="34">
        <f t="shared" si="12"/>
        <v>1.4629772882100753</v>
      </c>
      <c r="J88" s="34">
        <f t="shared" si="13"/>
        <v>0.98750966954180075</v>
      </c>
      <c r="K88" s="34">
        <f t="shared" si="14"/>
        <v>31.697841244551633</v>
      </c>
      <c r="L88" s="34">
        <f t="shared" si="15"/>
        <v>36.574432205251881</v>
      </c>
      <c r="M88" s="34">
        <f t="shared" si="16"/>
        <v>115.20946144654343</v>
      </c>
    </row>
    <row r="89" spans="1:13" x14ac:dyDescent="0.2">
      <c r="A89" s="48"/>
      <c r="B89">
        <v>72</v>
      </c>
      <c r="C89">
        <f>'Temperature Data'!B76</f>
        <v>7.6</v>
      </c>
      <c r="D89" s="27">
        <f t="shared" si="17"/>
        <v>321.10988432784956</v>
      </c>
      <c r="E89" s="27">
        <f t="shared" si="18"/>
        <v>48182.612043820423</v>
      </c>
      <c r="F89" s="13">
        <f t="shared" si="10"/>
        <v>8348856.9925240884</v>
      </c>
      <c r="G89" s="31">
        <f t="shared" si="19"/>
        <v>61.19191729565194</v>
      </c>
      <c r="H89" s="34">
        <f t="shared" si="11"/>
        <v>17.68446409844341</v>
      </c>
      <c r="I89" s="34">
        <f t="shared" si="12"/>
        <v>1.4686060150956466</v>
      </c>
      <c r="J89" s="34">
        <f t="shared" si="13"/>
        <v>0.99130906018956133</v>
      </c>
      <c r="K89" s="34">
        <f t="shared" si="14"/>
        <v>31.819796993739011</v>
      </c>
      <c r="L89" s="34">
        <f t="shared" si="15"/>
        <v>36.715150377391161</v>
      </c>
      <c r="M89" s="34">
        <f t="shared" si="16"/>
        <v>115.65272368878216</v>
      </c>
    </row>
    <row r="90" spans="1:13" x14ac:dyDescent="0.2">
      <c r="A90" s="48"/>
      <c r="B90">
        <v>73</v>
      </c>
      <c r="C90">
        <f>'Temperature Data'!B77</f>
        <v>7.6</v>
      </c>
      <c r="D90" s="27">
        <f t="shared" si="17"/>
        <v>322.96306171415034</v>
      </c>
      <c r="E90" s="27">
        <f t="shared" si="18"/>
        <v>48367.636132454209</v>
      </c>
      <c r="F90" s="13">
        <f t="shared" si="10"/>
        <v>8397039.6045679096</v>
      </c>
      <c r="G90" s="31">
        <f t="shared" si="19"/>
        <v>61.426897888216843</v>
      </c>
      <c r="H90" s="34">
        <f t="shared" si="11"/>
        <v>17.752373489694666</v>
      </c>
      <c r="I90" s="34">
        <f t="shared" si="12"/>
        <v>1.4742455493172042</v>
      </c>
      <c r="J90" s="34">
        <f t="shared" si="13"/>
        <v>0.99511574578911277</v>
      </c>
      <c r="K90" s="34">
        <f t="shared" si="14"/>
        <v>31.94198690187276</v>
      </c>
      <c r="L90" s="34">
        <f t="shared" si="15"/>
        <v>36.856138732930106</v>
      </c>
      <c r="M90" s="34">
        <f t="shared" si="16"/>
        <v>116.09683700872982</v>
      </c>
    </row>
    <row r="91" spans="1:13" x14ac:dyDescent="0.2">
      <c r="A91" s="48"/>
      <c r="B91">
        <v>74</v>
      </c>
      <c r="C91">
        <f>'Temperature Data'!B78</f>
        <v>7.6</v>
      </c>
      <c r="D91" s="27">
        <f t="shared" si="17"/>
        <v>324.82335541155243</v>
      </c>
      <c r="E91" s="27">
        <f t="shared" si="18"/>
        <v>48553.014792469752</v>
      </c>
      <c r="F91" s="13">
        <f t="shared" si="10"/>
        <v>8445407.2407003623</v>
      </c>
      <c r="G91" s="31">
        <f t="shared" si="19"/>
        <v>61.662328786436582</v>
      </c>
      <c r="H91" s="34">
        <f t="shared" si="11"/>
        <v>17.820413019280171</v>
      </c>
      <c r="I91" s="34">
        <f t="shared" si="12"/>
        <v>1.4798958908744779</v>
      </c>
      <c r="J91" s="34">
        <f t="shared" si="13"/>
        <v>0.99892972634027255</v>
      </c>
      <c r="K91" s="34">
        <f t="shared" si="14"/>
        <v>32.064410968947023</v>
      </c>
      <c r="L91" s="34">
        <f t="shared" si="15"/>
        <v>36.997397271861949</v>
      </c>
      <c r="M91" s="34">
        <f t="shared" si="16"/>
        <v>116.54180140636514</v>
      </c>
    </row>
    <row r="92" spans="1:13" x14ac:dyDescent="0.2">
      <c r="A92" s="48"/>
      <c r="B92">
        <v>75</v>
      </c>
      <c r="C92">
        <f>'Temperature Data'!B79</f>
        <v>7.6</v>
      </c>
      <c r="D92" s="27">
        <f t="shared" si="17"/>
        <v>326.69077905741665</v>
      </c>
      <c r="E92" s="27">
        <f t="shared" si="18"/>
        <v>48738.748023877408</v>
      </c>
      <c r="F92" s="13">
        <f t="shared" si="10"/>
        <v>8493960.2554928325</v>
      </c>
      <c r="G92" s="31">
        <f t="shared" si="19"/>
        <v>61.898209990324304</v>
      </c>
      <c r="H92" s="34">
        <f t="shared" si="11"/>
        <v>17.888582687203723</v>
      </c>
      <c r="I92" s="34">
        <f t="shared" si="12"/>
        <v>1.4855570397677833</v>
      </c>
      <c r="J92" s="34">
        <f t="shared" si="13"/>
        <v>1.0027510018432537</v>
      </c>
      <c r="K92" s="34">
        <f t="shared" si="14"/>
        <v>32.187069194968636</v>
      </c>
      <c r="L92" s="34">
        <f t="shared" si="15"/>
        <v>37.13892599419458</v>
      </c>
      <c r="M92" s="34">
        <f t="shared" si="16"/>
        <v>116.98761688171292</v>
      </c>
    </row>
    <row r="93" spans="1:13" x14ac:dyDescent="0.2">
      <c r="A93" s="48"/>
      <c r="B93">
        <v>76</v>
      </c>
      <c r="C93">
        <f>'Temperature Data'!B80</f>
        <v>7.6</v>
      </c>
      <c r="D93" s="27">
        <f t="shared" si="17"/>
        <v>328.56534628910424</v>
      </c>
      <c r="E93" s="27">
        <f t="shared" si="18"/>
        <v>48924.835826665345</v>
      </c>
      <c r="F93" s="13">
        <f t="shared" si="10"/>
        <v>8542699.0035167094</v>
      </c>
      <c r="G93" s="31">
        <f t="shared" si="19"/>
        <v>62.134541499864987</v>
      </c>
      <c r="H93" s="34">
        <f t="shared" si="11"/>
        <v>17.956882493460981</v>
      </c>
      <c r="I93" s="34">
        <f t="shared" si="12"/>
        <v>1.4912289959967597</v>
      </c>
      <c r="J93" s="34">
        <f t="shared" si="13"/>
        <v>1.0065795722978128</v>
      </c>
      <c r="K93" s="34">
        <f t="shared" si="14"/>
        <v>32.309961579929798</v>
      </c>
      <c r="L93" s="34">
        <f t="shared" si="15"/>
        <v>37.280724899918994</v>
      </c>
      <c r="M93" s="34">
        <f t="shared" si="16"/>
        <v>117.43428343474481</v>
      </c>
    </row>
    <row r="94" spans="1:13" x14ac:dyDescent="0.2">
      <c r="A94" s="48"/>
      <c r="B94">
        <v>77</v>
      </c>
      <c r="C94">
        <f>'Temperature Data'!B81</f>
        <v>7.6</v>
      </c>
      <c r="D94" s="27">
        <f t="shared" si="17"/>
        <v>330.44707074397598</v>
      </c>
      <c r="E94" s="27">
        <f t="shared" si="18"/>
        <v>49111.278200845394</v>
      </c>
      <c r="F94" s="13">
        <f t="shared" si="10"/>
        <v>8591623.8393433765</v>
      </c>
      <c r="G94" s="31">
        <f t="shared" si="19"/>
        <v>62.371323315073646</v>
      </c>
      <c r="H94" s="34">
        <f t="shared" si="11"/>
        <v>18.025312438056282</v>
      </c>
      <c r="I94" s="34">
        <f t="shared" si="12"/>
        <v>1.4969117595617676</v>
      </c>
      <c r="J94" s="34">
        <f t="shared" si="13"/>
        <v>1.010415437704193</v>
      </c>
      <c r="K94" s="34">
        <f t="shared" si="14"/>
        <v>32.433088123838296</v>
      </c>
      <c r="L94" s="34">
        <f t="shared" si="15"/>
        <v>37.422793989044187</v>
      </c>
      <c r="M94" s="34">
        <f t="shared" si="16"/>
        <v>117.88180106548919</v>
      </c>
    </row>
    <row r="95" spans="1:13" x14ac:dyDescent="0.2">
      <c r="A95" s="48"/>
      <c r="B95">
        <v>78</v>
      </c>
      <c r="C95">
        <f>'Temperature Data'!B82</f>
        <v>7.6</v>
      </c>
      <c r="D95" s="27">
        <f t="shared" si="17"/>
        <v>332.33596605939312</v>
      </c>
      <c r="E95" s="27">
        <f t="shared" si="18"/>
        <v>49298.075146401286</v>
      </c>
      <c r="F95" s="13">
        <f t="shared" si="10"/>
        <v>8640735.1175442208</v>
      </c>
      <c r="G95" s="31">
        <f t="shared" si="19"/>
        <v>62.608555435929638</v>
      </c>
      <c r="H95" s="34">
        <f t="shared" si="11"/>
        <v>18.093872520983663</v>
      </c>
      <c r="I95" s="34">
        <f t="shared" si="12"/>
        <v>1.5026053304623113</v>
      </c>
      <c r="J95" s="34">
        <f t="shared" si="13"/>
        <v>1.01425859806206</v>
      </c>
      <c r="K95" s="34">
        <f t="shared" si="14"/>
        <v>32.556448826683415</v>
      </c>
      <c r="L95" s="34">
        <f t="shared" si="15"/>
        <v>37.565133261557783</v>
      </c>
      <c r="M95" s="34">
        <f t="shared" si="16"/>
        <v>118.33016977390702</v>
      </c>
    </row>
    <row r="96" spans="1:13" x14ac:dyDescent="0.2">
      <c r="A96" s="48"/>
      <c r="B96">
        <v>79</v>
      </c>
      <c r="C96">
        <f>'Temperature Data'!B83</f>
        <v>7.6</v>
      </c>
      <c r="D96" s="27">
        <f t="shared" si="17"/>
        <v>334.23204587271624</v>
      </c>
      <c r="E96" s="27">
        <f t="shared" si="18"/>
        <v>49485.226663353729</v>
      </c>
      <c r="F96" s="13">
        <f t="shared" si="10"/>
        <v>8690033.1926906221</v>
      </c>
      <c r="G96" s="31">
        <f t="shared" si="19"/>
        <v>62.84623786245924</v>
      </c>
      <c r="H96" s="34">
        <f t="shared" si="11"/>
        <v>18.162562742250721</v>
      </c>
      <c r="I96" s="34">
        <f t="shared" si="12"/>
        <v>1.5083097086990218</v>
      </c>
      <c r="J96" s="34">
        <f t="shared" si="13"/>
        <v>1.0181090533718395</v>
      </c>
      <c r="K96" s="34">
        <f t="shared" si="14"/>
        <v>32.680043688478804</v>
      </c>
      <c r="L96" s="34">
        <f t="shared" si="15"/>
        <v>37.70774271747554</v>
      </c>
      <c r="M96" s="34">
        <f t="shared" si="16"/>
        <v>118.77938956004796</v>
      </c>
    </row>
    <row r="97" spans="1:13" x14ac:dyDescent="0.2">
      <c r="A97" s="48"/>
      <c r="B97">
        <v>80</v>
      </c>
      <c r="C97">
        <f>'Temperature Data'!B84</f>
        <v>7.6</v>
      </c>
      <c r="D97" s="27">
        <f t="shared" si="17"/>
        <v>336.13532382130677</v>
      </c>
      <c r="E97" s="27">
        <f t="shared" si="18"/>
        <v>49672.732751679061</v>
      </c>
      <c r="F97" s="13">
        <f t="shared" si="10"/>
        <v>8739518.4193539768</v>
      </c>
      <c r="G97" s="31">
        <f t="shared" si="19"/>
        <v>63.084370594632411</v>
      </c>
      <c r="H97" s="34">
        <f t="shared" si="11"/>
        <v>18.231383101848767</v>
      </c>
      <c r="I97" s="34">
        <f t="shared" si="12"/>
        <v>1.5140248942711778</v>
      </c>
      <c r="J97" s="34">
        <f t="shared" si="13"/>
        <v>1.0219668036330449</v>
      </c>
      <c r="K97" s="34">
        <f t="shared" si="14"/>
        <v>32.803872709208854</v>
      </c>
      <c r="L97" s="34">
        <f t="shared" si="15"/>
        <v>37.850622356779446</v>
      </c>
      <c r="M97" s="34">
        <f t="shared" si="16"/>
        <v>119.22946042385524</v>
      </c>
    </row>
    <row r="98" spans="1:13" x14ac:dyDescent="0.2">
      <c r="A98" s="48"/>
      <c r="B98">
        <v>81</v>
      </c>
      <c r="C98">
        <f>'Temperature Data'!B85</f>
        <v>7.6</v>
      </c>
      <c r="D98" s="27">
        <f t="shared" si="17"/>
        <v>338.0458135425252</v>
      </c>
      <c r="E98" s="27">
        <f t="shared" si="18"/>
        <v>49860.593411399466</v>
      </c>
      <c r="F98" s="13">
        <f t="shared" si="10"/>
        <v>8789191.1521056555</v>
      </c>
      <c r="G98" s="31">
        <f t="shared" si="19"/>
        <v>63.322953632477322</v>
      </c>
      <c r="H98" s="34">
        <f t="shared" si="11"/>
        <v>18.300333599785944</v>
      </c>
      <c r="I98" s="34">
        <f t="shared" si="12"/>
        <v>1.5197508871794558</v>
      </c>
      <c r="J98" s="34">
        <f t="shared" si="13"/>
        <v>1.0258318488461327</v>
      </c>
      <c r="K98" s="34">
        <f t="shared" si="14"/>
        <v>32.927935888888207</v>
      </c>
      <c r="L98" s="34">
        <f t="shared" si="15"/>
        <v>37.993772179486392</v>
      </c>
      <c r="M98" s="34">
        <f t="shared" si="16"/>
        <v>119.68038236538213</v>
      </c>
    </row>
    <row r="99" spans="1:13" x14ac:dyDescent="0.2">
      <c r="A99" s="48"/>
      <c r="B99">
        <v>82</v>
      </c>
      <c r="C99">
        <f>'Temperature Data'!B86</f>
        <v>7.6</v>
      </c>
      <c r="D99" s="27">
        <f t="shared" si="17"/>
        <v>339.96352867373287</v>
      </c>
      <c r="E99" s="27">
        <f t="shared" si="18"/>
        <v>50048.808642504584</v>
      </c>
      <c r="F99" s="13">
        <f t="shared" si="10"/>
        <v>8839051.7455170546</v>
      </c>
      <c r="G99" s="31">
        <f t="shared" si="19"/>
        <v>63.561986975980822</v>
      </c>
      <c r="H99" s="34">
        <f t="shared" si="11"/>
        <v>18.369414236058457</v>
      </c>
      <c r="I99" s="34">
        <f t="shared" si="12"/>
        <v>1.5254876874235397</v>
      </c>
      <c r="J99" s="34">
        <f t="shared" si="13"/>
        <v>1.0297041890108893</v>
      </c>
      <c r="K99" s="34">
        <f t="shared" si="14"/>
        <v>33.05223322751003</v>
      </c>
      <c r="L99" s="34">
        <f t="shared" si="15"/>
        <v>38.137192185588489</v>
      </c>
      <c r="M99" s="34">
        <f t="shared" si="16"/>
        <v>120.13215538460375</v>
      </c>
    </row>
    <row r="100" spans="1:13" x14ac:dyDescent="0.2">
      <c r="A100" s="48"/>
      <c r="B100">
        <v>83</v>
      </c>
      <c r="C100">
        <f>'Temperature Data'!B87</f>
        <v>7.6</v>
      </c>
      <c r="D100" s="27">
        <f t="shared" si="17"/>
        <v>341.88848285229074</v>
      </c>
      <c r="E100" s="27">
        <f t="shared" si="18"/>
        <v>50237.378444987029</v>
      </c>
      <c r="F100" s="13">
        <f t="shared" si="10"/>
        <v>8889100.5541595593</v>
      </c>
      <c r="G100" s="31">
        <f t="shared" si="19"/>
        <v>63.801470625133533</v>
      </c>
      <c r="H100" s="34">
        <f t="shared" si="11"/>
        <v>18.438625010663589</v>
      </c>
      <c r="I100" s="34">
        <f t="shared" si="12"/>
        <v>1.5312352950032049</v>
      </c>
      <c r="J100" s="34">
        <f t="shared" si="13"/>
        <v>1.0335838241271631</v>
      </c>
      <c r="K100" s="34">
        <f t="shared" si="14"/>
        <v>33.17676472506944</v>
      </c>
      <c r="L100" s="34">
        <f t="shared" si="15"/>
        <v>38.280882375080118</v>
      </c>
      <c r="M100" s="34">
        <f t="shared" si="16"/>
        <v>120.58477948150237</v>
      </c>
    </row>
    <row r="101" spans="1:13" x14ac:dyDescent="0.2">
      <c r="A101" s="48"/>
      <c r="B101">
        <v>84</v>
      </c>
      <c r="C101">
        <f>'Temperature Data'!B88</f>
        <v>7.6</v>
      </c>
      <c r="D101" s="27">
        <f t="shared" si="17"/>
        <v>343.82068971555947</v>
      </c>
      <c r="E101" s="27">
        <f t="shared" si="18"/>
        <v>50426.30281886454</v>
      </c>
      <c r="F101" s="13">
        <f t="shared" si="10"/>
        <v>8939337.9326045457</v>
      </c>
      <c r="G101" s="31">
        <f t="shared" si="19"/>
        <v>64.04140457995797</v>
      </c>
      <c r="H101" s="34">
        <f t="shared" si="11"/>
        <v>18.507965923607852</v>
      </c>
      <c r="I101" s="34">
        <f t="shared" si="12"/>
        <v>1.5369937099189912</v>
      </c>
      <c r="J101" s="34">
        <f t="shared" si="13"/>
        <v>1.037470754195319</v>
      </c>
      <c r="K101" s="34">
        <f t="shared" si="14"/>
        <v>33.301530381578146</v>
      </c>
      <c r="L101" s="34">
        <f t="shared" si="15"/>
        <v>38.424842747974779</v>
      </c>
      <c r="M101" s="34">
        <f t="shared" si="16"/>
        <v>121.03825465612056</v>
      </c>
    </row>
    <row r="102" spans="1:13" x14ac:dyDescent="0.2">
      <c r="A102" s="48"/>
      <c r="B102">
        <v>85</v>
      </c>
      <c r="C102">
        <f>'Temperature Data'!B89</f>
        <v>7.6</v>
      </c>
      <c r="D102" s="27">
        <f t="shared" si="17"/>
        <v>345.76016290090041</v>
      </c>
      <c r="E102" s="27">
        <f t="shared" si="18"/>
        <v>50615.581764120863</v>
      </c>
      <c r="F102" s="13">
        <f t="shared" si="10"/>
        <v>8989764.2354234103</v>
      </c>
      <c r="G102" s="31">
        <f t="shared" si="19"/>
        <v>64.281788840433492</v>
      </c>
      <c r="H102" s="34">
        <f t="shared" si="11"/>
        <v>18.577436974885277</v>
      </c>
      <c r="I102" s="34">
        <f t="shared" si="12"/>
        <v>1.5427629321704039</v>
      </c>
      <c r="J102" s="34">
        <f t="shared" si="13"/>
        <v>1.0413649792150226</v>
      </c>
      <c r="K102" s="34">
        <f t="shared" si="14"/>
        <v>33.426530197025414</v>
      </c>
      <c r="L102" s="34">
        <f t="shared" si="15"/>
        <v>38.569073304260094</v>
      </c>
      <c r="M102" s="34">
        <f t="shared" si="16"/>
        <v>121.4925809084193</v>
      </c>
    </row>
    <row r="103" spans="1:13" x14ac:dyDescent="0.2">
      <c r="A103" s="48"/>
      <c r="B103">
        <v>86</v>
      </c>
      <c r="C103">
        <f>'Temperature Data'!B90</f>
        <v>7.6</v>
      </c>
      <c r="D103" s="27">
        <f t="shared" si="17"/>
        <v>347.70691604567429</v>
      </c>
      <c r="E103" s="27">
        <f t="shared" si="18"/>
        <v>50805.215280773722</v>
      </c>
      <c r="F103" s="13">
        <f t="shared" si="10"/>
        <v>9040379.8171875309</v>
      </c>
      <c r="G103" s="31">
        <f t="shared" si="19"/>
        <v>64.522623406582625</v>
      </c>
      <c r="H103" s="34">
        <f t="shared" si="11"/>
        <v>18.647038164502376</v>
      </c>
      <c r="I103" s="34">
        <f t="shared" si="12"/>
        <v>1.5485429617579831</v>
      </c>
      <c r="J103" s="34">
        <f t="shared" si="13"/>
        <v>1.0452664991866385</v>
      </c>
      <c r="K103" s="34">
        <f t="shared" si="14"/>
        <v>33.551764171422967</v>
      </c>
      <c r="L103" s="34">
        <f t="shared" si="15"/>
        <v>38.713574043949571</v>
      </c>
      <c r="M103" s="34">
        <f t="shared" si="16"/>
        <v>121.94775823844115</v>
      </c>
    </row>
    <row r="104" spans="1:13" x14ac:dyDescent="0.2">
      <c r="A104" s="48"/>
      <c r="B104">
        <v>87</v>
      </c>
      <c r="C104">
        <f>'Temperature Data'!B91</f>
        <v>7.6</v>
      </c>
      <c r="D104" s="27">
        <f t="shared" si="17"/>
        <v>349.66096278724251</v>
      </c>
      <c r="E104" s="27">
        <f t="shared" si="18"/>
        <v>50995.203368805393</v>
      </c>
      <c r="F104" s="13">
        <f t="shared" si="10"/>
        <v>9091185.0324683059</v>
      </c>
      <c r="G104" s="31">
        <f t="shared" si="19"/>
        <v>64.763908278382843</v>
      </c>
      <c r="H104" s="34">
        <f t="shared" si="11"/>
        <v>18.716769492452642</v>
      </c>
      <c r="I104" s="34">
        <f t="shared" si="12"/>
        <v>1.5543337986811883</v>
      </c>
      <c r="J104" s="34">
        <f t="shared" si="13"/>
        <v>1.0491753141098019</v>
      </c>
      <c r="K104" s="34">
        <f t="shared" si="14"/>
        <v>33.67723230475908</v>
      </c>
      <c r="L104" s="34">
        <f t="shared" si="15"/>
        <v>38.858344967029701</v>
      </c>
      <c r="M104" s="34">
        <f t="shared" si="16"/>
        <v>122.40378664614357</v>
      </c>
    </row>
    <row r="105" spans="1:13" x14ac:dyDescent="0.2">
      <c r="A105" s="48"/>
      <c r="B105">
        <v>88</v>
      </c>
      <c r="C105">
        <f>'Temperature Data'!B92</f>
        <v>7.6</v>
      </c>
      <c r="D105" s="27">
        <f t="shared" si="17"/>
        <v>351.6223167629658</v>
      </c>
      <c r="E105" s="27">
        <f t="shared" si="18"/>
        <v>51185.546028221783</v>
      </c>
      <c r="F105" s="13">
        <f t="shared" si="10"/>
        <v>9142180.2358371112</v>
      </c>
      <c r="G105" s="31">
        <f t="shared" si="19"/>
        <v>65.005643455841664</v>
      </c>
      <c r="H105" s="34">
        <f t="shared" si="11"/>
        <v>18.78663095873824</v>
      </c>
      <c r="I105" s="34">
        <f t="shared" si="12"/>
        <v>1.5601354429401999</v>
      </c>
      <c r="J105" s="34">
        <f t="shared" si="13"/>
        <v>1.053091423984635</v>
      </c>
      <c r="K105" s="34">
        <f t="shared" si="14"/>
        <v>33.80293459703767</v>
      </c>
      <c r="L105" s="34">
        <f t="shared" si="15"/>
        <v>39.003386073504998</v>
      </c>
      <c r="M105" s="34">
        <f t="shared" si="16"/>
        <v>122.86066613154074</v>
      </c>
    </row>
    <row r="106" spans="1:13" x14ac:dyDescent="0.2">
      <c r="A106" s="48"/>
      <c r="B106">
        <v>89</v>
      </c>
      <c r="C106">
        <f>'Temperature Data'!B93</f>
        <v>7.6</v>
      </c>
      <c r="D106" s="27">
        <f t="shared" si="17"/>
        <v>353.59099161020509</v>
      </c>
      <c r="E106" s="27">
        <f t="shared" si="18"/>
        <v>51376.243259027317</v>
      </c>
      <c r="F106" s="13">
        <f t="shared" si="10"/>
        <v>9193365.7818653323</v>
      </c>
      <c r="G106" s="31">
        <f t="shared" si="19"/>
        <v>65.247828938964702</v>
      </c>
      <c r="H106" s="34">
        <f t="shared" si="11"/>
        <v>18.856622563360798</v>
      </c>
      <c r="I106" s="34">
        <f t="shared" si="12"/>
        <v>1.5659478945351528</v>
      </c>
      <c r="J106" s="34">
        <f t="shared" si="13"/>
        <v>1.0570148288112282</v>
      </c>
      <c r="K106" s="34">
        <f t="shared" si="14"/>
        <v>33.928871048261648</v>
      </c>
      <c r="L106" s="34">
        <f t="shared" si="15"/>
        <v>39.148697363378822</v>
      </c>
      <c r="M106" s="34">
        <f t="shared" si="16"/>
        <v>123.31839669464328</v>
      </c>
    </row>
    <row r="107" spans="1:13" x14ac:dyDescent="0.2">
      <c r="A107" s="48"/>
      <c r="B107">
        <v>90</v>
      </c>
      <c r="C107">
        <f>'Temperature Data'!B94</f>
        <v>7.6</v>
      </c>
      <c r="D107" s="27">
        <f t="shared" si="17"/>
        <v>355.56700096632153</v>
      </c>
      <c r="E107" s="27">
        <f t="shared" si="18"/>
        <v>56326.535600020296</v>
      </c>
      <c r="F107" s="13">
        <f t="shared" si="10"/>
        <v>9244742.0251243599</v>
      </c>
      <c r="G107" s="31">
        <f t="shared" si="19"/>
        <v>71.534700212025783</v>
      </c>
      <c r="H107" s="34">
        <f t="shared" si="11"/>
        <v>20.673528361275451</v>
      </c>
      <c r="I107" s="34">
        <f t="shared" si="12"/>
        <v>1.7168328050886188</v>
      </c>
      <c r="J107" s="34">
        <f t="shared" si="13"/>
        <v>1.1588621434348176</v>
      </c>
      <c r="K107" s="34">
        <f t="shared" si="14"/>
        <v>37.198044110253406</v>
      </c>
      <c r="L107" s="34">
        <f t="shared" si="15"/>
        <v>42.920820127215471</v>
      </c>
      <c r="M107" s="34">
        <f t="shared" si="16"/>
        <v>135.20058340072873</v>
      </c>
    </row>
    <row r="108" spans="1:13" x14ac:dyDescent="0.2">
      <c r="A108" s="48"/>
      <c r="B108">
        <v>91</v>
      </c>
      <c r="C108">
        <f>'Temperature Data'!B95</f>
        <v>8.3000000000000007</v>
      </c>
      <c r="D108" s="27">
        <f t="shared" si="17"/>
        <v>357.73340618170693</v>
      </c>
      <c r="E108" s="27">
        <f t="shared" si="18"/>
        <v>56554.863766181028</v>
      </c>
      <c r="F108" s="13">
        <f t="shared" si="10"/>
        <v>9301068.5607243795</v>
      </c>
      <c r="G108" s="31">
        <f t="shared" si="19"/>
        <v>71.824676983049912</v>
      </c>
      <c r="H108" s="34">
        <f t="shared" si="11"/>
        <v>20.757331648101424</v>
      </c>
      <c r="I108" s="34">
        <f t="shared" si="12"/>
        <v>1.7237922475931979</v>
      </c>
      <c r="J108" s="34">
        <f t="shared" si="13"/>
        <v>1.1635597671254085</v>
      </c>
      <c r="K108" s="34">
        <f t="shared" si="14"/>
        <v>37.348832031185957</v>
      </c>
      <c r="L108" s="34">
        <f t="shared" si="15"/>
        <v>43.094806189829946</v>
      </c>
      <c r="M108" s="34">
        <f t="shared" si="16"/>
        <v>135.74863949796432</v>
      </c>
    </row>
    <row r="109" spans="1:13" x14ac:dyDescent="0.2">
      <c r="A109" s="48"/>
      <c r="B109">
        <v>92</v>
      </c>
      <c r="C109">
        <f>'Temperature Data'!B96</f>
        <v>8.3000000000000007</v>
      </c>
      <c r="D109" s="27">
        <f t="shared" si="17"/>
        <v>359.90859324963697</v>
      </c>
      <c r="E109" s="27">
        <f t="shared" si="18"/>
        <v>56783.653778339271</v>
      </c>
      <c r="F109" s="13">
        <f t="shared" si="10"/>
        <v>9357623.4244905617</v>
      </c>
      <c r="G109" s="31">
        <f t="shared" si="19"/>
        <v>72.115240298490875</v>
      </c>
      <c r="H109" s="34">
        <f t="shared" si="11"/>
        <v>20.841304446263862</v>
      </c>
      <c r="I109" s="34">
        <f t="shared" si="12"/>
        <v>1.7307657671637811</v>
      </c>
      <c r="J109" s="34">
        <f t="shared" si="13"/>
        <v>1.1682668928355522</v>
      </c>
      <c r="K109" s="34">
        <f t="shared" si="14"/>
        <v>37.499924955215256</v>
      </c>
      <c r="L109" s="34">
        <f t="shared" si="15"/>
        <v>43.269144179094525</v>
      </c>
      <c r="M109" s="34">
        <f t="shared" si="16"/>
        <v>136.29780416414775</v>
      </c>
    </row>
    <row r="110" spans="1:13" x14ac:dyDescent="0.2">
      <c r="A110" s="48"/>
      <c r="B110">
        <v>93</v>
      </c>
      <c r="C110">
        <f>'Temperature Data'!B97</f>
        <v>8.3000000000000007</v>
      </c>
      <c r="D110" s="27">
        <f t="shared" si="17"/>
        <v>362.09257993341924</v>
      </c>
      <c r="E110" s="27">
        <f t="shared" si="18"/>
        <v>57012.905636499454</v>
      </c>
      <c r="F110" s="13">
        <f t="shared" si="10"/>
        <v>9414407.0782689005</v>
      </c>
      <c r="G110" s="31">
        <f t="shared" si="19"/>
        <v>72.406390158354299</v>
      </c>
      <c r="H110" s="34">
        <f t="shared" si="11"/>
        <v>20.925446755764391</v>
      </c>
      <c r="I110" s="34">
        <f t="shared" si="12"/>
        <v>1.7377533638005032</v>
      </c>
      <c r="J110" s="34">
        <f t="shared" si="13"/>
        <v>1.1729835205653396</v>
      </c>
      <c r="K110" s="34">
        <f t="shared" si="14"/>
        <v>37.651322882344239</v>
      </c>
      <c r="L110" s="34">
        <f t="shared" si="15"/>
        <v>43.443834095012576</v>
      </c>
      <c r="M110" s="34">
        <f t="shared" si="16"/>
        <v>136.84807739928962</v>
      </c>
    </row>
    <row r="111" spans="1:13" x14ac:dyDescent="0.2">
      <c r="A111" s="48"/>
      <c r="B111">
        <v>94</v>
      </c>
      <c r="C111">
        <f>'Temperature Data'!B98</f>
        <v>8.3000000000000007</v>
      </c>
      <c r="D111" s="27">
        <f t="shared" si="17"/>
        <v>364.28538399636153</v>
      </c>
      <c r="E111" s="27">
        <f t="shared" si="18"/>
        <v>57242.61934066601</v>
      </c>
      <c r="F111" s="13">
        <f t="shared" si="10"/>
        <v>9471419.9839053992</v>
      </c>
      <c r="G111" s="31">
        <f t="shared" si="19"/>
        <v>72.698126562645839</v>
      </c>
      <c r="H111" s="34">
        <f t="shared" si="11"/>
        <v>21.009758576604646</v>
      </c>
      <c r="I111" s="34">
        <f t="shared" si="12"/>
        <v>1.7447550375035001</v>
      </c>
      <c r="J111" s="34">
        <f t="shared" si="13"/>
        <v>1.1777096503148625</v>
      </c>
      <c r="K111" s="34">
        <f t="shared" si="14"/>
        <v>37.803025812575839</v>
      </c>
      <c r="L111" s="34">
        <f t="shared" si="15"/>
        <v>43.618875937587504</v>
      </c>
      <c r="M111" s="34">
        <f t="shared" si="16"/>
        <v>137.39945920340062</v>
      </c>
    </row>
    <row r="112" spans="1:13" x14ac:dyDescent="0.2">
      <c r="A112" s="48"/>
      <c r="B112">
        <v>95</v>
      </c>
      <c r="C112">
        <f>'Temperature Data'!B99</f>
        <v>8.3000000000000007</v>
      </c>
      <c r="D112" s="27">
        <f t="shared" si="17"/>
        <v>366.48702320177176</v>
      </c>
      <c r="E112" s="27">
        <f t="shared" si="18"/>
        <v>57472.794890818252</v>
      </c>
      <c r="F112" s="13">
        <f t="shared" si="10"/>
        <v>9528662.6032460667</v>
      </c>
      <c r="G112" s="31">
        <f t="shared" si="19"/>
        <v>72.990449511339179</v>
      </c>
      <c r="H112" s="34">
        <f t="shared" si="11"/>
        <v>21.09423990877702</v>
      </c>
      <c r="I112" s="34">
        <f t="shared" si="12"/>
        <v>1.7517707882721403</v>
      </c>
      <c r="J112" s="34">
        <f t="shared" si="13"/>
        <v>1.1824452820836946</v>
      </c>
      <c r="K112" s="34">
        <f t="shared" si="14"/>
        <v>37.955033745896372</v>
      </c>
      <c r="L112" s="34">
        <f t="shared" si="15"/>
        <v>43.794269706803505</v>
      </c>
      <c r="M112" s="34">
        <f t="shared" si="16"/>
        <v>137.95194957643105</v>
      </c>
    </row>
    <row r="113" spans="1:13" x14ac:dyDescent="0.2">
      <c r="A113" s="48"/>
      <c r="B113">
        <v>96</v>
      </c>
      <c r="C113">
        <f>'Temperature Data'!B100</f>
        <v>8.3000000000000007</v>
      </c>
      <c r="D113" s="27">
        <f t="shared" si="17"/>
        <v>368.69751531295708</v>
      </c>
      <c r="E113" s="27">
        <f t="shared" si="18"/>
        <v>57703.432286969473</v>
      </c>
      <c r="F113" s="13">
        <f t="shared" si="10"/>
        <v>9586135.398136884</v>
      </c>
      <c r="G113" s="31">
        <f t="shared" si="19"/>
        <v>73.283359004451242</v>
      </c>
      <c r="H113" s="34">
        <f t="shared" si="11"/>
        <v>21.178890752286406</v>
      </c>
      <c r="I113" s="34">
        <f t="shared" si="12"/>
        <v>1.7588006161068299</v>
      </c>
      <c r="J113" s="34">
        <f t="shared" si="13"/>
        <v>1.18719041587211</v>
      </c>
      <c r="K113" s="34">
        <f t="shared" si="14"/>
        <v>38.107346682314649</v>
      </c>
      <c r="L113" s="34">
        <f t="shared" si="15"/>
        <v>43.970015402670747</v>
      </c>
      <c r="M113" s="34">
        <f t="shared" si="16"/>
        <v>138.50554851841284</v>
      </c>
    </row>
    <row r="114" spans="1:13" x14ac:dyDescent="0.2">
      <c r="A114" s="48"/>
      <c r="B114">
        <v>97</v>
      </c>
      <c r="C114">
        <f>'Temperature Data'!B101</f>
        <v>8.3000000000000007</v>
      </c>
      <c r="D114" s="27">
        <f t="shared" si="17"/>
        <v>370.91687809322514</v>
      </c>
      <c r="E114" s="27">
        <f t="shared" si="18"/>
        <v>57934.531529122636</v>
      </c>
      <c r="F114" s="13">
        <f t="shared" si="10"/>
        <v>9643838.8304238543</v>
      </c>
      <c r="G114" s="31">
        <f t="shared" si="19"/>
        <v>73.576855041985752</v>
      </c>
      <c r="H114" s="34">
        <f t="shared" si="11"/>
        <v>21.263711107133879</v>
      </c>
      <c r="I114" s="34">
        <f t="shared" si="12"/>
        <v>1.7658445210076581</v>
      </c>
      <c r="J114" s="34">
        <f t="shared" si="13"/>
        <v>1.1919450516801691</v>
      </c>
      <c r="K114" s="34">
        <f t="shared" si="14"/>
        <v>38.259964621832594</v>
      </c>
      <c r="L114" s="34">
        <f t="shared" si="15"/>
        <v>44.146113025191447</v>
      </c>
      <c r="M114" s="34">
        <f t="shared" si="16"/>
        <v>139.06025602935307</v>
      </c>
    </row>
    <row r="115" spans="1:13" x14ac:dyDescent="0.2">
      <c r="A115" s="48"/>
      <c r="B115">
        <v>98</v>
      </c>
      <c r="C115">
        <f>'Temperature Data'!B102</f>
        <v>8.3000000000000007</v>
      </c>
      <c r="D115" s="27">
        <f t="shared" si="17"/>
        <v>373.1451293058837</v>
      </c>
      <c r="E115" s="27">
        <f t="shared" si="18"/>
        <v>58166.092617273309</v>
      </c>
      <c r="F115" s="13">
        <f t="shared" si="10"/>
        <v>9701773.3619529754</v>
      </c>
      <c r="G115" s="31">
        <f t="shared" si="19"/>
        <v>73.87093762393711</v>
      </c>
      <c r="H115" s="34">
        <f t="shared" si="11"/>
        <v>21.348700973317822</v>
      </c>
      <c r="I115" s="34">
        <f t="shared" si="12"/>
        <v>1.7729025029744907</v>
      </c>
      <c r="J115" s="34">
        <f t="shared" si="13"/>
        <v>1.196709189507781</v>
      </c>
      <c r="K115" s="34">
        <f t="shared" si="14"/>
        <v>38.412887564447296</v>
      </c>
      <c r="L115" s="34">
        <f t="shared" si="15"/>
        <v>44.322562574362266</v>
      </c>
      <c r="M115" s="34">
        <f t="shared" si="16"/>
        <v>139.61607210924112</v>
      </c>
    </row>
    <row r="116" spans="1:13" x14ac:dyDescent="0.2">
      <c r="A116" s="48"/>
      <c r="B116">
        <v>99</v>
      </c>
      <c r="C116">
        <f>'Temperature Data'!B103</f>
        <v>8.3000000000000007</v>
      </c>
      <c r="D116" s="27">
        <f t="shared" si="17"/>
        <v>375.38228671424037</v>
      </c>
      <c r="E116" s="27">
        <f t="shared" si="18"/>
        <v>58398.115551425915</v>
      </c>
      <c r="F116" s="13">
        <f t="shared" si="10"/>
        <v>9759939.4545702487</v>
      </c>
      <c r="G116" s="31">
        <f t="shared" si="19"/>
        <v>74.165606750310914</v>
      </c>
      <c r="H116" s="34">
        <f t="shared" si="11"/>
        <v>21.433860350839854</v>
      </c>
      <c r="I116" s="34">
        <f t="shared" si="12"/>
        <v>1.7799745620074621</v>
      </c>
      <c r="J116" s="34">
        <f t="shared" si="13"/>
        <v>1.2014828293550368</v>
      </c>
      <c r="K116" s="34">
        <f t="shared" si="14"/>
        <v>38.56611551016168</v>
      </c>
      <c r="L116" s="34">
        <f t="shared" si="15"/>
        <v>44.49936405018655</v>
      </c>
      <c r="M116" s="34">
        <f t="shared" si="16"/>
        <v>140.17299675808763</v>
      </c>
    </row>
    <row r="117" spans="1:13" x14ac:dyDescent="0.2">
      <c r="A117" s="48"/>
      <c r="B117">
        <v>100</v>
      </c>
      <c r="C117">
        <f>'Temperature Data'!B104</f>
        <v>8.3000000000000007</v>
      </c>
      <c r="D117" s="27">
        <f t="shared" si="17"/>
        <v>377.6283680816029</v>
      </c>
      <c r="E117" s="27">
        <f t="shared" si="18"/>
        <v>58630.600331574555</v>
      </c>
      <c r="F117" s="13">
        <f t="shared" si="10"/>
        <v>9818337.5701216757</v>
      </c>
      <c r="G117" s="31">
        <f t="shared" si="19"/>
        <v>74.460862421099677</v>
      </c>
      <c r="H117" s="34">
        <f t="shared" si="11"/>
        <v>21.519189239697806</v>
      </c>
      <c r="I117" s="34">
        <f t="shared" si="12"/>
        <v>1.7870606981063923</v>
      </c>
      <c r="J117" s="34">
        <f t="shared" si="13"/>
        <v>1.2062659712218147</v>
      </c>
      <c r="K117" s="34">
        <f t="shared" si="14"/>
        <v>38.719648458971832</v>
      </c>
      <c r="L117" s="34">
        <f t="shared" si="15"/>
        <v>44.676517452659802</v>
      </c>
      <c r="M117" s="34">
        <f t="shared" si="16"/>
        <v>140.73102997587839</v>
      </c>
    </row>
    <row r="118" spans="1:13" x14ac:dyDescent="0.2">
      <c r="A118" s="48"/>
      <c r="B118">
        <v>101</v>
      </c>
      <c r="C118">
        <f>'Temperature Data'!B105</f>
        <v>8.3000000000000007</v>
      </c>
      <c r="D118" s="27">
        <f t="shared" si="17"/>
        <v>379.88339117127884</v>
      </c>
      <c r="E118" s="27">
        <f t="shared" si="18"/>
        <v>58863.54695771922</v>
      </c>
      <c r="F118" s="13">
        <f t="shared" si="10"/>
        <v>9876968.1704532504</v>
      </c>
      <c r="G118" s="31">
        <f t="shared" si="19"/>
        <v>74.756704636303411</v>
      </c>
      <c r="H118" s="34">
        <f t="shared" si="11"/>
        <v>21.604687639891683</v>
      </c>
      <c r="I118" s="34">
        <f t="shared" si="12"/>
        <v>1.794160911271282</v>
      </c>
      <c r="J118" s="34">
        <f t="shared" si="13"/>
        <v>1.2110586151081153</v>
      </c>
      <c r="K118" s="34">
        <f t="shared" si="14"/>
        <v>38.873486410877774</v>
      </c>
      <c r="L118" s="34">
        <f t="shared" si="15"/>
        <v>44.854022781782042</v>
      </c>
      <c r="M118" s="34">
        <f t="shared" si="16"/>
        <v>141.29017176261343</v>
      </c>
    </row>
    <row r="119" spans="1:13" x14ac:dyDescent="0.2">
      <c r="A119" s="48"/>
      <c r="B119">
        <v>102</v>
      </c>
      <c r="C119">
        <f>'Temperature Data'!B106</f>
        <v>8.3000000000000007</v>
      </c>
      <c r="D119" s="27">
        <f t="shared" si="17"/>
        <v>382.14737374657574</v>
      </c>
      <c r="E119" s="27">
        <f t="shared" si="18"/>
        <v>59096.95542986731</v>
      </c>
      <c r="F119" s="13">
        <f t="shared" si="10"/>
        <v>9935831.7174109686</v>
      </c>
      <c r="G119" s="31">
        <f t="shared" si="19"/>
        <v>75.053133395931482</v>
      </c>
      <c r="H119" s="34">
        <f t="shared" si="11"/>
        <v>21.690355551424197</v>
      </c>
      <c r="I119" s="34">
        <f t="shared" si="12"/>
        <v>1.8012752015023556</v>
      </c>
      <c r="J119" s="34">
        <f t="shared" si="13"/>
        <v>1.2158607610140899</v>
      </c>
      <c r="K119" s="34">
        <f t="shared" si="14"/>
        <v>39.027629365884373</v>
      </c>
      <c r="L119" s="34">
        <f t="shared" si="15"/>
        <v>45.031880037558885</v>
      </c>
      <c r="M119" s="34">
        <f t="shared" si="16"/>
        <v>141.85042211831049</v>
      </c>
    </row>
    <row r="120" spans="1:13" x14ac:dyDescent="0.2">
      <c r="A120" s="48"/>
      <c r="B120">
        <v>103</v>
      </c>
      <c r="C120">
        <f>'Temperature Data'!B107</f>
        <v>8.3000000000000007</v>
      </c>
      <c r="D120" s="27">
        <f t="shared" si="17"/>
        <v>384.4203335708014</v>
      </c>
      <c r="E120" s="27">
        <f t="shared" si="18"/>
        <v>59330.825748001072</v>
      </c>
      <c r="F120" s="13">
        <f t="shared" si="10"/>
        <v>9994928.6728408374</v>
      </c>
      <c r="G120" s="31">
        <f t="shared" si="19"/>
        <v>75.350148699961366</v>
      </c>
      <c r="H120" s="34">
        <f t="shared" si="11"/>
        <v>21.776192974288833</v>
      </c>
      <c r="I120" s="34">
        <f t="shared" si="12"/>
        <v>1.8084035687990727</v>
      </c>
      <c r="J120" s="34">
        <f t="shared" si="13"/>
        <v>1.2206724089393741</v>
      </c>
      <c r="K120" s="34">
        <f t="shared" si="14"/>
        <v>39.182077323979911</v>
      </c>
      <c r="L120" s="34">
        <f t="shared" si="15"/>
        <v>45.210089219976815</v>
      </c>
      <c r="M120" s="34">
        <f t="shared" si="16"/>
        <v>142.41178104292698</v>
      </c>
    </row>
    <row r="121" spans="1:13" x14ac:dyDescent="0.2">
      <c r="A121" s="48"/>
      <c r="B121">
        <v>104</v>
      </c>
      <c r="C121">
        <f>'Temperature Data'!B108</f>
        <v>8.3000000000000007</v>
      </c>
      <c r="D121" s="27">
        <f t="shared" si="17"/>
        <v>386.70228840726298</v>
      </c>
      <c r="E121" s="27">
        <f t="shared" si="18"/>
        <v>59565.157912145653</v>
      </c>
      <c r="F121" s="13">
        <f t="shared" si="10"/>
        <v>10054259.498588838</v>
      </c>
      <c r="G121" s="31">
        <f t="shared" si="19"/>
        <v>75.64775054842498</v>
      </c>
      <c r="H121" s="34">
        <f t="shared" si="11"/>
        <v>21.862199908494819</v>
      </c>
      <c r="I121" s="34">
        <f t="shared" si="12"/>
        <v>1.8155460131621997</v>
      </c>
      <c r="J121" s="34">
        <f t="shared" si="13"/>
        <v>1.2254935588844846</v>
      </c>
      <c r="K121" s="34">
        <f t="shared" si="14"/>
        <v>39.336830285180994</v>
      </c>
      <c r="L121" s="34">
        <f t="shared" si="15"/>
        <v>45.38865032905499</v>
      </c>
      <c r="M121" s="34">
        <f t="shared" si="16"/>
        <v>142.97424853652319</v>
      </c>
    </row>
    <row r="122" spans="1:13" x14ac:dyDescent="0.2">
      <c r="A122" s="48"/>
      <c r="B122">
        <v>105</v>
      </c>
      <c r="C122">
        <f>'Temperature Data'!B109</f>
        <v>8.3000000000000007</v>
      </c>
      <c r="D122" s="27">
        <f t="shared" si="17"/>
        <v>388.99325601926859</v>
      </c>
      <c r="E122" s="27">
        <f t="shared" si="18"/>
        <v>59799.951922277389</v>
      </c>
      <c r="F122" s="13">
        <f t="shared" si="10"/>
        <v>10113824.656500984</v>
      </c>
      <c r="G122" s="31">
        <f t="shared" si="19"/>
        <v>75.945938941292283</v>
      </c>
      <c r="H122" s="34">
        <f t="shared" si="11"/>
        <v>21.948376354033467</v>
      </c>
      <c r="I122" s="34">
        <f t="shared" si="12"/>
        <v>1.8227025345910148</v>
      </c>
      <c r="J122" s="34">
        <f t="shared" si="13"/>
        <v>1.230324210848935</v>
      </c>
      <c r="K122" s="34">
        <f t="shared" si="14"/>
        <v>39.491888249471991</v>
      </c>
      <c r="L122" s="34">
        <f t="shared" si="15"/>
        <v>45.567563364775367</v>
      </c>
      <c r="M122" s="34">
        <f t="shared" si="16"/>
        <v>143.53782459904241</v>
      </c>
    </row>
    <row r="123" spans="1:13" x14ac:dyDescent="0.2">
      <c r="A123" s="48"/>
      <c r="B123">
        <v>106</v>
      </c>
      <c r="C123">
        <f>'Temperature Data'!B110</f>
        <v>8.3000000000000007</v>
      </c>
      <c r="D123" s="27">
        <f t="shared" si="17"/>
        <v>391.29325417012541</v>
      </c>
      <c r="E123" s="27">
        <f t="shared" si="18"/>
        <v>60035.207778415497</v>
      </c>
      <c r="F123" s="13">
        <f t="shared" si="10"/>
        <v>10173624.608423261</v>
      </c>
      <c r="G123" s="31">
        <f t="shared" si="19"/>
        <v>76.244713878587689</v>
      </c>
      <c r="H123" s="34">
        <f t="shared" si="11"/>
        <v>22.034722310911839</v>
      </c>
      <c r="I123" s="34">
        <f t="shared" si="12"/>
        <v>1.8298731330861047</v>
      </c>
      <c r="J123" s="34">
        <f t="shared" si="13"/>
        <v>1.2351643648331205</v>
      </c>
      <c r="K123" s="34">
        <f t="shared" si="14"/>
        <v>39.647251216865598</v>
      </c>
      <c r="L123" s="34">
        <f t="shared" si="15"/>
        <v>45.746828327152613</v>
      </c>
      <c r="M123" s="34">
        <f t="shared" si="16"/>
        <v>144.10250923053073</v>
      </c>
    </row>
    <row r="124" spans="1:13" x14ac:dyDescent="0.2">
      <c r="A124" s="48"/>
      <c r="B124">
        <v>107</v>
      </c>
      <c r="C124">
        <f>'Temperature Data'!B111</f>
        <v>8.3000000000000007</v>
      </c>
      <c r="D124" s="27">
        <f t="shared" si="17"/>
        <v>393.60230062314139</v>
      </c>
      <c r="E124" s="27">
        <f t="shared" si="18"/>
        <v>60270.925480555547</v>
      </c>
      <c r="F124" s="13">
        <f t="shared" si="10"/>
        <v>10233659.816201676</v>
      </c>
      <c r="G124" s="31">
        <f t="shared" si="19"/>
        <v>76.544075360305555</v>
      </c>
      <c r="H124" s="34">
        <f t="shared" si="11"/>
        <v>22.121237779128304</v>
      </c>
      <c r="I124" s="34">
        <f t="shared" si="12"/>
        <v>1.8370578086473335</v>
      </c>
      <c r="J124" s="34">
        <f t="shared" si="13"/>
        <v>1.2400140208369499</v>
      </c>
      <c r="K124" s="34">
        <f t="shared" si="14"/>
        <v>39.802919187358889</v>
      </c>
      <c r="L124" s="34">
        <f t="shared" si="15"/>
        <v>45.926445216183332</v>
      </c>
      <c r="M124" s="34">
        <f t="shared" si="16"/>
        <v>144.66830243097749</v>
      </c>
    </row>
    <row r="125" spans="1:13" x14ac:dyDescent="0.2">
      <c r="A125" s="48"/>
      <c r="B125">
        <v>108</v>
      </c>
      <c r="C125">
        <f>'Temperature Data'!B112</f>
        <v>8.3000000000000007</v>
      </c>
      <c r="D125" s="27">
        <f t="shared" si="17"/>
        <v>395.92041314162429</v>
      </c>
      <c r="E125" s="27">
        <f t="shared" si="18"/>
        <v>60507.10502868719</v>
      </c>
      <c r="F125" s="13">
        <f t="shared" si="10"/>
        <v>10293930.741682231</v>
      </c>
      <c r="G125" s="31">
        <f t="shared" si="19"/>
        <v>76.844023386432724</v>
      </c>
      <c r="H125" s="34">
        <f t="shared" si="11"/>
        <v>22.207922758679057</v>
      </c>
      <c r="I125" s="34">
        <f t="shared" si="12"/>
        <v>1.8442565612743853</v>
      </c>
      <c r="J125" s="34">
        <f t="shared" si="13"/>
        <v>1.2448731788602101</v>
      </c>
      <c r="K125" s="34">
        <f t="shared" si="14"/>
        <v>39.95889216094502</v>
      </c>
      <c r="L125" s="34">
        <f t="shared" si="15"/>
        <v>46.106414031859636</v>
      </c>
      <c r="M125" s="34">
        <f t="shared" si="16"/>
        <v>145.23520420035783</v>
      </c>
    </row>
    <row r="126" spans="1:13" x14ac:dyDescent="0.2">
      <c r="A126" s="48"/>
      <c r="B126">
        <v>109</v>
      </c>
      <c r="C126">
        <f>'Temperature Data'!B113</f>
        <v>8.3000000000000007</v>
      </c>
      <c r="D126" s="27">
        <f t="shared" si="17"/>
        <v>398.24760948888149</v>
      </c>
      <c r="E126" s="27">
        <f t="shared" si="18"/>
        <v>60743.746422820775</v>
      </c>
      <c r="F126" s="13">
        <f t="shared" si="10"/>
        <v>10354437.846710918</v>
      </c>
      <c r="G126" s="31">
        <f t="shared" si="19"/>
        <v>77.144557956982396</v>
      </c>
      <c r="H126" s="34">
        <f t="shared" si="11"/>
        <v>22.294777249567911</v>
      </c>
      <c r="I126" s="34">
        <f t="shared" si="12"/>
        <v>1.8514693909675775</v>
      </c>
      <c r="J126" s="34">
        <f t="shared" si="13"/>
        <v>1.2497418389031147</v>
      </c>
      <c r="K126" s="34">
        <f t="shared" si="14"/>
        <v>40.115170137630848</v>
      </c>
      <c r="L126" s="34">
        <f t="shared" si="15"/>
        <v>46.286734774189433</v>
      </c>
      <c r="M126" s="34">
        <f t="shared" si="16"/>
        <v>145.80321453869672</v>
      </c>
    </row>
    <row r="127" spans="1:13" x14ac:dyDescent="0.2">
      <c r="A127" s="48"/>
      <c r="B127">
        <v>110</v>
      </c>
      <c r="C127">
        <f>'Temperature Data'!B114</f>
        <v>8.3000000000000007</v>
      </c>
      <c r="D127" s="27">
        <f t="shared" si="17"/>
        <v>400.58390742822075</v>
      </c>
      <c r="E127" s="27">
        <f t="shared" si="18"/>
        <v>60980.849662940047</v>
      </c>
      <c r="F127" s="13">
        <f t="shared" si="10"/>
        <v>10415181.59313374</v>
      </c>
      <c r="G127" s="31">
        <f t="shared" si="19"/>
        <v>77.445679071933867</v>
      </c>
      <c r="H127" s="34">
        <f t="shared" si="11"/>
        <v>22.381801251788886</v>
      </c>
      <c r="I127" s="34">
        <f t="shared" si="12"/>
        <v>1.8586962977264128</v>
      </c>
      <c r="J127" s="34">
        <f t="shared" si="13"/>
        <v>1.2546200009653286</v>
      </c>
      <c r="K127" s="34">
        <f t="shared" si="14"/>
        <v>40.271753117405609</v>
      </c>
      <c r="L127" s="34">
        <f t="shared" si="15"/>
        <v>46.467407443160319</v>
      </c>
      <c r="M127" s="34">
        <f t="shared" si="16"/>
        <v>146.37233344595501</v>
      </c>
    </row>
    <row r="128" spans="1:13" x14ac:dyDescent="0.2">
      <c r="A128" s="48"/>
      <c r="B128">
        <v>111</v>
      </c>
      <c r="C128">
        <f>'Temperature Data'!B115</f>
        <v>8.3000000000000007</v>
      </c>
      <c r="D128" s="27">
        <f t="shared" si="17"/>
        <v>402.92932472294922</v>
      </c>
      <c r="E128" s="27">
        <f t="shared" si="18"/>
        <v>61218.414749074553</v>
      </c>
      <c r="F128" s="13">
        <f t="shared" si="10"/>
        <v>10476162.442796679</v>
      </c>
      <c r="G128" s="31">
        <f t="shared" si="19"/>
        <v>77.747386731324681</v>
      </c>
      <c r="H128" s="34">
        <f t="shared" si="11"/>
        <v>22.468994765352832</v>
      </c>
      <c r="I128" s="34">
        <f t="shared" si="12"/>
        <v>1.8659372815517923</v>
      </c>
      <c r="J128" s="34">
        <f t="shared" si="13"/>
        <v>1.2595076650474597</v>
      </c>
      <c r="K128" s="34">
        <f t="shared" si="14"/>
        <v>40.428641100288836</v>
      </c>
      <c r="L128" s="34">
        <f t="shared" si="15"/>
        <v>46.648432038794809</v>
      </c>
      <c r="M128" s="34">
        <f t="shared" si="16"/>
        <v>146.94256092220365</v>
      </c>
    </row>
    <row r="129" spans="1:13" x14ac:dyDescent="0.2">
      <c r="A129" s="48"/>
      <c r="B129">
        <v>112</v>
      </c>
      <c r="C129">
        <f>'Temperature Data'!B116</f>
        <v>8.3000000000000007</v>
      </c>
      <c r="D129" s="27">
        <f t="shared" si="17"/>
        <v>405.28387913637516</v>
      </c>
      <c r="E129" s="27">
        <f t="shared" si="18"/>
        <v>61456.44168118736</v>
      </c>
      <c r="F129" s="13">
        <f t="shared" si="10"/>
        <v>10537380.857545754</v>
      </c>
      <c r="G129" s="31">
        <f t="shared" si="19"/>
        <v>78.049680935107943</v>
      </c>
      <c r="H129" s="34">
        <f t="shared" si="11"/>
        <v>22.556357790246196</v>
      </c>
      <c r="I129" s="34">
        <f t="shared" si="12"/>
        <v>1.8731923424425907</v>
      </c>
      <c r="J129" s="34">
        <f t="shared" si="13"/>
        <v>1.2644048311487486</v>
      </c>
      <c r="K129" s="34">
        <f t="shared" si="14"/>
        <v>40.585834086256135</v>
      </c>
      <c r="L129" s="34">
        <f t="shared" si="15"/>
        <v>46.829808561064766</v>
      </c>
      <c r="M129" s="34">
        <f t="shared" si="16"/>
        <v>147.51389696735401</v>
      </c>
    </row>
    <row r="130" spans="1:13" x14ac:dyDescent="0.2">
      <c r="A130" s="48"/>
      <c r="B130">
        <v>113</v>
      </c>
      <c r="C130">
        <f>'Temperature Data'!B117</f>
        <v>8.3000000000000007</v>
      </c>
      <c r="D130" s="27">
        <f t="shared" si="17"/>
        <v>407.64758843180545</v>
      </c>
      <c r="E130" s="27">
        <f t="shared" si="18"/>
        <v>61694.930459321316</v>
      </c>
      <c r="F130" s="13">
        <f t="shared" si="10"/>
        <v>10598837.299226942</v>
      </c>
      <c r="G130" s="31">
        <f t="shared" si="19"/>
        <v>78.352561683338081</v>
      </c>
      <c r="H130" s="34">
        <f t="shared" si="11"/>
        <v>22.643890326484705</v>
      </c>
      <c r="I130" s="34">
        <f t="shared" si="12"/>
        <v>1.8804614804001141</v>
      </c>
      <c r="J130" s="34">
        <f t="shared" si="13"/>
        <v>1.2693114992700769</v>
      </c>
      <c r="K130" s="34">
        <f t="shared" si="14"/>
        <v>40.7433320753358</v>
      </c>
      <c r="L130" s="34">
        <f t="shared" si="15"/>
        <v>47.011537010002847</v>
      </c>
      <c r="M130" s="34">
        <f t="shared" si="16"/>
        <v>148.08634158150898</v>
      </c>
    </row>
    <row r="131" spans="1:13" x14ac:dyDescent="0.2">
      <c r="A131" s="48"/>
      <c r="B131">
        <v>114</v>
      </c>
      <c r="C131">
        <f>'Temperature Data'!B118</f>
        <v>8.3000000000000007</v>
      </c>
      <c r="D131" s="27">
        <f t="shared" si="17"/>
        <v>410.02047037254857</v>
      </c>
      <c r="E131" s="27">
        <f t="shared" si="18"/>
        <v>61933.88108343356</v>
      </c>
      <c r="F131" s="13">
        <f t="shared" si="10"/>
        <v>10660532.229686262</v>
      </c>
      <c r="G131" s="31">
        <f t="shared" si="19"/>
        <v>78.656028975960623</v>
      </c>
      <c r="H131" s="34">
        <f t="shared" si="11"/>
        <v>22.731592374052617</v>
      </c>
      <c r="I131" s="34">
        <f t="shared" si="12"/>
        <v>1.887744695423055</v>
      </c>
      <c r="J131" s="34">
        <f t="shared" si="13"/>
        <v>1.2742276694105621</v>
      </c>
      <c r="K131" s="34">
        <f t="shared" si="14"/>
        <v>40.901135067499524</v>
      </c>
      <c r="L131" s="34">
        <f t="shared" si="15"/>
        <v>47.193617385576374</v>
      </c>
      <c r="M131" s="34">
        <f t="shared" si="16"/>
        <v>148.65989476456556</v>
      </c>
    </row>
    <row r="132" spans="1:13" x14ac:dyDescent="0.2">
      <c r="A132" s="48"/>
      <c r="B132">
        <v>115</v>
      </c>
      <c r="C132">
        <f>'Temperature Data'!B119</f>
        <v>8.3000000000000007</v>
      </c>
      <c r="D132" s="27">
        <f t="shared" si="17"/>
        <v>412.4025427219114</v>
      </c>
      <c r="E132" s="27">
        <f t="shared" si="18"/>
        <v>62173.293553561052</v>
      </c>
      <c r="F132" s="13">
        <f t="shared" si="10"/>
        <v>10722466.110769697</v>
      </c>
      <c r="G132" s="31">
        <f t="shared" si="19"/>
        <v>78.960082813022538</v>
      </c>
      <c r="H132" s="34">
        <f t="shared" si="11"/>
        <v>22.819463932963512</v>
      </c>
      <c r="I132" s="34">
        <f t="shared" si="12"/>
        <v>1.895041987512541</v>
      </c>
      <c r="J132" s="34">
        <f t="shared" si="13"/>
        <v>1.2791533415709651</v>
      </c>
      <c r="K132" s="34">
        <f t="shared" si="14"/>
        <v>41.059243062771721</v>
      </c>
      <c r="L132" s="34">
        <f t="shared" si="15"/>
        <v>47.37604968781352</v>
      </c>
      <c r="M132" s="34">
        <f t="shared" si="16"/>
        <v>149.2345565166126</v>
      </c>
    </row>
    <row r="133" spans="1:13" x14ac:dyDescent="0.2">
      <c r="A133" s="48"/>
      <c r="B133">
        <v>116</v>
      </c>
      <c r="C133">
        <f>'Temperature Data'!B120</f>
        <v>8.3000000000000007</v>
      </c>
      <c r="D133" s="27">
        <f t="shared" si="17"/>
        <v>414.79382324320221</v>
      </c>
      <c r="E133" s="27">
        <f t="shared" si="18"/>
        <v>62413.167869683093</v>
      </c>
      <c r="F133" s="13">
        <f t="shared" si="10"/>
        <v>10784639.404323258</v>
      </c>
      <c r="G133" s="31">
        <f t="shared" si="19"/>
        <v>79.264723194497535</v>
      </c>
      <c r="H133" s="34">
        <f t="shared" si="11"/>
        <v>22.907505003209785</v>
      </c>
      <c r="I133" s="34">
        <f t="shared" si="12"/>
        <v>1.9023533566679409</v>
      </c>
      <c r="J133" s="34">
        <f t="shared" si="13"/>
        <v>1.2840885157508599</v>
      </c>
      <c r="K133" s="34">
        <f t="shared" si="14"/>
        <v>41.217656061138719</v>
      </c>
      <c r="L133" s="34">
        <f t="shared" si="15"/>
        <v>47.558833916698518</v>
      </c>
      <c r="M133" s="34">
        <f t="shared" si="16"/>
        <v>149.81032683760034</v>
      </c>
    </row>
    <row r="134" spans="1:13" x14ac:dyDescent="0.2">
      <c r="A134" s="48"/>
      <c r="B134">
        <v>117</v>
      </c>
      <c r="C134">
        <f>'Temperature Data'!B121</f>
        <v>8.3000000000000007</v>
      </c>
      <c r="D134" s="27">
        <f t="shared" si="17"/>
        <v>417.19432969972848</v>
      </c>
      <c r="E134" s="27">
        <f t="shared" si="18"/>
        <v>62653.504031786382</v>
      </c>
      <c r="F134" s="13">
        <f t="shared" si="10"/>
        <v>10847052.572192941</v>
      </c>
      <c r="G134" s="31">
        <f t="shared" si="19"/>
        <v>79.569950120368716</v>
      </c>
      <c r="H134" s="34">
        <f t="shared" si="11"/>
        <v>22.995715584786556</v>
      </c>
      <c r="I134" s="34">
        <f t="shared" si="12"/>
        <v>1.9096788028888492</v>
      </c>
      <c r="J134" s="34">
        <f t="shared" si="13"/>
        <v>1.2890331919499731</v>
      </c>
      <c r="K134" s="34">
        <f t="shared" si="14"/>
        <v>41.376374062591736</v>
      </c>
      <c r="L134" s="34">
        <f t="shared" si="15"/>
        <v>47.741970072221228</v>
      </c>
      <c r="M134" s="34">
        <f t="shared" si="16"/>
        <v>150.38720572749688</v>
      </c>
    </row>
    <row r="135" spans="1:13" x14ac:dyDescent="0.2">
      <c r="A135" s="48"/>
      <c r="B135">
        <v>118</v>
      </c>
      <c r="C135">
        <f>'Temperature Data'!B122</f>
        <v>8.3000000000000007</v>
      </c>
      <c r="D135" s="27">
        <f t="shared" si="17"/>
        <v>419.60407985479719</v>
      </c>
      <c r="E135" s="27">
        <f t="shared" si="18"/>
        <v>62894.30203990639</v>
      </c>
      <c r="F135" s="13">
        <f t="shared" si="10"/>
        <v>10909706.076224728</v>
      </c>
      <c r="G135" s="31">
        <f t="shared" si="19"/>
        <v>79.875763590681117</v>
      </c>
      <c r="H135" s="34">
        <f t="shared" si="11"/>
        <v>23.084095677706841</v>
      </c>
      <c r="I135" s="34">
        <f t="shared" si="12"/>
        <v>1.9170183261763469</v>
      </c>
      <c r="J135" s="34">
        <f t="shared" si="13"/>
        <v>1.2939873701690341</v>
      </c>
      <c r="K135" s="34">
        <f t="shared" si="14"/>
        <v>41.535397067154186</v>
      </c>
      <c r="L135" s="34">
        <f t="shared" si="15"/>
        <v>47.925458154408666</v>
      </c>
      <c r="M135" s="34">
        <f t="shared" si="16"/>
        <v>150.9651931863873</v>
      </c>
    </row>
    <row r="136" spans="1:13" x14ac:dyDescent="0.2">
      <c r="A136" s="48"/>
      <c r="B136">
        <v>119</v>
      </c>
      <c r="C136">
        <f>'Temperature Data'!B123</f>
        <v>8.3000000000000007</v>
      </c>
      <c r="D136" s="27">
        <f t="shared" si="17"/>
        <v>422.02309147171667</v>
      </c>
      <c r="E136" s="27">
        <f t="shared" si="18"/>
        <v>63135.561894017999</v>
      </c>
      <c r="F136" s="13">
        <f t="shared" si="10"/>
        <v>10972600.378264634</v>
      </c>
      <c r="G136" s="31">
        <f t="shared" si="19"/>
        <v>80.182163605402863</v>
      </c>
      <c r="H136" s="34">
        <f t="shared" si="11"/>
        <v>23.172645281961426</v>
      </c>
      <c r="I136" s="34">
        <f t="shared" si="12"/>
        <v>1.9243719265296688</v>
      </c>
      <c r="J136" s="34">
        <f t="shared" si="13"/>
        <v>1.2989510504075263</v>
      </c>
      <c r="K136" s="34">
        <f t="shared" si="14"/>
        <v>41.69472507480949</v>
      </c>
      <c r="L136" s="34">
        <f t="shared" si="15"/>
        <v>48.109298163241718</v>
      </c>
      <c r="M136" s="34">
        <f t="shared" si="16"/>
        <v>151.5442892142114</v>
      </c>
    </row>
    <row r="137" spans="1:13" x14ac:dyDescent="0.2">
      <c r="A137" s="48"/>
      <c r="B137">
        <v>120</v>
      </c>
      <c r="C137">
        <f>'Temperature Data'!B124</f>
        <v>8.3000000000000007</v>
      </c>
      <c r="D137" s="27">
        <f t="shared" si="17"/>
        <v>424.45138231379428</v>
      </c>
      <c r="E137" s="27">
        <f t="shared" si="18"/>
        <v>72177.565436701116</v>
      </c>
      <c r="F137" s="13">
        <f t="shared" si="10"/>
        <v>11035735.940158652</v>
      </c>
      <c r="G137" s="31">
        <f t="shared" si="19"/>
        <v>91.66550810461041</v>
      </c>
      <c r="H137" s="34">
        <f t="shared" si="11"/>
        <v>26.491331842232405</v>
      </c>
      <c r="I137" s="34">
        <f t="shared" si="12"/>
        <v>2.1999721945106501</v>
      </c>
      <c r="J137" s="34">
        <f t="shared" si="13"/>
        <v>1.4849812312946886</v>
      </c>
      <c r="K137" s="34">
        <f t="shared" si="14"/>
        <v>47.666064214397416</v>
      </c>
      <c r="L137" s="34">
        <f t="shared" si="15"/>
        <v>54.999304862766245</v>
      </c>
      <c r="M137" s="34">
        <f t="shared" si="16"/>
        <v>173.24781031771366</v>
      </c>
    </row>
    <row r="138" spans="1:13" x14ac:dyDescent="0.2">
      <c r="A138" s="48"/>
      <c r="B138">
        <v>121</v>
      </c>
      <c r="C138">
        <f>'Temperature Data'!B125</f>
        <v>9.4499999999999993</v>
      </c>
      <c r="D138" s="27">
        <f t="shared" si="17"/>
        <v>427.22744252289817</v>
      </c>
      <c r="E138" s="27">
        <f t="shared" si="18"/>
        <v>72491.592300643111</v>
      </c>
      <c r="F138" s="13">
        <f t="shared" si="10"/>
        <v>11107913.505595353</v>
      </c>
      <c r="G138" s="31">
        <f t="shared" si="19"/>
        <v>92.064322221816752</v>
      </c>
      <c r="H138" s="34">
        <f t="shared" si="11"/>
        <v>26.606589122105039</v>
      </c>
      <c r="I138" s="34">
        <f t="shared" si="12"/>
        <v>2.2095437333236023</v>
      </c>
      <c r="J138" s="34">
        <f t="shared" si="13"/>
        <v>1.4914420199934313</v>
      </c>
      <c r="K138" s="34">
        <f t="shared" si="14"/>
        <v>47.873447555344711</v>
      </c>
      <c r="L138" s="34">
        <f t="shared" si="15"/>
        <v>55.238593333090051</v>
      </c>
      <c r="M138" s="34">
        <f t="shared" si="16"/>
        <v>174.00156899923365</v>
      </c>
    </row>
    <row r="139" spans="1:13" x14ac:dyDescent="0.2">
      <c r="A139" s="48"/>
      <c r="B139">
        <v>122</v>
      </c>
      <c r="C139">
        <f>'Temperature Data'!B126</f>
        <v>9.4499999999999993</v>
      </c>
      <c r="D139" s="27">
        <f t="shared" si="17"/>
        <v>430.01558068830752</v>
      </c>
      <c r="E139" s="27">
        <f t="shared" si="18"/>
        <v>72806.30080969831</v>
      </c>
      <c r="F139" s="13">
        <f t="shared" si="10"/>
        <v>11180405.097895995</v>
      </c>
      <c r="G139" s="31">
        <f t="shared" si="19"/>
        <v>92.464002028316855</v>
      </c>
      <c r="H139" s="34">
        <f t="shared" si="11"/>
        <v>26.722096586183568</v>
      </c>
      <c r="I139" s="34">
        <f t="shared" si="12"/>
        <v>2.2191360486796046</v>
      </c>
      <c r="J139" s="34">
        <f t="shared" si="13"/>
        <v>1.4979168328587329</v>
      </c>
      <c r="K139" s="34">
        <f t="shared" si="14"/>
        <v>48.081281054724769</v>
      </c>
      <c r="L139" s="34">
        <f t="shared" si="15"/>
        <v>55.478401216990115</v>
      </c>
      <c r="M139" s="34">
        <f t="shared" si="16"/>
        <v>174.75696383351885</v>
      </c>
    </row>
    <row r="140" spans="1:13" x14ac:dyDescent="0.2">
      <c r="A140" s="48"/>
      <c r="B140">
        <v>123</v>
      </c>
      <c r="C140">
        <f>'Temperature Data'!B127</f>
        <v>9.4499999999999993</v>
      </c>
      <c r="D140" s="27">
        <f t="shared" si="17"/>
        <v>432.81582302714207</v>
      </c>
      <c r="E140" s="27">
        <f t="shared" si="18"/>
        <v>73121.690963888905</v>
      </c>
      <c r="F140" s="13">
        <f t="shared" si="10"/>
        <v>11253211.398705695</v>
      </c>
      <c r="G140" s="31">
        <f t="shared" si="19"/>
        <v>92.864547524138914</v>
      </c>
      <c r="H140" s="34">
        <f t="shared" si="11"/>
        <v>26.837854234476143</v>
      </c>
      <c r="I140" s="34">
        <f t="shared" si="12"/>
        <v>2.228749140579334</v>
      </c>
      <c r="J140" s="34">
        <f t="shared" si="13"/>
        <v>1.5044056698910504</v>
      </c>
      <c r="K140" s="34">
        <f t="shared" si="14"/>
        <v>48.289564712552234</v>
      </c>
      <c r="L140" s="34">
        <f t="shared" si="15"/>
        <v>55.718728514483345</v>
      </c>
      <c r="M140" s="34">
        <f t="shared" si="16"/>
        <v>175.51399482062254</v>
      </c>
    </row>
    <row r="141" spans="1:13" x14ac:dyDescent="0.2">
      <c r="A141" s="48"/>
      <c r="B141">
        <v>124</v>
      </c>
      <c r="C141">
        <f>'Temperature Data'!B128</f>
        <v>9.4499999999999993</v>
      </c>
      <c r="D141" s="27">
        <f t="shared" si="17"/>
        <v>435.62819575652242</v>
      </c>
      <c r="E141" s="27">
        <f t="shared" si="18"/>
        <v>73437.76276321194</v>
      </c>
      <c r="F141" s="13">
        <f t="shared" si="10"/>
        <v>11326333.089669583</v>
      </c>
      <c r="G141" s="31">
        <f t="shared" si="19"/>
        <v>93.265958709279161</v>
      </c>
      <c r="H141" s="34">
        <f t="shared" si="11"/>
        <v>26.953862066981674</v>
      </c>
      <c r="I141" s="34">
        <f t="shared" si="12"/>
        <v>2.2383830090226997</v>
      </c>
      <c r="J141" s="34">
        <f t="shared" si="13"/>
        <v>1.5109085310903223</v>
      </c>
      <c r="K141" s="34">
        <f t="shared" si="14"/>
        <v>48.498298528825167</v>
      </c>
      <c r="L141" s="34">
        <f t="shared" si="15"/>
        <v>55.959575225567498</v>
      </c>
      <c r="M141" s="34">
        <f t="shared" si="16"/>
        <v>176.27266196053762</v>
      </c>
    </row>
    <row r="142" spans="1:13" x14ac:dyDescent="0.2">
      <c r="A142" s="48"/>
      <c r="B142">
        <v>125</v>
      </c>
      <c r="C142">
        <f>'Temperature Data'!B129</f>
        <v>9.4499999999999993</v>
      </c>
      <c r="D142" s="27">
        <f t="shared" si="17"/>
        <v>438.45272509356903</v>
      </c>
      <c r="E142" s="27">
        <f t="shared" si="18"/>
        <v>73754.516207652618</v>
      </c>
      <c r="F142" s="13">
        <f t="shared" si="10"/>
        <v>11399770.852432795</v>
      </c>
      <c r="G142" s="31">
        <f t="shared" si="19"/>
        <v>93.668235583718825</v>
      </c>
      <c r="H142" s="34">
        <f t="shared" si="11"/>
        <v>27.070120083694739</v>
      </c>
      <c r="I142" s="34">
        <f t="shared" si="12"/>
        <v>2.2480376540092517</v>
      </c>
      <c r="J142" s="34">
        <f t="shared" si="13"/>
        <v>1.5174254164562448</v>
      </c>
      <c r="K142" s="34">
        <f t="shared" si="14"/>
        <v>48.707482503533789</v>
      </c>
      <c r="L142" s="34">
        <f t="shared" si="15"/>
        <v>56.200941350231297</v>
      </c>
      <c r="M142" s="34">
        <f t="shared" si="16"/>
        <v>177.03296525322858</v>
      </c>
    </row>
    <row r="143" spans="1:13" x14ac:dyDescent="0.2">
      <c r="A143" s="48"/>
      <c r="B143">
        <v>126</v>
      </c>
      <c r="C143">
        <f>'Temperature Data'!B130</f>
        <v>9.4499999999999993</v>
      </c>
      <c r="D143" s="27">
        <f t="shared" si="17"/>
        <v>441.28943725540182</v>
      </c>
      <c r="E143" s="27">
        <f t="shared" si="18"/>
        <v>74071.951297222768</v>
      </c>
      <c r="F143" s="13">
        <f t="shared" si="10"/>
        <v>11473525.368640447</v>
      </c>
      <c r="G143" s="31">
        <f t="shared" si="19"/>
        <v>94.071378147472913</v>
      </c>
      <c r="H143" s="34">
        <f t="shared" si="11"/>
        <v>27.186628284619669</v>
      </c>
      <c r="I143" s="34">
        <f t="shared" si="12"/>
        <v>2.2577130755393497</v>
      </c>
      <c r="J143" s="34">
        <f t="shared" si="13"/>
        <v>1.5239563259890612</v>
      </c>
      <c r="K143" s="34">
        <f t="shared" si="14"/>
        <v>48.917116636685918</v>
      </c>
      <c r="L143" s="34">
        <f t="shared" si="15"/>
        <v>56.442826888483744</v>
      </c>
      <c r="M143" s="34">
        <f t="shared" si="16"/>
        <v>177.7949046987238</v>
      </c>
    </row>
    <row r="144" spans="1:13" x14ac:dyDescent="0.2">
      <c r="A144" s="48"/>
      <c r="B144">
        <v>127</v>
      </c>
      <c r="C144">
        <f>'Temperature Data'!B131</f>
        <v>9.4499999999999993</v>
      </c>
      <c r="D144" s="27">
        <f t="shared" si="17"/>
        <v>444.13835845914116</v>
      </c>
      <c r="E144" s="27">
        <f t="shared" si="18"/>
        <v>74390.068031903182</v>
      </c>
      <c r="F144" s="13">
        <f t="shared" si="10"/>
        <v>11547597.319937671</v>
      </c>
      <c r="G144" s="31">
        <f t="shared" si="19"/>
        <v>94.475386400517053</v>
      </c>
      <c r="H144" s="34">
        <f t="shared" si="11"/>
        <v>27.303386669749425</v>
      </c>
      <c r="I144" s="34">
        <f t="shared" si="12"/>
        <v>2.2674092736124094</v>
      </c>
      <c r="J144" s="34">
        <f t="shared" si="13"/>
        <v>1.5305012596883762</v>
      </c>
      <c r="K144" s="34">
        <f t="shared" si="14"/>
        <v>49.12720092826887</v>
      </c>
      <c r="L144" s="34">
        <f t="shared" si="15"/>
        <v>56.68523184031023</v>
      </c>
      <c r="M144" s="34">
        <f t="shared" si="16"/>
        <v>178.55848029697722</v>
      </c>
    </row>
    <row r="145" spans="1:13" x14ac:dyDescent="0.2">
      <c r="A145" s="48"/>
      <c r="B145">
        <v>128</v>
      </c>
      <c r="C145">
        <f>'Temperature Data'!B132</f>
        <v>9.4499999999999993</v>
      </c>
      <c r="D145" s="27">
        <f t="shared" si="17"/>
        <v>446.99951492190667</v>
      </c>
      <c r="E145" s="27">
        <f t="shared" si="18"/>
        <v>74708.866411729337</v>
      </c>
      <c r="F145" s="13">
        <f t="shared" si="10"/>
        <v>11621987.387969574</v>
      </c>
      <c r="G145" s="31">
        <f t="shared" si="19"/>
        <v>94.880260342896264</v>
      </c>
      <c r="H145" s="34">
        <f t="shared" si="11"/>
        <v>27.420395239097019</v>
      </c>
      <c r="I145" s="34">
        <f t="shared" si="12"/>
        <v>2.2771262482295103</v>
      </c>
      <c r="J145" s="34">
        <f t="shared" si="13"/>
        <v>1.5370602175549195</v>
      </c>
      <c r="K145" s="34">
        <f t="shared" si="14"/>
        <v>49.337735378306057</v>
      </c>
      <c r="L145" s="34">
        <f t="shared" si="15"/>
        <v>56.928156205737757</v>
      </c>
      <c r="M145" s="34">
        <f t="shared" si="16"/>
        <v>179.32369204807392</v>
      </c>
    </row>
    <row r="146" spans="1:13" x14ac:dyDescent="0.2">
      <c r="A146" s="48"/>
      <c r="B146">
        <v>129</v>
      </c>
      <c r="C146">
        <f>'Temperature Data'!B133</f>
        <v>9.4499999999999993</v>
      </c>
      <c r="D146" s="27">
        <f t="shared" si="17"/>
        <v>449.87293286081933</v>
      </c>
      <c r="E146" s="27">
        <f t="shared" si="18"/>
        <v>75028.346436662789</v>
      </c>
      <c r="F146" s="13">
        <f t="shared" ref="F146:F209" si="20">D146*$B$2</f>
        <v>11696696.254381303</v>
      </c>
      <c r="G146" s="31">
        <f t="shared" si="19"/>
        <v>95.285999974561733</v>
      </c>
      <c r="H146" s="34">
        <f t="shared" ref="H146:H209" si="21">G146*0.289</f>
        <v>27.537653992648337</v>
      </c>
      <c r="I146" s="34">
        <f t="shared" ref="I146:I209" si="22">G146*0.024</f>
        <v>2.2868639993894817</v>
      </c>
      <c r="J146" s="34">
        <f t="shared" ref="J146:J209" si="23">G146*0.0162</f>
        <v>1.5436331995879</v>
      </c>
      <c r="K146" s="34">
        <f t="shared" ref="K146:K209" si="24">G146*0.52</f>
        <v>49.548719986772106</v>
      </c>
      <c r="L146" s="34">
        <f t="shared" ref="L146:L209" si="25">G146*0.6</f>
        <v>57.171599984737036</v>
      </c>
      <c r="M146" s="34">
        <f t="shared" ref="M146:M209" si="26">1.89*G146</f>
        <v>180.09053995192167</v>
      </c>
    </row>
    <row r="147" spans="1:13" x14ac:dyDescent="0.2">
      <c r="A147" s="48"/>
      <c r="B147">
        <v>130</v>
      </c>
      <c r="C147">
        <f>'Temperature Data'!B134</f>
        <v>9.4499999999999993</v>
      </c>
      <c r="D147" s="27">
        <f t="shared" ref="D147:D210" si="27">((((D146)^(1/3))+($B$8*(C147/1000)))^3)</f>
        <v>452.75863849299867</v>
      </c>
      <c r="E147" s="27">
        <f t="shared" ref="E147:E210" si="28">(D148-D147)*$B$2</f>
        <v>75348.508106737543</v>
      </c>
      <c r="F147" s="13">
        <f t="shared" si="20"/>
        <v>11771724.600817965</v>
      </c>
      <c r="G147" s="31">
        <f t="shared" ref="G147:G210" si="29">E147*$B$11/1000</f>
        <v>95.692605295556689</v>
      </c>
      <c r="H147" s="34">
        <f t="shared" si="21"/>
        <v>27.65516293041588</v>
      </c>
      <c r="I147" s="34">
        <f t="shared" si="22"/>
        <v>2.2966225270933607</v>
      </c>
      <c r="J147" s="34">
        <f t="shared" si="23"/>
        <v>1.5502202057880183</v>
      </c>
      <c r="K147" s="34">
        <f t="shared" si="24"/>
        <v>49.760154753689477</v>
      </c>
      <c r="L147" s="34">
        <f t="shared" si="25"/>
        <v>57.415563177334015</v>
      </c>
      <c r="M147" s="34">
        <f t="shared" si="26"/>
        <v>180.85902400860212</v>
      </c>
    </row>
    <row r="148" spans="1:13" x14ac:dyDescent="0.2">
      <c r="A148" s="48"/>
      <c r="B148">
        <v>131</v>
      </c>
      <c r="C148">
        <f>'Temperature Data'!B135</f>
        <v>9.4499999999999993</v>
      </c>
      <c r="D148" s="27">
        <f t="shared" si="27"/>
        <v>455.6566580355655</v>
      </c>
      <c r="E148" s="27">
        <f t="shared" si="28"/>
        <v>75669.351421932908</v>
      </c>
      <c r="F148" s="13">
        <f t="shared" si="20"/>
        <v>11847073.108924704</v>
      </c>
      <c r="G148" s="31">
        <f t="shared" si="29"/>
        <v>96.100076305854785</v>
      </c>
      <c r="H148" s="34">
        <f t="shared" si="21"/>
        <v>27.77292205239203</v>
      </c>
      <c r="I148" s="34">
        <f t="shared" si="22"/>
        <v>2.3064018313405148</v>
      </c>
      <c r="J148" s="34">
        <f t="shared" si="23"/>
        <v>1.5568212361548475</v>
      </c>
      <c r="K148" s="34">
        <f t="shared" si="24"/>
        <v>49.972039679044492</v>
      </c>
      <c r="L148" s="34">
        <f t="shared" si="25"/>
        <v>57.660045783512871</v>
      </c>
      <c r="M148" s="34">
        <f t="shared" si="26"/>
        <v>181.62914421806553</v>
      </c>
    </row>
    <row r="149" spans="1:13" x14ac:dyDescent="0.2">
      <c r="A149" s="48"/>
      <c r="B149">
        <v>132</v>
      </c>
      <c r="C149">
        <f>'Temperature Data'!B136</f>
        <v>9.4499999999999993</v>
      </c>
      <c r="D149" s="27">
        <f t="shared" si="27"/>
        <v>458.56701770563984</v>
      </c>
      <c r="E149" s="27">
        <f t="shared" si="28"/>
        <v>75990.876382238523</v>
      </c>
      <c r="F149" s="13">
        <f t="shared" si="20"/>
        <v>11922742.460346635</v>
      </c>
      <c r="G149" s="31">
        <f t="shared" si="29"/>
        <v>96.508413005442932</v>
      </c>
      <c r="H149" s="34">
        <f t="shared" si="21"/>
        <v>27.890931358573006</v>
      </c>
      <c r="I149" s="34">
        <f t="shared" si="22"/>
        <v>2.3162019121306305</v>
      </c>
      <c r="J149" s="34">
        <f t="shared" si="23"/>
        <v>1.5634362906881754</v>
      </c>
      <c r="K149" s="34">
        <f t="shared" si="24"/>
        <v>50.184374762830323</v>
      </c>
      <c r="L149" s="34">
        <f t="shared" si="25"/>
        <v>57.905047803265759</v>
      </c>
      <c r="M149" s="34">
        <f t="shared" si="26"/>
        <v>182.40090058028713</v>
      </c>
    </row>
    <row r="150" spans="1:13" x14ac:dyDescent="0.2">
      <c r="A150" s="48"/>
      <c r="B150">
        <v>133</v>
      </c>
      <c r="C150">
        <f>'Temperature Data'!B137</f>
        <v>9.4499999999999993</v>
      </c>
      <c r="D150" s="27">
        <f t="shared" si="27"/>
        <v>461.48974372034132</v>
      </c>
      <c r="E150" s="27">
        <f t="shared" si="28"/>
        <v>76313.082987697271</v>
      </c>
      <c r="F150" s="13">
        <f t="shared" si="20"/>
        <v>11998733.336728875</v>
      </c>
      <c r="G150" s="31">
        <f t="shared" si="29"/>
        <v>96.917615394375531</v>
      </c>
      <c r="H150" s="34">
        <f t="shared" si="21"/>
        <v>28.009190848974526</v>
      </c>
      <c r="I150" s="34">
        <f t="shared" si="22"/>
        <v>2.3260227694650126</v>
      </c>
      <c r="J150" s="34">
        <f t="shared" si="23"/>
        <v>1.5700653693888835</v>
      </c>
      <c r="K150" s="34">
        <f t="shared" si="24"/>
        <v>50.397160005075278</v>
      </c>
      <c r="L150" s="34">
        <f t="shared" si="25"/>
        <v>58.150569236625316</v>
      </c>
      <c r="M150" s="34">
        <f t="shared" si="26"/>
        <v>183.17429309536973</v>
      </c>
    </row>
    <row r="151" spans="1:13" x14ac:dyDescent="0.2">
      <c r="A151" s="48"/>
      <c r="B151">
        <v>134</v>
      </c>
      <c r="C151">
        <f>'Temperature Data'!B138</f>
        <v>9.4499999999999993</v>
      </c>
      <c r="D151" s="27">
        <f t="shared" si="27"/>
        <v>464.42486229679122</v>
      </c>
      <c r="E151" s="27">
        <f t="shared" si="28"/>
        <v>76635.971238266284</v>
      </c>
      <c r="F151" s="13">
        <f t="shared" si="20"/>
        <v>12075046.419716572</v>
      </c>
      <c r="G151" s="31">
        <f t="shared" si="29"/>
        <v>97.327683472598181</v>
      </c>
      <c r="H151" s="34">
        <f t="shared" si="21"/>
        <v>28.127700523580874</v>
      </c>
      <c r="I151" s="34">
        <f t="shared" si="22"/>
        <v>2.3358644033423563</v>
      </c>
      <c r="J151" s="34">
        <f t="shared" si="23"/>
        <v>1.5767084722560905</v>
      </c>
      <c r="K151" s="34">
        <f t="shared" si="24"/>
        <v>50.610395405751056</v>
      </c>
      <c r="L151" s="34">
        <f t="shared" si="25"/>
        <v>58.396610083558905</v>
      </c>
      <c r="M151" s="34">
        <f t="shared" si="26"/>
        <v>183.94932176321055</v>
      </c>
    </row>
    <row r="152" spans="1:13" x14ac:dyDescent="0.2">
      <c r="A152" s="48"/>
      <c r="B152">
        <v>135</v>
      </c>
      <c r="C152">
        <f>'Temperature Data'!B139</f>
        <v>9.4499999999999993</v>
      </c>
      <c r="D152" s="27">
        <f t="shared" si="27"/>
        <v>467.37239965210915</v>
      </c>
      <c r="E152" s="27">
        <f t="shared" si="28"/>
        <v>76959.541133954423</v>
      </c>
      <c r="F152" s="13">
        <f t="shared" si="20"/>
        <v>12151682.390954837</v>
      </c>
      <c r="G152" s="31">
        <f t="shared" si="29"/>
        <v>97.73861724012211</v>
      </c>
      <c r="H152" s="34">
        <f t="shared" si="21"/>
        <v>28.246460382395288</v>
      </c>
      <c r="I152" s="34">
        <f t="shared" si="22"/>
        <v>2.3457268137629308</v>
      </c>
      <c r="J152" s="34">
        <f t="shared" si="23"/>
        <v>1.583365599289978</v>
      </c>
      <c r="K152" s="34">
        <f t="shared" si="24"/>
        <v>50.824080964863498</v>
      </c>
      <c r="L152" s="34">
        <f t="shared" si="25"/>
        <v>58.643170344073262</v>
      </c>
      <c r="M152" s="34">
        <f t="shared" si="26"/>
        <v>184.72598658383077</v>
      </c>
    </row>
    <row r="153" spans="1:13" x14ac:dyDescent="0.2">
      <c r="A153" s="48"/>
      <c r="B153">
        <v>136</v>
      </c>
      <c r="C153">
        <f>'Temperature Data'!B140</f>
        <v>9.4499999999999993</v>
      </c>
      <c r="D153" s="27">
        <f t="shared" si="27"/>
        <v>470.33238200341509</v>
      </c>
      <c r="E153" s="27">
        <f t="shared" si="28"/>
        <v>77283.792674767596</v>
      </c>
      <c r="F153" s="13">
        <f t="shared" si="20"/>
        <v>12228641.932088792</v>
      </c>
      <c r="G153" s="31">
        <f t="shared" si="29"/>
        <v>98.150416696954849</v>
      </c>
      <c r="H153" s="34">
        <f t="shared" si="21"/>
        <v>28.36547042541995</v>
      </c>
      <c r="I153" s="34">
        <f t="shared" si="22"/>
        <v>2.3556100007269163</v>
      </c>
      <c r="J153" s="34">
        <f t="shared" si="23"/>
        <v>1.5900367504906685</v>
      </c>
      <c r="K153" s="34">
        <f t="shared" si="24"/>
        <v>51.038216682416525</v>
      </c>
      <c r="L153" s="34">
        <f t="shared" si="25"/>
        <v>58.890250018172907</v>
      </c>
      <c r="M153" s="34">
        <f t="shared" si="26"/>
        <v>185.50428755724465</v>
      </c>
    </row>
    <row r="154" spans="1:13" x14ac:dyDescent="0.2">
      <c r="A154" s="48"/>
      <c r="B154">
        <v>137</v>
      </c>
      <c r="C154">
        <f>'Temperature Data'!B141</f>
        <v>9.4499999999999993</v>
      </c>
      <c r="D154" s="27">
        <f t="shared" si="27"/>
        <v>473.30483556782923</v>
      </c>
      <c r="E154" s="27">
        <f t="shared" si="28"/>
        <v>77608.725860719118</v>
      </c>
      <c r="F154" s="13">
        <f t="shared" si="20"/>
        <v>12305925.724763559</v>
      </c>
      <c r="G154" s="31">
        <f t="shared" si="29"/>
        <v>98.563081843113281</v>
      </c>
      <c r="H154" s="34">
        <f t="shared" si="21"/>
        <v>28.484730652659735</v>
      </c>
      <c r="I154" s="34">
        <f t="shared" si="22"/>
        <v>2.3655139642347187</v>
      </c>
      <c r="J154" s="34">
        <f t="shared" si="23"/>
        <v>1.5967219258584351</v>
      </c>
      <c r="K154" s="34">
        <f t="shared" si="24"/>
        <v>51.252802558418907</v>
      </c>
      <c r="L154" s="34">
        <f t="shared" si="25"/>
        <v>59.137849105867964</v>
      </c>
      <c r="M154" s="34">
        <f t="shared" si="26"/>
        <v>186.2842246834841</v>
      </c>
    </row>
    <row r="155" spans="1:13" x14ac:dyDescent="0.2">
      <c r="A155" s="48"/>
      <c r="B155">
        <v>138</v>
      </c>
      <c r="C155">
        <f>'Temperature Data'!B142</f>
        <v>9.4499999999999993</v>
      </c>
      <c r="D155" s="27">
        <f t="shared" si="27"/>
        <v>476.28978656247227</v>
      </c>
      <c r="E155" s="27">
        <f t="shared" si="28"/>
        <v>77934.340691795689</v>
      </c>
      <c r="F155" s="13">
        <f t="shared" si="20"/>
        <v>12383534.45062428</v>
      </c>
      <c r="G155" s="31">
        <f t="shared" si="29"/>
        <v>98.976612678580523</v>
      </c>
      <c r="H155" s="34">
        <f t="shared" si="21"/>
        <v>28.604241064109768</v>
      </c>
      <c r="I155" s="34">
        <f t="shared" si="22"/>
        <v>2.3754387042859326</v>
      </c>
      <c r="J155" s="34">
        <f t="shared" si="23"/>
        <v>1.6034211253930044</v>
      </c>
      <c r="K155" s="34">
        <f t="shared" si="24"/>
        <v>51.467838592861874</v>
      </c>
      <c r="L155" s="34">
        <f t="shared" si="25"/>
        <v>59.385967607148309</v>
      </c>
      <c r="M155" s="34">
        <f t="shared" si="26"/>
        <v>187.06579796251717</v>
      </c>
    </row>
    <row r="156" spans="1:13" x14ac:dyDescent="0.2">
      <c r="A156" s="48"/>
      <c r="B156">
        <v>139</v>
      </c>
      <c r="C156">
        <f>'Temperature Data'!B143</f>
        <v>9.4499999999999993</v>
      </c>
      <c r="D156" s="27">
        <f t="shared" si="27"/>
        <v>479.28726120446441</v>
      </c>
      <c r="E156" s="27">
        <f t="shared" si="28"/>
        <v>78260.637167988418</v>
      </c>
      <c r="F156" s="13">
        <f t="shared" si="20"/>
        <v>12461468.791316075</v>
      </c>
      <c r="G156" s="31">
        <f t="shared" si="29"/>
        <v>99.391009203345291</v>
      </c>
      <c r="H156" s="34">
        <f t="shared" si="21"/>
        <v>28.724001659766788</v>
      </c>
      <c r="I156" s="34">
        <f t="shared" si="22"/>
        <v>2.3853842208802871</v>
      </c>
      <c r="J156" s="34">
        <f t="shared" si="23"/>
        <v>1.6101343490941937</v>
      </c>
      <c r="K156" s="34">
        <f t="shared" si="24"/>
        <v>51.683324785739551</v>
      </c>
      <c r="L156" s="34">
        <f t="shared" si="25"/>
        <v>59.63460552200717</v>
      </c>
      <c r="M156" s="34">
        <f t="shared" si="26"/>
        <v>187.8490073943226</v>
      </c>
    </row>
    <row r="157" spans="1:13" x14ac:dyDescent="0.2">
      <c r="A157" s="48"/>
      <c r="B157">
        <v>140</v>
      </c>
      <c r="C157">
        <f>'Temperature Data'!B144</f>
        <v>9.4499999999999993</v>
      </c>
      <c r="D157" s="27">
        <f t="shared" si="27"/>
        <v>482.29728571092551</v>
      </c>
      <c r="E157" s="27">
        <f t="shared" si="28"/>
        <v>78587.615289312118</v>
      </c>
      <c r="F157" s="13">
        <f t="shared" si="20"/>
        <v>12539729.428484064</v>
      </c>
      <c r="G157" s="31">
        <f t="shared" si="29"/>
        <v>99.806271417426402</v>
      </c>
      <c r="H157" s="34">
        <f t="shared" si="21"/>
        <v>28.844012439636227</v>
      </c>
      <c r="I157" s="34">
        <f t="shared" si="22"/>
        <v>2.3953505140182338</v>
      </c>
      <c r="J157" s="34">
        <f t="shared" si="23"/>
        <v>1.6168615969623077</v>
      </c>
      <c r="K157" s="34">
        <f t="shared" si="24"/>
        <v>51.899261137061728</v>
      </c>
      <c r="L157" s="34">
        <f t="shared" si="25"/>
        <v>59.883762850455838</v>
      </c>
      <c r="M157" s="34">
        <f t="shared" si="26"/>
        <v>188.63385297893589</v>
      </c>
    </row>
    <row r="158" spans="1:13" x14ac:dyDescent="0.2">
      <c r="A158" s="48"/>
      <c r="B158">
        <v>141</v>
      </c>
      <c r="C158">
        <f>'Temperature Data'!B145</f>
        <v>9.4499999999999993</v>
      </c>
      <c r="D158" s="27">
        <f t="shared" si="27"/>
        <v>485.31988629897597</v>
      </c>
      <c r="E158" s="27">
        <f t="shared" si="28"/>
        <v>78915.275055756414</v>
      </c>
      <c r="F158" s="13">
        <f t="shared" si="20"/>
        <v>12618317.043773375</v>
      </c>
      <c r="G158" s="31">
        <f t="shared" si="29"/>
        <v>100.22239932081064</v>
      </c>
      <c r="H158" s="34">
        <f t="shared" si="21"/>
        <v>28.964273403714273</v>
      </c>
      <c r="I158" s="34">
        <f t="shared" si="22"/>
        <v>2.4053375836994553</v>
      </c>
      <c r="J158" s="34">
        <f t="shared" si="23"/>
        <v>1.6236028689971322</v>
      </c>
      <c r="K158" s="34">
        <f t="shared" si="24"/>
        <v>52.115647646821536</v>
      </c>
      <c r="L158" s="34">
        <f t="shared" si="25"/>
        <v>60.133439592486383</v>
      </c>
      <c r="M158" s="34">
        <f t="shared" si="26"/>
        <v>189.42033471633209</v>
      </c>
    </row>
    <row r="159" spans="1:13" x14ac:dyDescent="0.2">
      <c r="A159" s="48"/>
      <c r="B159">
        <v>142</v>
      </c>
      <c r="C159">
        <f>'Temperature Data'!B146</f>
        <v>9.4499999999999993</v>
      </c>
      <c r="D159" s="27">
        <f t="shared" si="27"/>
        <v>488.35508918573584</v>
      </c>
      <c r="E159" s="27">
        <f t="shared" si="28"/>
        <v>79243.616467318367</v>
      </c>
      <c r="F159" s="13">
        <f t="shared" si="20"/>
        <v>12697232.318829132</v>
      </c>
      <c r="G159" s="31">
        <f t="shared" si="29"/>
        <v>100.63939291349433</v>
      </c>
      <c r="H159" s="34">
        <f t="shared" si="21"/>
        <v>29.08478455199986</v>
      </c>
      <c r="I159" s="34">
        <f t="shared" si="22"/>
        <v>2.4153454299238639</v>
      </c>
      <c r="J159" s="34">
        <f t="shared" si="23"/>
        <v>1.6303581651986081</v>
      </c>
      <c r="K159" s="34">
        <f t="shared" si="24"/>
        <v>52.332484315017055</v>
      </c>
      <c r="L159" s="34">
        <f t="shared" si="25"/>
        <v>60.383635748096594</v>
      </c>
      <c r="M159" s="34">
        <f t="shared" si="26"/>
        <v>190.20845260650427</v>
      </c>
    </row>
    <row r="160" spans="1:13" x14ac:dyDescent="0.2">
      <c r="A160" s="48"/>
      <c r="B160">
        <v>143</v>
      </c>
      <c r="C160">
        <f>'Temperature Data'!B147</f>
        <v>9.4499999999999993</v>
      </c>
      <c r="D160" s="27">
        <f t="shared" si="27"/>
        <v>491.402920588325</v>
      </c>
      <c r="E160" s="27">
        <f t="shared" si="28"/>
        <v>79572.639524023092</v>
      </c>
      <c r="F160" s="13">
        <f t="shared" si="20"/>
        <v>12776475.93529645</v>
      </c>
      <c r="G160" s="31">
        <f t="shared" si="29"/>
        <v>101.05725219550932</v>
      </c>
      <c r="H160" s="34">
        <f t="shared" si="21"/>
        <v>29.205545884502193</v>
      </c>
      <c r="I160" s="34">
        <f t="shared" si="22"/>
        <v>2.4253740526922236</v>
      </c>
      <c r="J160" s="34">
        <f t="shared" si="23"/>
        <v>1.6371274855672509</v>
      </c>
      <c r="K160" s="34">
        <f t="shared" si="24"/>
        <v>52.549771141664849</v>
      </c>
      <c r="L160" s="34">
        <f t="shared" si="25"/>
        <v>60.634351317305587</v>
      </c>
      <c r="M160" s="34">
        <f t="shared" si="26"/>
        <v>190.99820664951261</v>
      </c>
    </row>
    <row r="161" spans="1:13" x14ac:dyDescent="0.2">
      <c r="A161" s="48"/>
      <c r="B161">
        <v>144</v>
      </c>
      <c r="C161">
        <f>'Temperature Data'!B148</f>
        <v>9.4499999999999993</v>
      </c>
      <c r="D161" s="27">
        <f t="shared" si="27"/>
        <v>494.46340672386435</v>
      </c>
      <c r="E161" s="27">
        <f t="shared" si="28"/>
        <v>79902.344225846944</v>
      </c>
      <c r="F161" s="13">
        <f t="shared" si="20"/>
        <v>12856048.574820474</v>
      </c>
      <c r="G161" s="31">
        <f t="shared" si="29"/>
        <v>101.47597716682561</v>
      </c>
      <c r="H161" s="34">
        <f t="shared" si="21"/>
        <v>29.3265574012126</v>
      </c>
      <c r="I161" s="34">
        <f t="shared" si="22"/>
        <v>2.4354234520038149</v>
      </c>
      <c r="J161" s="34">
        <f t="shared" si="23"/>
        <v>1.6439108301025749</v>
      </c>
      <c r="K161" s="34">
        <f t="shared" si="24"/>
        <v>52.76750812674932</v>
      </c>
      <c r="L161" s="34">
        <f t="shared" si="25"/>
        <v>60.885586300095369</v>
      </c>
      <c r="M161" s="34">
        <f t="shared" si="26"/>
        <v>191.78959684530039</v>
      </c>
    </row>
    <row r="162" spans="1:13" x14ac:dyDescent="0.2">
      <c r="A162" s="48"/>
      <c r="B162">
        <v>145</v>
      </c>
      <c r="C162">
        <f>'Temperature Data'!B149</f>
        <v>9.4499999999999993</v>
      </c>
      <c r="D162" s="27">
        <f t="shared" si="27"/>
        <v>497.53657380947385</v>
      </c>
      <c r="E162" s="27">
        <f t="shared" si="28"/>
        <v>80232.730572803237</v>
      </c>
      <c r="F162" s="13">
        <f t="shared" si="20"/>
        <v>12935950.91904632</v>
      </c>
      <c r="G162" s="31">
        <f t="shared" si="29"/>
        <v>101.89556782746011</v>
      </c>
      <c r="H162" s="34">
        <f t="shared" si="21"/>
        <v>29.44781910213597</v>
      </c>
      <c r="I162" s="34">
        <f t="shared" si="22"/>
        <v>2.4454936278590429</v>
      </c>
      <c r="J162" s="34">
        <f t="shared" si="23"/>
        <v>1.6507081988048538</v>
      </c>
      <c r="K162" s="34">
        <f t="shared" si="24"/>
        <v>52.985695270279258</v>
      </c>
      <c r="L162" s="34">
        <f t="shared" si="25"/>
        <v>61.137340696476066</v>
      </c>
      <c r="M162" s="34">
        <f t="shared" si="26"/>
        <v>192.58262319389959</v>
      </c>
    </row>
    <row r="163" spans="1:13" x14ac:dyDescent="0.2">
      <c r="A163" s="48"/>
      <c r="B163">
        <v>146</v>
      </c>
      <c r="C163">
        <f>'Temperature Data'!B150</f>
        <v>9.4499999999999993</v>
      </c>
      <c r="D163" s="27">
        <f t="shared" si="27"/>
        <v>500.62244806227397</v>
      </c>
      <c r="E163" s="27">
        <f t="shared" si="28"/>
        <v>80563.798564865356</v>
      </c>
      <c r="F163" s="13">
        <f t="shared" si="20"/>
        <v>13016183.649619123</v>
      </c>
      <c r="G163" s="31">
        <f t="shared" si="29"/>
        <v>102.31602417737901</v>
      </c>
      <c r="H163" s="34">
        <f t="shared" si="21"/>
        <v>29.569330987262532</v>
      </c>
      <c r="I163" s="34">
        <f t="shared" si="22"/>
        <v>2.4555845802570961</v>
      </c>
      <c r="J163" s="34">
        <f t="shared" si="23"/>
        <v>1.6575195916735399</v>
      </c>
      <c r="K163" s="34">
        <f t="shared" si="24"/>
        <v>53.204332572237085</v>
      </c>
      <c r="L163" s="34">
        <f t="shared" si="25"/>
        <v>61.389614506427399</v>
      </c>
      <c r="M163" s="34">
        <f t="shared" si="26"/>
        <v>193.37728569524631</v>
      </c>
    </row>
    <row r="164" spans="1:13" x14ac:dyDescent="0.2">
      <c r="A164" s="48"/>
      <c r="B164">
        <v>147</v>
      </c>
      <c r="C164">
        <f>'Temperature Data'!B151</f>
        <v>9.4499999999999993</v>
      </c>
      <c r="D164" s="27">
        <f t="shared" si="27"/>
        <v>503.72105569938418</v>
      </c>
      <c r="E164" s="27">
        <f t="shared" si="28"/>
        <v>80895.548202065809</v>
      </c>
      <c r="F164" s="13">
        <f t="shared" si="20"/>
        <v>13096747.448183989</v>
      </c>
      <c r="G164" s="31">
        <f t="shared" si="29"/>
        <v>102.73734621662358</v>
      </c>
      <c r="H164" s="34">
        <f t="shared" si="21"/>
        <v>29.691093056604213</v>
      </c>
      <c r="I164" s="34">
        <f t="shared" si="22"/>
        <v>2.4656963091989659</v>
      </c>
      <c r="J164" s="34">
        <f t="shared" si="23"/>
        <v>1.6643450087093019</v>
      </c>
      <c r="K164" s="34">
        <f t="shared" si="24"/>
        <v>53.423420032644259</v>
      </c>
      <c r="L164" s="34">
        <f t="shared" si="25"/>
        <v>61.642407729974146</v>
      </c>
      <c r="M164" s="34">
        <f t="shared" si="26"/>
        <v>194.17358434941855</v>
      </c>
    </row>
    <row r="165" spans="1:13" x14ac:dyDescent="0.2">
      <c r="A165" s="48"/>
      <c r="B165">
        <v>148</v>
      </c>
      <c r="C165">
        <f>'Temperature Data'!B152</f>
        <v>9.4499999999999993</v>
      </c>
      <c r="D165" s="27">
        <f t="shared" si="27"/>
        <v>506.83242293792517</v>
      </c>
      <c r="E165" s="27">
        <f t="shared" si="28"/>
        <v>81227.979484383919</v>
      </c>
      <c r="F165" s="13">
        <f t="shared" si="20"/>
        <v>13177642.996386055</v>
      </c>
      <c r="G165" s="31">
        <f t="shared" si="29"/>
        <v>103.15953394516758</v>
      </c>
      <c r="H165" s="34">
        <f t="shared" si="21"/>
        <v>29.813105310153428</v>
      </c>
      <c r="I165" s="34">
        <f t="shared" si="22"/>
        <v>2.4758288146840219</v>
      </c>
      <c r="J165" s="34">
        <f t="shared" si="23"/>
        <v>1.6711844499117148</v>
      </c>
      <c r="K165" s="34">
        <f t="shared" si="24"/>
        <v>53.642957651487144</v>
      </c>
      <c r="L165" s="34">
        <f t="shared" si="25"/>
        <v>61.895720367100544</v>
      </c>
      <c r="M165" s="34">
        <f t="shared" si="26"/>
        <v>194.97151915636672</v>
      </c>
    </row>
    <row r="166" spans="1:13" x14ac:dyDescent="0.2">
      <c r="A166" s="48"/>
      <c r="B166">
        <v>149</v>
      </c>
      <c r="C166">
        <f>'Temperature Data'!B153</f>
        <v>9.4499999999999993</v>
      </c>
      <c r="D166" s="27">
        <f t="shared" si="27"/>
        <v>509.95657599501686</v>
      </c>
      <c r="E166" s="27">
        <f t="shared" si="28"/>
        <v>81561.092411837424</v>
      </c>
      <c r="F166" s="13">
        <f t="shared" si="20"/>
        <v>13258870.975870438</v>
      </c>
      <c r="G166" s="31">
        <f t="shared" si="29"/>
        <v>103.58258736303353</v>
      </c>
      <c r="H166" s="34">
        <f t="shared" si="21"/>
        <v>29.935367747916686</v>
      </c>
      <c r="I166" s="34">
        <f t="shared" si="22"/>
        <v>2.4859820967128048</v>
      </c>
      <c r="J166" s="34">
        <f t="shared" si="23"/>
        <v>1.6780379152811431</v>
      </c>
      <c r="K166" s="34">
        <f t="shared" si="24"/>
        <v>53.862945428777437</v>
      </c>
      <c r="L166" s="34">
        <f t="shared" si="25"/>
        <v>62.149552417820111</v>
      </c>
      <c r="M166" s="34">
        <f t="shared" si="26"/>
        <v>195.77109011613337</v>
      </c>
    </row>
    <row r="167" spans="1:13" x14ac:dyDescent="0.2">
      <c r="A167" s="48"/>
      <c r="B167">
        <v>150</v>
      </c>
      <c r="C167">
        <f>'Temperature Data'!B154</f>
        <v>9.4499999999999993</v>
      </c>
      <c r="D167" s="27">
        <f t="shared" si="27"/>
        <v>513.09354108777984</v>
      </c>
      <c r="E167" s="27">
        <f t="shared" si="28"/>
        <v>81894.886984395271</v>
      </c>
      <c r="F167" s="13">
        <f t="shared" si="20"/>
        <v>13340432.068282276</v>
      </c>
      <c r="G167" s="31">
        <f t="shared" si="29"/>
        <v>104.00650647018199</v>
      </c>
      <c r="H167" s="34">
        <f t="shared" si="21"/>
        <v>30.057880369882593</v>
      </c>
      <c r="I167" s="34">
        <f t="shared" si="22"/>
        <v>2.4961561552843676</v>
      </c>
      <c r="J167" s="34">
        <f t="shared" si="23"/>
        <v>1.6849054048169481</v>
      </c>
      <c r="K167" s="34">
        <f t="shared" si="24"/>
        <v>54.083383364494637</v>
      </c>
      <c r="L167" s="34">
        <f t="shared" si="25"/>
        <v>62.403903882109191</v>
      </c>
      <c r="M167" s="34">
        <f t="shared" si="26"/>
        <v>196.57229722864395</v>
      </c>
    </row>
    <row r="168" spans="1:13" x14ac:dyDescent="0.2">
      <c r="A168" s="48"/>
      <c r="B168">
        <v>151</v>
      </c>
      <c r="C168">
        <f>'Temperature Data'!B155</f>
        <v>9.4499999999999993</v>
      </c>
      <c r="D168" s="27">
        <f t="shared" si="27"/>
        <v>516.2433444333335</v>
      </c>
      <c r="E168" s="27">
        <f t="shared" si="28"/>
        <v>82229.363202118067</v>
      </c>
      <c r="F168" s="13">
        <f t="shared" si="20"/>
        <v>13422326.955266671</v>
      </c>
      <c r="G168" s="31">
        <f t="shared" si="29"/>
        <v>104.43129126668995</v>
      </c>
      <c r="H168" s="34">
        <f t="shared" si="21"/>
        <v>30.180643176073396</v>
      </c>
      <c r="I168" s="34">
        <f t="shared" si="22"/>
        <v>2.5063509904005588</v>
      </c>
      <c r="J168" s="34">
        <f t="shared" si="23"/>
        <v>1.6917869185203771</v>
      </c>
      <c r="K168" s="34">
        <f t="shared" si="24"/>
        <v>54.304271458678777</v>
      </c>
      <c r="L168" s="34">
        <f t="shared" si="25"/>
        <v>62.658774760013969</v>
      </c>
      <c r="M168" s="34">
        <f t="shared" si="26"/>
        <v>197.37514049404399</v>
      </c>
    </row>
    <row r="169" spans="1:13" x14ac:dyDescent="0.2">
      <c r="A169" s="48"/>
      <c r="B169">
        <v>152</v>
      </c>
      <c r="C169">
        <f>'Temperature Data'!B156</f>
        <v>9.4499999999999993</v>
      </c>
      <c r="D169" s="27">
        <f t="shared" si="27"/>
        <v>519.40601224879958</v>
      </c>
      <c r="E169" s="27">
        <f t="shared" si="28"/>
        <v>96576.925098958105</v>
      </c>
      <c r="F169" s="13">
        <f t="shared" si="20"/>
        <v>13504556.318468789</v>
      </c>
      <c r="G169" s="31">
        <f t="shared" si="29"/>
        <v>122.6526948756768</v>
      </c>
      <c r="H169" s="34">
        <f t="shared" si="21"/>
        <v>35.44662881907059</v>
      </c>
      <c r="I169" s="34">
        <f t="shared" si="22"/>
        <v>2.9436646770162431</v>
      </c>
      <c r="J169" s="34">
        <f t="shared" si="23"/>
        <v>1.986973656985964</v>
      </c>
      <c r="K169" s="34">
        <f t="shared" si="24"/>
        <v>63.779401335351942</v>
      </c>
      <c r="L169" s="34">
        <f t="shared" si="25"/>
        <v>73.591616925406072</v>
      </c>
      <c r="M169" s="34">
        <f t="shared" si="26"/>
        <v>231.81359331502915</v>
      </c>
    </row>
    <row r="170" spans="1:13" x14ac:dyDescent="0.2">
      <c r="A170" s="48"/>
      <c r="B170">
        <v>153</v>
      </c>
      <c r="C170">
        <f>'Temperature Data'!B157</f>
        <v>11.05</v>
      </c>
      <c r="D170" s="27">
        <f t="shared" si="27"/>
        <v>523.12050936799028</v>
      </c>
      <c r="E170" s="27">
        <f t="shared" si="28"/>
        <v>97036.273218750241</v>
      </c>
      <c r="F170" s="13">
        <f t="shared" si="20"/>
        <v>13601133.243567748</v>
      </c>
      <c r="G170" s="31">
        <f t="shared" si="29"/>
        <v>123.2360669878128</v>
      </c>
      <c r="H170" s="34">
        <f t="shared" si="21"/>
        <v>35.615223359477895</v>
      </c>
      <c r="I170" s="34">
        <f t="shared" si="22"/>
        <v>2.9576656077075074</v>
      </c>
      <c r="J170" s="34">
        <f t="shared" si="23"/>
        <v>1.9964242852025673</v>
      </c>
      <c r="K170" s="34">
        <f t="shared" si="24"/>
        <v>64.082754833662662</v>
      </c>
      <c r="L170" s="34">
        <f t="shared" si="25"/>
        <v>73.941640192687686</v>
      </c>
      <c r="M170" s="34">
        <f t="shared" si="26"/>
        <v>232.91616660696619</v>
      </c>
    </row>
    <row r="171" spans="1:13" x14ac:dyDescent="0.2">
      <c r="A171" s="48"/>
      <c r="B171">
        <v>154</v>
      </c>
      <c r="C171">
        <f>'Temperature Data'!B158</f>
        <v>11.05</v>
      </c>
      <c r="D171" s="27">
        <f t="shared" si="27"/>
        <v>526.8526737225576</v>
      </c>
      <c r="E171" s="27">
        <f t="shared" si="28"/>
        <v>97496.711145949346</v>
      </c>
      <c r="F171" s="13">
        <f t="shared" si="20"/>
        <v>13698169.516786497</v>
      </c>
      <c r="G171" s="31">
        <f t="shared" si="29"/>
        <v>123.82082315535567</v>
      </c>
      <c r="H171" s="34">
        <f t="shared" si="21"/>
        <v>35.784217891897782</v>
      </c>
      <c r="I171" s="34">
        <f t="shared" si="22"/>
        <v>2.9716997557285363</v>
      </c>
      <c r="J171" s="34">
        <f t="shared" si="23"/>
        <v>2.0058973351167619</v>
      </c>
      <c r="K171" s="34">
        <f t="shared" si="24"/>
        <v>64.386828040784948</v>
      </c>
      <c r="L171" s="34">
        <f t="shared" si="25"/>
        <v>74.292493893213404</v>
      </c>
      <c r="M171" s="34">
        <f t="shared" si="26"/>
        <v>234.02135576362221</v>
      </c>
    </row>
    <row r="172" spans="1:13" x14ac:dyDescent="0.2">
      <c r="A172" s="48"/>
      <c r="B172">
        <v>155</v>
      </c>
      <c r="C172">
        <f>'Temperature Data'!B159</f>
        <v>11.05</v>
      </c>
      <c r="D172" s="27">
        <f t="shared" si="27"/>
        <v>530.60254722817103</v>
      </c>
      <c r="E172" s="27">
        <f t="shared" si="28"/>
        <v>97958.23888048745</v>
      </c>
      <c r="F172" s="13">
        <f t="shared" si="20"/>
        <v>13795666.227932448</v>
      </c>
      <c r="G172" s="31">
        <f t="shared" si="29"/>
        <v>124.40696337821906</v>
      </c>
      <c r="H172" s="34">
        <f t="shared" si="21"/>
        <v>35.953612416305305</v>
      </c>
      <c r="I172" s="34">
        <f t="shared" si="22"/>
        <v>2.9857671210772576</v>
      </c>
      <c r="J172" s="34">
        <f t="shared" si="23"/>
        <v>2.0153928067271485</v>
      </c>
      <c r="K172" s="34">
        <f t="shared" si="24"/>
        <v>64.691620956673916</v>
      </c>
      <c r="L172" s="34">
        <f t="shared" si="25"/>
        <v>74.644178026931428</v>
      </c>
      <c r="M172" s="34">
        <f t="shared" si="26"/>
        <v>235.129160784834</v>
      </c>
    </row>
    <row r="173" spans="1:13" x14ac:dyDescent="0.2">
      <c r="A173" s="48"/>
      <c r="B173">
        <v>156</v>
      </c>
      <c r="C173">
        <f>'Temperature Data'!B160</f>
        <v>11.05</v>
      </c>
      <c r="D173" s="27">
        <f t="shared" si="27"/>
        <v>534.37017180049747</v>
      </c>
      <c r="E173" s="27">
        <f t="shared" si="28"/>
        <v>98420.856422399986</v>
      </c>
      <c r="F173" s="13">
        <f t="shared" si="20"/>
        <v>13893624.466812935</v>
      </c>
      <c r="G173" s="31">
        <f t="shared" si="29"/>
        <v>124.99448765644797</v>
      </c>
      <c r="H173" s="34">
        <f t="shared" si="21"/>
        <v>36.123406932713465</v>
      </c>
      <c r="I173" s="34">
        <f t="shared" si="22"/>
        <v>2.9998677037547514</v>
      </c>
      <c r="J173" s="34">
        <f t="shared" si="23"/>
        <v>2.0249107000344568</v>
      </c>
      <c r="K173" s="34">
        <f t="shared" si="24"/>
        <v>64.997133581352955</v>
      </c>
      <c r="L173" s="34">
        <f t="shared" si="25"/>
        <v>74.996692593868787</v>
      </c>
      <c r="M173" s="34">
        <f t="shared" si="26"/>
        <v>236.23958167068665</v>
      </c>
    </row>
    <row r="174" spans="1:13" x14ac:dyDescent="0.2">
      <c r="A174" s="48"/>
      <c r="B174">
        <v>157</v>
      </c>
      <c r="C174">
        <f>'Temperature Data'!B161</f>
        <v>11.05</v>
      </c>
      <c r="D174" s="27">
        <f t="shared" si="27"/>
        <v>538.15558935520517</v>
      </c>
      <c r="E174" s="27">
        <f t="shared" si="28"/>
        <v>98884.563771692905</v>
      </c>
      <c r="F174" s="13">
        <f t="shared" si="20"/>
        <v>13992045.323235335</v>
      </c>
      <c r="G174" s="31">
        <f t="shared" si="29"/>
        <v>125.58339599004999</v>
      </c>
      <c r="H174" s="34">
        <f t="shared" si="21"/>
        <v>36.293601441124444</v>
      </c>
      <c r="I174" s="34">
        <f t="shared" si="22"/>
        <v>3.0140015037611998</v>
      </c>
      <c r="J174" s="34">
        <f t="shared" si="23"/>
        <v>2.03445101503881</v>
      </c>
      <c r="K174" s="34">
        <f t="shared" si="24"/>
        <v>65.303365914826003</v>
      </c>
      <c r="L174" s="34">
        <f t="shared" si="25"/>
        <v>75.350037594029999</v>
      </c>
      <c r="M174" s="34">
        <f t="shared" si="26"/>
        <v>237.35261842119448</v>
      </c>
    </row>
    <row r="175" spans="1:13" x14ac:dyDescent="0.2">
      <c r="A175" s="48"/>
      <c r="B175">
        <v>158</v>
      </c>
      <c r="C175">
        <f>'Temperature Data'!B162</f>
        <v>11.05</v>
      </c>
      <c r="D175" s="27">
        <f t="shared" si="27"/>
        <v>541.95884180796259</v>
      </c>
      <c r="E175" s="27">
        <f t="shared" si="28"/>
        <v>99349.360928357331</v>
      </c>
      <c r="F175" s="13">
        <f t="shared" si="20"/>
        <v>14090929.887007028</v>
      </c>
      <c r="G175" s="31">
        <f t="shared" si="29"/>
        <v>126.17368837901381</v>
      </c>
      <c r="H175" s="34">
        <f t="shared" si="21"/>
        <v>36.464195941534989</v>
      </c>
      <c r="I175" s="34">
        <f t="shared" si="22"/>
        <v>3.0281685210963314</v>
      </c>
      <c r="J175" s="34">
        <f t="shared" si="23"/>
        <v>2.0440137517400236</v>
      </c>
      <c r="K175" s="34">
        <f t="shared" si="24"/>
        <v>65.61031795708719</v>
      </c>
      <c r="L175" s="34">
        <f t="shared" si="25"/>
        <v>75.704213027408287</v>
      </c>
      <c r="M175" s="34">
        <f t="shared" si="26"/>
        <v>238.46827103633609</v>
      </c>
    </row>
    <row r="176" spans="1:13" x14ac:dyDescent="0.2">
      <c r="A176" s="48"/>
      <c r="B176">
        <v>159</v>
      </c>
      <c r="C176">
        <f>'Temperature Data'!B163</f>
        <v>11.05</v>
      </c>
      <c r="D176" s="27">
        <f t="shared" si="27"/>
        <v>545.77997107443787</v>
      </c>
      <c r="E176" s="27">
        <f t="shared" si="28"/>
        <v>99815.247892399158</v>
      </c>
      <c r="F176" s="13">
        <f t="shared" si="20"/>
        <v>14190279.247935385</v>
      </c>
      <c r="G176" s="31">
        <f t="shared" si="29"/>
        <v>126.76536482334693</v>
      </c>
      <c r="H176" s="34">
        <f t="shared" si="21"/>
        <v>36.635190433947258</v>
      </c>
      <c r="I176" s="34">
        <f t="shared" si="22"/>
        <v>3.0423687557603265</v>
      </c>
      <c r="J176" s="34">
        <f t="shared" si="23"/>
        <v>2.0535989101382199</v>
      </c>
      <c r="K176" s="34">
        <f t="shared" si="24"/>
        <v>65.917989708140411</v>
      </c>
      <c r="L176" s="34">
        <f t="shared" si="25"/>
        <v>76.059218894008154</v>
      </c>
      <c r="M176" s="34">
        <f t="shared" si="26"/>
        <v>239.58653951612567</v>
      </c>
    </row>
    <row r="177" spans="1:13" x14ac:dyDescent="0.2">
      <c r="A177" s="48"/>
      <c r="B177">
        <v>160</v>
      </c>
      <c r="C177">
        <f>'Temperature Data'!B164</f>
        <v>11.05</v>
      </c>
      <c r="D177" s="27">
        <f t="shared" si="27"/>
        <v>549.61901907029937</v>
      </c>
      <c r="E177" s="27">
        <f t="shared" si="28"/>
        <v>100282.22466381249</v>
      </c>
      <c r="F177" s="13">
        <f t="shared" si="20"/>
        <v>14290094.495827783</v>
      </c>
      <c r="G177" s="31">
        <f t="shared" si="29"/>
        <v>127.35842532304187</v>
      </c>
      <c r="H177" s="34">
        <f t="shared" si="21"/>
        <v>36.8065849183591</v>
      </c>
      <c r="I177" s="34">
        <f t="shared" si="22"/>
        <v>3.0566022077530048</v>
      </c>
      <c r="J177" s="34">
        <f t="shared" si="23"/>
        <v>2.0632064902332781</v>
      </c>
      <c r="K177" s="34">
        <f t="shared" si="24"/>
        <v>66.226381167981771</v>
      </c>
      <c r="L177" s="34">
        <f t="shared" si="25"/>
        <v>76.415055193825125</v>
      </c>
      <c r="M177" s="34">
        <f t="shared" si="26"/>
        <v>240.70742386054911</v>
      </c>
    </row>
    <row r="178" spans="1:13" x14ac:dyDescent="0.2">
      <c r="A178" s="48"/>
      <c r="B178">
        <v>161</v>
      </c>
      <c r="C178">
        <f>'Temperature Data'!B165</f>
        <v>11.05</v>
      </c>
      <c r="D178" s="27">
        <f t="shared" si="27"/>
        <v>553.47602771121524</v>
      </c>
      <c r="E178" s="27">
        <f t="shared" si="28"/>
        <v>100750.29124260323</v>
      </c>
      <c r="F178" s="13">
        <f t="shared" si="20"/>
        <v>14390376.720491596</v>
      </c>
      <c r="G178" s="31">
        <f t="shared" si="29"/>
        <v>127.9528698781061</v>
      </c>
      <c r="H178" s="34">
        <f t="shared" si="21"/>
        <v>36.978379394772659</v>
      </c>
      <c r="I178" s="34">
        <f t="shared" si="22"/>
        <v>3.0708688770745463</v>
      </c>
      <c r="J178" s="34">
        <f t="shared" si="23"/>
        <v>2.0728364920253188</v>
      </c>
      <c r="K178" s="34">
        <f t="shared" si="24"/>
        <v>66.535492336615178</v>
      </c>
      <c r="L178" s="34">
        <f t="shared" si="25"/>
        <v>76.771721926863663</v>
      </c>
      <c r="M178" s="34">
        <f t="shared" si="26"/>
        <v>241.83092406962052</v>
      </c>
    </row>
    <row r="179" spans="1:13" x14ac:dyDescent="0.2">
      <c r="A179" s="48"/>
      <c r="B179">
        <v>162</v>
      </c>
      <c r="C179">
        <f>'Temperature Data'!B166</f>
        <v>11.05</v>
      </c>
      <c r="D179" s="27">
        <f t="shared" si="27"/>
        <v>557.35103891285382</v>
      </c>
      <c r="E179" s="27">
        <f t="shared" si="28"/>
        <v>101219.44762876547</v>
      </c>
      <c r="F179" s="13">
        <f t="shared" si="20"/>
        <v>14491127.011734199</v>
      </c>
      <c r="G179" s="31">
        <f t="shared" si="29"/>
        <v>128.54869848853215</v>
      </c>
      <c r="H179" s="34">
        <f t="shared" si="21"/>
        <v>37.150573863185791</v>
      </c>
      <c r="I179" s="34">
        <f t="shared" si="22"/>
        <v>3.0851687637247718</v>
      </c>
      <c r="J179" s="34">
        <f t="shared" si="23"/>
        <v>2.0824889155142206</v>
      </c>
      <c r="K179" s="34">
        <f t="shared" si="24"/>
        <v>66.845323214036725</v>
      </c>
      <c r="L179" s="34">
        <f t="shared" si="25"/>
        <v>77.129219093119289</v>
      </c>
      <c r="M179" s="34">
        <f t="shared" si="26"/>
        <v>242.95704014332577</v>
      </c>
    </row>
    <row r="180" spans="1:13" x14ac:dyDescent="0.2">
      <c r="A180" s="48"/>
      <c r="B180">
        <v>163</v>
      </c>
      <c r="C180">
        <f>'Temperature Data'!B167</f>
        <v>11.05</v>
      </c>
      <c r="D180" s="27">
        <f t="shared" si="27"/>
        <v>561.24409459088326</v>
      </c>
      <c r="E180" s="27">
        <f t="shared" si="28"/>
        <v>101689.69382229625</v>
      </c>
      <c r="F180" s="13">
        <f t="shared" si="20"/>
        <v>14592346.459362965</v>
      </c>
      <c r="G180" s="31">
        <f t="shared" si="29"/>
        <v>129.14591115431625</v>
      </c>
      <c r="H180" s="34">
        <f t="shared" si="21"/>
        <v>37.323168323597393</v>
      </c>
      <c r="I180" s="34">
        <f t="shared" si="22"/>
        <v>3.0995018677035899</v>
      </c>
      <c r="J180" s="34">
        <f t="shared" si="23"/>
        <v>2.0921637606999233</v>
      </c>
      <c r="K180" s="34">
        <f t="shared" si="24"/>
        <v>67.15587380024445</v>
      </c>
      <c r="L180" s="34">
        <f t="shared" si="25"/>
        <v>77.487546692589746</v>
      </c>
      <c r="M180" s="34">
        <f t="shared" si="26"/>
        <v>244.08577208165769</v>
      </c>
    </row>
    <row r="181" spans="1:13" x14ac:dyDescent="0.2">
      <c r="A181" s="48"/>
      <c r="B181">
        <v>164</v>
      </c>
      <c r="C181">
        <f>'Temperature Data'!B168</f>
        <v>11.05</v>
      </c>
      <c r="D181" s="27">
        <f t="shared" si="27"/>
        <v>565.15523666097158</v>
      </c>
      <c r="E181" s="27">
        <f t="shared" si="28"/>
        <v>102161.02982319263</v>
      </c>
      <c r="F181" s="13">
        <f t="shared" si="20"/>
        <v>14694036.153185261</v>
      </c>
      <c r="G181" s="31">
        <f t="shared" si="29"/>
        <v>129.74450787545464</v>
      </c>
      <c r="H181" s="34">
        <f t="shared" si="21"/>
        <v>37.496162776006386</v>
      </c>
      <c r="I181" s="34">
        <f t="shared" si="22"/>
        <v>3.1138681890109114</v>
      </c>
      <c r="J181" s="34">
        <f t="shared" si="23"/>
        <v>2.1018610275823653</v>
      </c>
      <c r="K181" s="34">
        <f t="shared" si="24"/>
        <v>67.467144095236421</v>
      </c>
      <c r="L181" s="34">
        <f t="shared" si="25"/>
        <v>77.846704725272787</v>
      </c>
      <c r="M181" s="34">
        <f t="shared" si="26"/>
        <v>245.21711988460928</v>
      </c>
    </row>
    <row r="182" spans="1:13" x14ac:dyDescent="0.2">
      <c r="A182" s="48"/>
      <c r="B182">
        <v>165</v>
      </c>
      <c r="C182">
        <f>'Temperature Data'!B169</f>
        <v>11.05</v>
      </c>
      <c r="D182" s="27">
        <f t="shared" si="27"/>
        <v>569.08450703878668</v>
      </c>
      <c r="E182" s="27">
        <f t="shared" si="28"/>
        <v>102633.45563146936</v>
      </c>
      <c r="F182" s="13">
        <f t="shared" si="20"/>
        <v>14796197.183008453</v>
      </c>
      <c r="G182" s="31">
        <f t="shared" si="29"/>
        <v>130.34448865196609</v>
      </c>
      <c r="H182" s="34">
        <f t="shared" si="21"/>
        <v>37.669557220418199</v>
      </c>
      <c r="I182" s="34">
        <f t="shared" si="22"/>
        <v>3.1282677276471862</v>
      </c>
      <c r="J182" s="34">
        <f t="shared" si="23"/>
        <v>2.1115807161618507</v>
      </c>
      <c r="K182" s="34">
        <f t="shared" si="24"/>
        <v>67.779134099022372</v>
      </c>
      <c r="L182" s="34">
        <f t="shared" si="25"/>
        <v>78.206693191179653</v>
      </c>
      <c r="M182" s="34">
        <f t="shared" si="26"/>
        <v>246.3510835522159</v>
      </c>
    </row>
    <row r="183" spans="1:13" x14ac:dyDescent="0.2">
      <c r="A183" s="48"/>
      <c r="B183">
        <v>166</v>
      </c>
      <c r="C183">
        <f>'Temperature Data'!B170</f>
        <v>11.05</v>
      </c>
      <c r="D183" s="27">
        <f t="shared" si="27"/>
        <v>573.03194763999704</v>
      </c>
      <c r="E183" s="27">
        <f t="shared" si="28"/>
        <v>103106.97124712942</v>
      </c>
      <c r="F183" s="13">
        <f t="shared" si="20"/>
        <v>14898830.638639923</v>
      </c>
      <c r="G183" s="31">
        <f t="shared" si="29"/>
        <v>130.94585348385436</v>
      </c>
      <c r="H183" s="34">
        <f t="shared" si="21"/>
        <v>37.84335165683391</v>
      </c>
      <c r="I183" s="34">
        <f t="shared" si="22"/>
        <v>3.1427004836125048</v>
      </c>
      <c r="J183" s="34">
        <f t="shared" si="23"/>
        <v>2.1213228264384405</v>
      </c>
      <c r="K183" s="34">
        <f t="shared" si="24"/>
        <v>68.091843811604278</v>
      </c>
      <c r="L183" s="34">
        <f t="shared" si="25"/>
        <v>78.567512090312619</v>
      </c>
      <c r="M183" s="34">
        <f t="shared" si="26"/>
        <v>247.48766308448472</v>
      </c>
    </row>
    <row r="184" spans="1:13" x14ac:dyDescent="0.2">
      <c r="A184" s="48"/>
      <c r="B184">
        <v>167</v>
      </c>
      <c r="C184">
        <f>'Temperature Data'!B171</f>
        <v>11.05</v>
      </c>
      <c r="D184" s="27">
        <f t="shared" si="27"/>
        <v>576.99760038027125</v>
      </c>
      <c r="E184" s="27">
        <f t="shared" si="28"/>
        <v>103581.57667015803</v>
      </c>
      <c r="F184" s="13">
        <f t="shared" si="20"/>
        <v>15001937.609887052</v>
      </c>
      <c r="G184" s="31">
        <f t="shared" si="29"/>
        <v>131.54860237110069</v>
      </c>
      <c r="H184" s="34">
        <f t="shared" si="21"/>
        <v>38.017546085248092</v>
      </c>
      <c r="I184" s="34">
        <f t="shared" si="22"/>
        <v>3.1571664569064164</v>
      </c>
      <c r="J184" s="34">
        <f t="shared" si="23"/>
        <v>2.1310873584118308</v>
      </c>
      <c r="K184" s="34">
        <f t="shared" si="24"/>
        <v>68.405273232972363</v>
      </c>
      <c r="L184" s="34">
        <f t="shared" si="25"/>
        <v>78.929161422660414</v>
      </c>
      <c r="M184" s="34">
        <f t="shared" si="26"/>
        <v>248.62685848138028</v>
      </c>
    </row>
    <row r="185" spans="1:13" x14ac:dyDescent="0.2">
      <c r="A185" s="48"/>
      <c r="B185">
        <v>168</v>
      </c>
      <c r="C185">
        <f>'Temperature Data'!B172</f>
        <v>11.05</v>
      </c>
      <c r="D185" s="27">
        <f t="shared" si="27"/>
        <v>580.98150717527733</v>
      </c>
      <c r="E185" s="27">
        <f t="shared" si="28"/>
        <v>104057.27190054039</v>
      </c>
      <c r="F185" s="13">
        <f t="shared" si="20"/>
        <v>15105519.186557211</v>
      </c>
      <c r="G185" s="31">
        <f t="shared" si="29"/>
        <v>132.15273531368632</v>
      </c>
      <c r="H185" s="34">
        <f t="shared" si="21"/>
        <v>38.192140505655345</v>
      </c>
      <c r="I185" s="34">
        <f t="shared" si="22"/>
        <v>3.1716656475284717</v>
      </c>
      <c r="J185" s="34">
        <f t="shared" si="23"/>
        <v>2.1408743120817184</v>
      </c>
      <c r="K185" s="34">
        <f t="shared" si="24"/>
        <v>68.719422363116891</v>
      </c>
      <c r="L185" s="34">
        <f t="shared" si="25"/>
        <v>79.291641188211784</v>
      </c>
      <c r="M185" s="34">
        <f t="shared" si="26"/>
        <v>249.76866974286713</v>
      </c>
    </row>
    <row r="186" spans="1:13" x14ac:dyDescent="0.2">
      <c r="A186" s="48"/>
      <c r="B186">
        <v>169</v>
      </c>
      <c r="C186">
        <f>'Temperature Data'!B173</f>
        <v>11.05</v>
      </c>
      <c r="D186" s="27">
        <f t="shared" si="27"/>
        <v>584.98370994068273</v>
      </c>
      <c r="E186" s="27">
        <f t="shared" si="28"/>
        <v>104534.05693832383</v>
      </c>
      <c r="F186" s="13">
        <f t="shared" si="20"/>
        <v>15209576.458457751</v>
      </c>
      <c r="G186" s="31">
        <f t="shared" si="29"/>
        <v>132.75825231167127</v>
      </c>
      <c r="H186" s="34">
        <f t="shared" si="21"/>
        <v>38.367134918072992</v>
      </c>
      <c r="I186" s="34">
        <f t="shared" si="22"/>
        <v>3.1861980554801104</v>
      </c>
      <c r="J186" s="34">
        <f t="shared" si="23"/>
        <v>2.1506836874490745</v>
      </c>
      <c r="K186" s="34">
        <f t="shared" si="24"/>
        <v>69.034291202069056</v>
      </c>
      <c r="L186" s="34">
        <f t="shared" si="25"/>
        <v>79.654951387002754</v>
      </c>
      <c r="M186" s="34">
        <f t="shared" si="26"/>
        <v>250.91309686905868</v>
      </c>
    </row>
    <row r="187" spans="1:13" x14ac:dyDescent="0.2">
      <c r="A187" s="48"/>
      <c r="B187">
        <v>170</v>
      </c>
      <c r="C187">
        <f>'Temperature Data'!B174</f>
        <v>11.05</v>
      </c>
      <c r="D187" s="27">
        <f t="shared" si="27"/>
        <v>589.00425059215672</v>
      </c>
      <c r="E187" s="27">
        <f t="shared" si="28"/>
        <v>105011.93178346693</v>
      </c>
      <c r="F187" s="13">
        <f t="shared" si="20"/>
        <v>15314110.515396075</v>
      </c>
      <c r="G187" s="31">
        <f t="shared" si="29"/>
        <v>133.36515336500301</v>
      </c>
      <c r="H187" s="34">
        <f t="shared" si="21"/>
        <v>38.542529322485869</v>
      </c>
      <c r="I187" s="34">
        <f t="shared" si="22"/>
        <v>3.2007636807600721</v>
      </c>
      <c r="J187" s="34">
        <f t="shared" si="23"/>
        <v>2.1605154845130485</v>
      </c>
      <c r="K187" s="34">
        <f t="shared" si="24"/>
        <v>69.349879749801573</v>
      </c>
      <c r="L187" s="34">
        <f t="shared" si="25"/>
        <v>80.019092019001803</v>
      </c>
      <c r="M187" s="34">
        <f t="shared" si="26"/>
        <v>252.06013985985567</v>
      </c>
    </row>
    <row r="188" spans="1:13" x14ac:dyDescent="0.2">
      <c r="A188" s="48"/>
      <c r="B188">
        <v>171</v>
      </c>
      <c r="C188">
        <f>'Temperature Data'!B175</f>
        <v>11.05</v>
      </c>
      <c r="D188" s="27">
        <f t="shared" si="27"/>
        <v>593.04317104536699</v>
      </c>
      <c r="E188" s="27">
        <f t="shared" si="28"/>
        <v>105490.8964359638</v>
      </c>
      <c r="F188" s="13">
        <f t="shared" si="20"/>
        <v>15419122.447179541</v>
      </c>
      <c r="G188" s="31">
        <f t="shared" si="29"/>
        <v>133.97343847367404</v>
      </c>
      <c r="H188" s="34">
        <f t="shared" si="21"/>
        <v>38.718323718891796</v>
      </c>
      <c r="I188" s="34">
        <f t="shared" si="22"/>
        <v>3.2153625233681771</v>
      </c>
      <c r="J188" s="34">
        <f t="shared" si="23"/>
        <v>2.1703697032735194</v>
      </c>
      <c r="K188" s="34">
        <f t="shared" si="24"/>
        <v>69.666188006310506</v>
      </c>
      <c r="L188" s="34">
        <f t="shared" si="25"/>
        <v>80.384063084204413</v>
      </c>
      <c r="M188" s="34">
        <f t="shared" si="26"/>
        <v>253.20979871524392</v>
      </c>
    </row>
    <row r="189" spans="1:13" x14ac:dyDescent="0.2">
      <c r="A189" s="48"/>
      <c r="B189">
        <v>172</v>
      </c>
      <c r="C189">
        <f>'Temperature Data'!B176</f>
        <v>11.05</v>
      </c>
      <c r="D189" s="27">
        <f t="shared" si="27"/>
        <v>597.10051321598098</v>
      </c>
      <c r="E189" s="27">
        <f t="shared" si="28"/>
        <v>105970.95089586469</v>
      </c>
      <c r="F189" s="13">
        <f t="shared" si="20"/>
        <v>15524613.343615506</v>
      </c>
      <c r="G189" s="31">
        <f t="shared" si="29"/>
        <v>134.58310763774816</v>
      </c>
      <c r="H189" s="34">
        <f t="shared" si="21"/>
        <v>38.894518107309217</v>
      </c>
      <c r="I189" s="34">
        <f t="shared" si="22"/>
        <v>3.229994583305956</v>
      </c>
      <c r="J189" s="34">
        <f t="shared" si="23"/>
        <v>2.18024634373152</v>
      </c>
      <c r="K189" s="34">
        <f t="shared" si="24"/>
        <v>69.983215971629051</v>
      </c>
      <c r="L189" s="34">
        <f t="shared" si="25"/>
        <v>80.749864582648897</v>
      </c>
      <c r="M189" s="34">
        <f t="shared" si="26"/>
        <v>254.362073435344</v>
      </c>
    </row>
    <row r="190" spans="1:13" x14ac:dyDescent="0.2">
      <c r="A190" s="48"/>
      <c r="B190">
        <v>173</v>
      </c>
      <c r="C190">
        <f>'Temperature Data'!B177</f>
        <v>11.05</v>
      </c>
      <c r="D190" s="27">
        <f t="shared" si="27"/>
        <v>601.17631901966809</v>
      </c>
      <c r="E190" s="27">
        <f t="shared" si="28"/>
        <v>106452.09516312525</v>
      </c>
      <c r="F190" s="13">
        <f t="shared" si="20"/>
        <v>15630584.29451137</v>
      </c>
      <c r="G190" s="31">
        <f t="shared" si="29"/>
        <v>135.19416085716907</v>
      </c>
      <c r="H190" s="34">
        <f t="shared" si="21"/>
        <v>39.071112487721855</v>
      </c>
      <c r="I190" s="34">
        <f t="shared" si="22"/>
        <v>3.2446598605720576</v>
      </c>
      <c r="J190" s="34">
        <f t="shared" si="23"/>
        <v>2.1901454058861387</v>
      </c>
      <c r="K190" s="34">
        <f t="shared" si="24"/>
        <v>70.300963645727919</v>
      </c>
      <c r="L190" s="34">
        <f t="shared" si="25"/>
        <v>81.116496514301431</v>
      </c>
      <c r="M190" s="34">
        <f t="shared" si="26"/>
        <v>255.51696402004953</v>
      </c>
    </row>
    <row r="191" spans="1:13" x14ac:dyDescent="0.2">
      <c r="A191" s="48"/>
      <c r="B191">
        <v>174</v>
      </c>
      <c r="C191">
        <f>'Temperature Data'!B178</f>
        <v>11.05</v>
      </c>
      <c r="D191" s="27">
        <f t="shared" si="27"/>
        <v>605.27063037209598</v>
      </c>
      <c r="E191" s="27">
        <f t="shared" si="28"/>
        <v>106934.32923778096</v>
      </c>
      <c r="F191" s="13">
        <f t="shared" si="20"/>
        <v>15737036.389674496</v>
      </c>
      <c r="G191" s="31">
        <f t="shared" si="29"/>
        <v>135.80659813198181</v>
      </c>
      <c r="H191" s="34">
        <f t="shared" si="21"/>
        <v>39.248106860142741</v>
      </c>
      <c r="I191" s="34">
        <f t="shared" si="22"/>
        <v>3.2593583551675636</v>
      </c>
      <c r="J191" s="34">
        <f t="shared" si="23"/>
        <v>2.2000668897381055</v>
      </c>
      <c r="K191" s="34">
        <f t="shared" si="24"/>
        <v>70.619431028630544</v>
      </c>
      <c r="L191" s="34">
        <f t="shared" si="25"/>
        <v>81.483958879189089</v>
      </c>
      <c r="M191" s="34">
        <f t="shared" si="26"/>
        <v>256.67447046944562</v>
      </c>
    </row>
    <row r="192" spans="1:13" x14ac:dyDescent="0.2">
      <c r="A192" s="48"/>
      <c r="B192">
        <v>175</v>
      </c>
      <c r="C192">
        <f>'Temperature Data'!B179</f>
        <v>11.05</v>
      </c>
      <c r="D192" s="27">
        <f t="shared" si="27"/>
        <v>609.38348918893371</v>
      </c>
      <c r="E192" s="27">
        <f t="shared" si="28"/>
        <v>107417.6531197727</v>
      </c>
      <c r="F192" s="13">
        <f t="shared" si="20"/>
        <v>15843970.718912276</v>
      </c>
      <c r="G192" s="31">
        <f t="shared" si="29"/>
        <v>136.42041946211134</v>
      </c>
      <c r="H192" s="34">
        <f t="shared" si="21"/>
        <v>39.425501224550175</v>
      </c>
      <c r="I192" s="34">
        <f t="shared" si="22"/>
        <v>3.2740900670906723</v>
      </c>
      <c r="J192" s="34">
        <f t="shared" si="23"/>
        <v>2.2100107952862036</v>
      </c>
      <c r="K192" s="34">
        <f t="shared" si="24"/>
        <v>70.938618120297903</v>
      </c>
      <c r="L192" s="34">
        <f t="shared" si="25"/>
        <v>81.852251677266807</v>
      </c>
      <c r="M192" s="34">
        <f t="shared" si="26"/>
        <v>257.83459278339041</v>
      </c>
    </row>
    <row r="193" spans="1:13" x14ac:dyDescent="0.2">
      <c r="A193" s="48"/>
      <c r="B193">
        <v>176</v>
      </c>
      <c r="C193">
        <f>'Temperature Data'!B180</f>
        <v>11.05</v>
      </c>
      <c r="D193" s="27">
        <f t="shared" si="27"/>
        <v>613.51493738584804</v>
      </c>
      <c r="E193" s="27">
        <f t="shared" si="28"/>
        <v>107902.06680915366</v>
      </c>
      <c r="F193" s="13">
        <f t="shared" si="20"/>
        <v>15951388.37203205</v>
      </c>
      <c r="G193" s="31">
        <f t="shared" si="29"/>
        <v>137.03562484762514</v>
      </c>
      <c r="H193" s="34">
        <f t="shared" si="21"/>
        <v>39.60329558096366</v>
      </c>
      <c r="I193" s="34">
        <f t="shared" si="22"/>
        <v>3.2888549963430034</v>
      </c>
      <c r="J193" s="34">
        <f t="shared" si="23"/>
        <v>2.2199771225315272</v>
      </c>
      <c r="K193" s="34">
        <f t="shared" si="24"/>
        <v>71.258524920765083</v>
      </c>
      <c r="L193" s="34">
        <f t="shared" si="25"/>
        <v>82.221374908575086</v>
      </c>
      <c r="M193" s="34">
        <f t="shared" si="26"/>
        <v>258.99733096201152</v>
      </c>
    </row>
    <row r="194" spans="1:13" x14ac:dyDescent="0.2">
      <c r="A194" s="48"/>
      <c r="B194">
        <v>177</v>
      </c>
      <c r="C194">
        <f>'Temperature Data'!B181</f>
        <v>11.05</v>
      </c>
      <c r="D194" s="27">
        <f t="shared" si="27"/>
        <v>617.6650168785078</v>
      </c>
      <c r="E194" s="27">
        <f t="shared" si="28"/>
        <v>108387.57030591206</v>
      </c>
      <c r="F194" s="13">
        <f t="shared" si="20"/>
        <v>16059290.438841203</v>
      </c>
      <c r="G194" s="31">
        <f t="shared" si="29"/>
        <v>137.6522142885083</v>
      </c>
      <c r="H194" s="34">
        <f t="shared" si="21"/>
        <v>39.7814899293789</v>
      </c>
      <c r="I194" s="34">
        <f t="shared" si="22"/>
        <v>3.3036531429241993</v>
      </c>
      <c r="J194" s="34">
        <f t="shared" si="23"/>
        <v>2.2299658714738344</v>
      </c>
      <c r="K194" s="34">
        <f t="shared" si="24"/>
        <v>71.579151430024325</v>
      </c>
      <c r="L194" s="34">
        <f t="shared" si="25"/>
        <v>82.591328573104974</v>
      </c>
      <c r="M194" s="34">
        <f t="shared" si="26"/>
        <v>260.16268500528071</v>
      </c>
    </row>
    <row r="195" spans="1:13" x14ac:dyDescent="0.2">
      <c r="A195" s="48"/>
      <c r="B195">
        <v>178</v>
      </c>
      <c r="C195">
        <f>'Temperature Data'!B182</f>
        <v>11.05</v>
      </c>
      <c r="D195" s="27">
        <f t="shared" si="27"/>
        <v>621.83376958258134</v>
      </c>
      <c r="E195" s="27">
        <f t="shared" si="28"/>
        <v>108874.16361005376</v>
      </c>
      <c r="F195" s="13">
        <f t="shared" si="20"/>
        <v>16167678.009147115</v>
      </c>
      <c r="G195" s="31">
        <f t="shared" si="29"/>
        <v>138.27018778476827</v>
      </c>
      <c r="H195" s="34">
        <f t="shared" si="21"/>
        <v>39.960084269798024</v>
      </c>
      <c r="I195" s="34">
        <f t="shared" si="22"/>
        <v>3.3184845068344386</v>
      </c>
      <c r="J195" s="34">
        <f t="shared" si="23"/>
        <v>2.2399770421132459</v>
      </c>
      <c r="K195" s="34">
        <f t="shared" si="24"/>
        <v>71.900497648079508</v>
      </c>
      <c r="L195" s="34">
        <f t="shared" si="25"/>
        <v>82.962112670860961</v>
      </c>
      <c r="M195" s="34">
        <f t="shared" si="26"/>
        <v>261.33065491321202</v>
      </c>
    </row>
    <row r="196" spans="1:13" x14ac:dyDescent="0.2">
      <c r="A196" s="48"/>
      <c r="B196">
        <v>179</v>
      </c>
      <c r="C196">
        <f>'Temperature Data'!B183</f>
        <v>11.05</v>
      </c>
      <c r="D196" s="27">
        <f t="shared" si="27"/>
        <v>626.02123741373725</v>
      </c>
      <c r="E196" s="27">
        <f t="shared" si="28"/>
        <v>109361.84672153149</v>
      </c>
      <c r="F196" s="13">
        <f t="shared" si="20"/>
        <v>16276552.172757169</v>
      </c>
      <c r="G196" s="31">
        <f t="shared" si="29"/>
        <v>138.88954533634501</v>
      </c>
      <c r="H196" s="34">
        <f t="shared" si="21"/>
        <v>40.139078602203703</v>
      </c>
      <c r="I196" s="34">
        <f t="shared" si="22"/>
        <v>3.3333490880722803</v>
      </c>
      <c r="J196" s="34">
        <f t="shared" si="23"/>
        <v>2.2500106344487891</v>
      </c>
      <c r="K196" s="34">
        <f t="shared" si="24"/>
        <v>72.222563574899411</v>
      </c>
      <c r="L196" s="34">
        <f t="shared" si="25"/>
        <v>83.333727201807008</v>
      </c>
      <c r="M196" s="34">
        <f t="shared" si="26"/>
        <v>262.50124068569204</v>
      </c>
    </row>
    <row r="197" spans="1:13" x14ac:dyDescent="0.2">
      <c r="A197" s="48"/>
      <c r="B197">
        <v>180</v>
      </c>
      <c r="C197">
        <f>'Temperature Data'!B184</f>
        <v>11.05</v>
      </c>
      <c r="D197" s="27">
        <f t="shared" si="27"/>
        <v>630.22746228764231</v>
      </c>
      <c r="E197" s="27">
        <f t="shared" si="28"/>
        <v>109850.6196404162</v>
      </c>
      <c r="F197" s="13">
        <f t="shared" si="20"/>
        <v>16385914.019478699</v>
      </c>
      <c r="G197" s="31">
        <f t="shared" si="29"/>
        <v>139.51028694332857</v>
      </c>
      <c r="H197" s="34">
        <f t="shared" si="21"/>
        <v>40.318472926621951</v>
      </c>
      <c r="I197" s="34">
        <f t="shared" si="22"/>
        <v>3.3482468866398856</v>
      </c>
      <c r="J197" s="34">
        <f t="shared" si="23"/>
        <v>2.2600666484819225</v>
      </c>
      <c r="K197" s="34">
        <f t="shared" si="24"/>
        <v>72.545349210530858</v>
      </c>
      <c r="L197" s="34">
        <f t="shared" si="25"/>
        <v>83.706172165997131</v>
      </c>
      <c r="M197" s="34">
        <f t="shared" si="26"/>
        <v>263.67444232289097</v>
      </c>
    </row>
    <row r="198" spans="1:13" x14ac:dyDescent="0.2">
      <c r="A198" s="48"/>
      <c r="B198">
        <v>181</v>
      </c>
      <c r="C198">
        <f>'Temperature Data'!B185</f>
        <v>11.05</v>
      </c>
      <c r="D198" s="27">
        <f t="shared" si="27"/>
        <v>634.45248611996601</v>
      </c>
      <c r="E198" s="27">
        <f t="shared" si="28"/>
        <v>110340.48236666058</v>
      </c>
      <c r="F198" s="13">
        <f t="shared" si="20"/>
        <v>16495764.639119117</v>
      </c>
      <c r="G198" s="31">
        <f t="shared" si="29"/>
        <v>140.13241260565894</v>
      </c>
      <c r="H198" s="34">
        <f t="shared" si="21"/>
        <v>40.498267243035428</v>
      </c>
      <c r="I198" s="34">
        <f t="shared" si="22"/>
        <v>3.3631779025358148</v>
      </c>
      <c r="J198" s="34">
        <f t="shared" si="23"/>
        <v>2.2701450842116748</v>
      </c>
      <c r="K198" s="34">
        <f t="shared" si="24"/>
        <v>72.868854554942658</v>
      </c>
      <c r="L198" s="34">
        <f t="shared" si="25"/>
        <v>84.079447563395362</v>
      </c>
      <c r="M198" s="34">
        <f t="shared" si="26"/>
        <v>264.8502598246954</v>
      </c>
    </row>
    <row r="199" spans="1:13" x14ac:dyDescent="0.2">
      <c r="A199" s="48"/>
      <c r="B199">
        <v>182</v>
      </c>
      <c r="C199">
        <f>'Temperature Data'!B186</f>
        <v>11.05</v>
      </c>
      <c r="D199" s="27">
        <f t="shared" si="27"/>
        <v>638.69635082637603</v>
      </c>
      <c r="E199" s="27">
        <f t="shared" si="28"/>
        <v>110831.4349002942</v>
      </c>
      <c r="F199" s="13">
        <f t="shared" si="20"/>
        <v>16606105.121485777</v>
      </c>
      <c r="G199" s="31">
        <f t="shared" si="29"/>
        <v>140.75592232337365</v>
      </c>
      <c r="H199" s="34">
        <f t="shared" si="21"/>
        <v>40.67846155145498</v>
      </c>
      <c r="I199" s="34">
        <f t="shared" si="22"/>
        <v>3.3781421357609678</v>
      </c>
      <c r="J199" s="34">
        <f t="shared" si="23"/>
        <v>2.2802459416386531</v>
      </c>
      <c r="K199" s="34">
        <f t="shared" si="24"/>
        <v>73.193079608154306</v>
      </c>
      <c r="L199" s="34">
        <f t="shared" si="25"/>
        <v>84.453553394024183</v>
      </c>
      <c r="M199" s="34">
        <f t="shared" si="26"/>
        <v>266.02869319117622</v>
      </c>
    </row>
    <row r="200" spans="1:13" x14ac:dyDescent="0.2">
      <c r="A200" s="48"/>
      <c r="B200">
        <v>183</v>
      </c>
      <c r="C200">
        <f>'Temperature Data'!B187</f>
        <v>11.05</v>
      </c>
      <c r="D200" s="27">
        <f t="shared" si="27"/>
        <v>642.95909832254119</v>
      </c>
      <c r="E200" s="27">
        <f t="shared" si="28"/>
        <v>127988.72859216544</v>
      </c>
      <c r="F200" s="13">
        <f t="shared" si="20"/>
        <v>16716936.55638607</v>
      </c>
      <c r="G200" s="31">
        <f t="shared" si="29"/>
        <v>162.5456853120501</v>
      </c>
      <c r="H200" s="34">
        <f t="shared" si="21"/>
        <v>46.975703055182471</v>
      </c>
      <c r="I200" s="34">
        <f t="shared" si="22"/>
        <v>3.9010964474892025</v>
      </c>
      <c r="J200" s="34">
        <f t="shared" si="23"/>
        <v>2.6332401020552116</v>
      </c>
      <c r="K200" s="34">
        <f t="shared" si="24"/>
        <v>84.523756362266056</v>
      </c>
      <c r="L200" s="34">
        <f t="shared" si="25"/>
        <v>97.527411187230058</v>
      </c>
      <c r="M200" s="34">
        <f t="shared" si="26"/>
        <v>307.21134523977469</v>
      </c>
    </row>
    <row r="201" spans="1:13" x14ac:dyDescent="0.2">
      <c r="A201" s="48"/>
      <c r="B201">
        <v>184</v>
      </c>
      <c r="C201">
        <f>'Temperature Data'!B188</f>
        <v>12.7</v>
      </c>
      <c r="D201" s="27">
        <f t="shared" si="27"/>
        <v>647.88174172993217</v>
      </c>
      <c r="E201" s="27">
        <f t="shared" si="28"/>
        <v>128640.34122223439</v>
      </c>
      <c r="F201" s="13">
        <f t="shared" si="20"/>
        <v>16844925.284978237</v>
      </c>
      <c r="G201" s="31">
        <f t="shared" si="29"/>
        <v>163.37323335223766</v>
      </c>
      <c r="H201" s="34">
        <f t="shared" si="21"/>
        <v>47.214864438796681</v>
      </c>
      <c r="I201" s="34">
        <f t="shared" si="22"/>
        <v>3.9209576004537041</v>
      </c>
      <c r="J201" s="34">
        <f t="shared" si="23"/>
        <v>2.6466463803062501</v>
      </c>
      <c r="K201" s="34">
        <f t="shared" si="24"/>
        <v>84.954081343163594</v>
      </c>
      <c r="L201" s="34">
        <f t="shared" si="25"/>
        <v>98.023940011342589</v>
      </c>
      <c r="M201" s="34">
        <f t="shared" si="26"/>
        <v>308.77541103572918</v>
      </c>
    </row>
    <row r="202" spans="1:13" x14ac:dyDescent="0.2">
      <c r="A202" s="48"/>
      <c r="B202">
        <v>185</v>
      </c>
      <c r="C202">
        <f>'Temperature Data'!B189</f>
        <v>12.7</v>
      </c>
      <c r="D202" s="27">
        <f t="shared" si="27"/>
        <v>652.82944716155657</v>
      </c>
      <c r="E202" s="27">
        <f t="shared" si="28"/>
        <v>129293.60838007256</v>
      </c>
      <c r="F202" s="13">
        <f t="shared" si="20"/>
        <v>16973565.626200471</v>
      </c>
      <c r="G202" s="31">
        <f t="shared" si="29"/>
        <v>164.20288264269215</v>
      </c>
      <c r="H202" s="34">
        <f t="shared" si="21"/>
        <v>47.454633083738024</v>
      </c>
      <c r="I202" s="34">
        <f t="shared" si="22"/>
        <v>3.9408691834246117</v>
      </c>
      <c r="J202" s="34">
        <f t="shared" si="23"/>
        <v>2.6600866988116127</v>
      </c>
      <c r="K202" s="34">
        <f t="shared" si="24"/>
        <v>85.385498974199919</v>
      </c>
      <c r="L202" s="34">
        <f t="shared" si="25"/>
        <v>98.52172958561529</v>
      </c>
      <c r="M202" s="34">
        <f t="shared" si="26"/>
        <v>310.34344819468816</v>
      </c>
    </row>
    <row r="203" spans="1:13" x14ac:dyDescent="0.2">
      <c r="A203" s="48"/>
      <c r="B203">
        <v>186</v>
      </c>
      <c r="C203">
        <f>'Temperature Data'!B190</f>
        <v>12.7</v>
      </c>
      <c r="D203" s="27">
        <f t="shared" si="27"/>
        <v>657.80227825309782</v>
      </c>
      <c r="E203" s="27">
        <f t="shared" si="28"/>
        <v>129948.53006573021</v>
      </c>
      <c r="F203" s="13">
        <f t="shared" si="20"/>
        <v>17102859.234580543</v>
      </c>
      <c r="G203" s="31">
        <f t="shared" si="29"/>
        <v>165.03463318347738</v>
      </c>
      <c r="H203" s="34">
        <f t="shared" si="21"/>
        <v>47.695008990024959</v>
      </c>
      <c r="I203" s="34">
        <f t="shared" si="22"/>
        <v>3.9608311964034573</v>
      </c>
      <c r="J203" s="34">
        <f t="shared" si="23"/>
        <v>2.6735610575723334</v>
      </c>
      <c r="K203" s="34">
        <f t="shared" si="24"/>
        <v>85.818009255408242</v>
      </c>
      <c r="L203" s="34">
        <f t="shared" si="25"/>
        <v>99.020779910086432</v>
      </c>
      <c r="M203" s="34">
        <f t="shared" si="26"/>
        <v>311.91545671677221</v>
      </c>
    </row>
    <row r="204" spans="1:13" x14ac:dyDescent="0.2">
      <c r="A204" s="48"/>
      <c r="B204">
        <v>187</v>
      </c>
      <c r="C204">
        <f>'Temperature Data'!B191</f>
        <v>12.7</v>
      </c>
      <c r="D204" s="27">
        <f t="shared" si="27"/>
        <v>662.80029864024129</v>
      </c>
      <c r="E204" s="27">
        <f t="shared" si="28"/>
        <v>130605.10627922509</v>
      </c>
      <c r="F204" s="13">
        <f t="shared" si="20"/>
        <v>17232807.764646273</v>
      </c>
      <c r="G204" s="31">
        <f t="shared" si="29"/>
        <v>165.86848497461585</v>
      </c>
      <c r="H204" s="34">
        <f t="shared" si="21"/>
        <v>47.935992157663975</v>
      </c>
      <c r="I204" s="34">
        <f t="shared" si="22"/>
        <v>3.9808436393907805</v>
      </c>
      <c r="J204" s="34">
        <f t="shared" si="23"/>
        <v>2.6870694565887767</v>
      </c>
      <c r="K204" s="34">
        <f t="shared" si="24"/>
        <v>86.251612186800244</v>
      </c>
      <c r="L204" s="34">
        <f t="shared" si="25"/>
        <v>99.521090984769515</v>
      </c>
      <c r="M204" s="34">
        <f t="shared" si="26"/>
        <v>313.49143660202395</v>
      </c>
    </row>
    <row r="205" spans="1:13" x14ac:dyDescent="0.2">
      <c r="A205" s="48"/>
      <c r="B205">
        <v>188</v>
      </c>
      <c r="C205">
        <f>'Temperature Data'!B192</f>
        <v>12.7</v>
      </c>
      <c r="D205" s="27">
        <f t="shared" si="27"/>
        <v>667.82357195867303</v>
      </c>
      <c r="E205" s="27">
        <f t="shared" si="28"/>
        <v>131263.33702048918</v>
      </c>
      <c r="F205" s="13">
        <f t="shared" si="20"/>
        <v>17363412.870925497</v>
      </c>
      <c r="G205" s="31">
        <f t="shared" si="29"/>
        <v>166.70443801602127</v>
      </c>
      <c r="H205" s="34">
        <f t="shared" si="21"/>
        <v>48.177582586630145</v>
      </c>
      <c r="I205" s="34">
        <f t="shared" si="22"/>
        <v>4.0009065123845104</v>
      </c>
      <c r="J205" s="34">
        <f t="shared" si="23"/>
        <v>2.7006118958595446</v>
      </c>
      <c r="K205" s="34">
        <f t="shared" si="24"/>
        <v>86.686307768331062</v>
      </c>
      <c r="L205" s="34">
        <f t="shared" si="25"/>
        <v>100.02266280961275</v>
      </c>
      <c r="M205" s="34">
        <f t="shared" si="26"/>
        <v>315.07138785028019</v>
      </c>
    </row>
    <row r="206" spans="1:13" x14ac:dyDescent="0.2">
      <c r="A206" s="48"/>
      <c r="B206">
        <v>189</v>
      </c>
      <c r="C206">
        <f>'Temperature Data'!B193</f>
        <v>12.7</v>
      </c>
      <c r="D206" s="27">
        <f t="shared" si="27"/>
        <v>672.87216184407646</v>
      </c>
      <c r="E206" s="27">
        <f t="shared" si="28"/>
        <v>131923.22228957573</v>
      </c>
      <c r="F206" s="13">
        <f t="shared" si="20"/>
        <v>17494676.207945988</v>
      </c>
      <c r="G206" s="31">
        <f t="shared" si="29"/>
        <v>167.54249230776119</v>
      </c>
      <c r="H206" s="34">
        <f t="shared" si="21"/>
        <v>48.41978027694298</v>
      </c>
      <c r="I206" s="34">
        <f t="shared" si="22"/>
        <v>4.0210198153862686</v>
      </c>
      <c r="J206" s="34">
        <f t="shared" si="23"/>
        <v>2.714188375385731</v>
      </c>
      <c r="K206" s="34">
        <f t="shared" si="24"/>
        <v>87.122096000035825</v>
      </c>
      <c r="L206" s="34">
        <f t="shared" si="25"/>
        <v>100.52549538465671</v>
      </c>
      <c r="M206" s="34">
        <f t="shared" si="26"/>
        <v>316.65531046166865</v>
      </c>
    </row>
    <row r="207" spans="1:13" x14ac:dyDescent="0.2">
      <c r="A207" s="48"/>
      <c r="B207">
        <v>190</v>
      </c>
      <c r="C207">
        <f>'Temperature Data'!B194</f>
        <v>12.7</v>
      </c>
      <c r="D207" s="27">
        <f t="shared" si="27"/>
        <v>677.94613193213706</v>
      </c>
      <c r="E207" s="27">
        <f t="shared" si="28"/>
        <v>132584.76208645516</v>
      </c>
      <c r="F207" s="13">
        <f t="shared" si="20"/>
        <v>17626599.430235565</v>
      </c>
      <c r="G207" s="31">
        <f t="shared" si="29"/>
        <v>168.38264784979805</v>
      </c>
      <c r="H207" s="34">
        <f t="shared" si="21"/>
        <v>48.662585228591631</v>
      </c>
      <c r="I207" s="34">
        <f t="shared" si="22"/>
        <v>4.0411835483951535</v>
      </c>
      <c r="J207" s="34">
        <f t="shared" si="23"/>
        <v>2.7277988951667282</v>
      </c>
      <c r="K207" s="34">
        <f t="shared" si="24"/>
        <v>87.558976881894992</v>
      </c>
      <c r="L207" s="34">
        <f t="shared" si="25"/>
        <v>101.02958870987882</v>
      </c>
      <c r="M207" s="34">
        <f t="shared" si="26"/>
        <v>318.24320443611828</v>
      </c>
    </row>
    <row r="208" spans="1:13" x14ac:dyDescent="0.2">
      <c r="A208" s="48"/>
      <c r="B208">
        <v>191</v>
      </c>
      <c r="C208">
        <f>'Temperature Data'!B195</f>
        <v>12.7</v>
      </c>
      <c r="D208" s="27">
        <f t="shared" si="27"/>
        <v>683.04554585853919</v>
      </c>
      <c r="E208" s="27">
        <f t="shared" si="28"/>
        <v>133247.95641117476</v>
      </c>
      <c r="F208" s="13">
        <f t="shared" si="20"/>
        <v>17759184.192322019</v>
      </c>
      <c r="G208" s="31">
        <f t="shared" si="29"/>
        <v>169.22490464219194</v>
      </c>
      <c r="H208" s="34">
        <f t="shared" si="21"/>
        <v>48.90599744159347</v>
      </c>
      <c r="I208" s="34">
        <f t="shared" si="22"/>
        <v>4.0613977114126065</v>
      </c>
      <c r="J208" s="34">
        <f t="shared" si="23"/>
        <v>2.7414434552035094</v>
      </c>
      <c r="K208" s="34">
        <f t="shared" si="24"/>
        <v>87.996950413939814</v>
      </c>
      <c r="L208" s="34">
        <f t="shared" si="25"/>
        <v>101.53494278531517</v>
      </c>
      <c r="M208" s="34">
        <f t="shared" si="26"/>
        <v>319.83506977374276</v>
      </c>
    </row>
    <row r="209" spans="1:13" x14ac:dyDescent="0.2">
      <c r="A209" s="48"/>
      <c r="B209">
        <v>192</v>
      </c>
      <c r="C209">
        <f>'Temperature Data'!B196</f>
        <v>12.7</v>
      </c>
      <c r="D209" s="27">
        <f t="shared" si="27"/>
        <v>688.17046725896898</v>
      </c>
      <c r="E209" s="27">
        <f t="shared" si="28"/>
        <v>133912.80526365768</v>
      </c>
      <c r="F209" s="13">
        <f t="shared" si="20"/>
        <v>17892432.148733195</v>
      </c>
      <c r="G209" s="31">
        <f t="shared" si="29"/>
        <v>170.06926268484526</v>
      </c>
      <c r="H209" s="34">
        <f t="shared" si="21"/>
        <v>49.150016915920276</v>
      </c>
      <c r="I209" s="34">
        <f t="shared" si="22"/>
        <v>4.0816623044362865</v>
      </c>
      <c r="J209" s="34">
        <f t="shared" si="23"/>
        <v>2.7551220554944931</v>
      </c>
      <c r="K209" s="34">
        <f t="shared" si="24"/>
        <v>88.436016596119529</v>
      </c>
      <c r="L209" s="34">
        <f t="shared" si="25"/>
        <v>102.04155761090715</v>
      </c>
      <c r="M209" s="34">
        <f t="shared" si="26"/>
        <v>321.43090647435753</v>
      </c>
    </row>
    <row r="210" spans="1:13" x14ac:dyDescent="0.2">
      <c r="A210" s="48"/>
      <c r="B210">
        <v>193</v>
      </c>
      <c r="C210">
        <f>'Temperature Data'!B197</f>
        <v>12.7</v>
      </c>
      <c r="D210" s="27">
        <f t="shared" si="27"/>
        <v>693.32095976910966</v>
      </c>
      <c r="E210" s="27">
        <f t="shared" si="28"/>
        <v>134579.30864399258</v>
      </c>
      <c r="F210" s="13">
        <f t="shared" ref="F210:F273" si="30">D210*$B$2</f>
        <v>18026344.953996852</v>
      </c>
      <c r="G210" s="31">
        <f t="shared" si="29"/>
        <v>170.91572197787059</v>
      </c>
      <c r="H210" s="34">
        <f t="shared" ref="H210:H273" si="31">G210*0.289</f>
        <v>49.394643651604596</v>
      </c>
      <c r="I210" s="34">
        <f t="shared" ref="I210:I273" si="32">G210*0.024</f>
        <v>4.1019773274688944</v>
      </c>
      <c r="J210" s="34">
        <f t="shared" ref="J210:J273" si="33">G210*0.0162</f>
        <v>2.7688346960415036</v>
      </c>
      <c r="K210" s="34">
        <f t="shared" ref="K210:K273" si="34">G210*0.52</f>
        <v>88.876175428492715</v>
      </c>
      <c r="L210" s="34">
        <f t="shared" ref="L210:L273" si="35">G210*0.6</f>
        <v>102.54943318672235</v>
      </c>
      <c r="M210" s="34">
        <f t="shared" ref="M210:M273" si="36">1.89*G210</f>
        <v>323.0307145381754</v>
      </c>
    </row>
    <row r="211" spans="1:13" x14ac:dyDescent="0.2">
      <c r="A211" s="48"/>
      <c r="B211">
        <v>194</v>
      </c>
      <c r="C211">
        <f>'Temperature Data'!B198</f>
        <v>12.7</v>
      </c>
      <c r="D211" s="27">
        <f t="shared" ref="D211:D274" si="37">((((D210)^(1/3))+($B$8*(C211/1000)))^3)</f>
        <v>698.49708702464784</v>
      </c>
      <c r="E211" s="27">
        <f t="shared" ref="E211:E274" si="38">(D212-D211)*$B$2</f>
        <v>135247.46655209083</v>
      </c>
      <c r="F211" s="13">
        <f t="shared" si="30"/>
        <v>18160924.262640845</v>
      </c>
      <c r="G211" s="31">
        <f t="shared" ref="G211:G274" si="39">E211*$B$11/1000</f>
        <v>171.76428252115537</v>
      </c>
      <c r="H211" s="34">
        <f t="shared" si="31"/>
        <v>49.639877648613897</v>
      </c>
      <c r="I211" s="34">
        <f t="shared" si="32"/>
        <v>4.1223427805077293</v>
      </c>
      <c r="J211" s="34">
        <f t="shared" si="33"/>
        <v>2.7825813768427166</v>
      </c>
      <c r="K211" s="34">
        <f t="shared" si="34"/>
        <v>89.317426911000794</v>
      </c>
      <c r="L211" s="34">
        <f t="shared" si="35"/>
        <v>103.05856951269321</v>
      </c>
      <c r="M211" s="34">
        <f t="shared" si="36"/>
        <v>324.63449396498362</v>
      </c>
    </row>
    <row r="212" spans="1:13" x14ac:dyDescent="0.2">
      <c r="A212" s="48"/>
      <c r="B212">
        <v>195</v>
      </c>
      <c r="C212">
        <f>'Temperature Data'!B199</f>
        <v>12.7</v>
      </c>
      <c r="D212" s="27">
        <f t="shared" si="37"/>
        <v>703.69891266126672</v>
      </c>
      <c r="E212" s="27">
        <f t="shared" si="38"/>
        <v>135917.2789880381</v>
      </c>
      <c r="F212" s="13">
        <f t="shared" si="30"/>
        <v>18296171.729192935</v>
      </c>
      <c r="G212" s="31">
        <f t="shared" si="39"/>
        <v>172.61494431480838</v>
      </c>
      <c r="H212" s="34">
        <f t="shared" si="31"/>
        <v>49.885718906979619</v>
      </c>
      <c r="I212" s="34">
        <f t="shared" si="32"/>
        <v>4.1427586635554015</v>
      </c>
      <c r="J212" s="34">
        <f t="shared" si="33"/>
        <v>2.7963620978998955</v>
      </c>
      <c r="K212" s="34">
        <f t="shared" si="34"/>
        <v>89.759771043700368</v>
      </c>
      <c r="L212" s="34">
        <f t="shared" si="35"/>
        <v>103.56896658888503</v>
      </c>
      <c r="M212" s="34">
        <f t="shared" si="36"/>
        <v>326.24224475498784</v>
      </c>
    </row>
    <row r="213" spans="1:13" x14ac:dyDescent="0.2">
      <c r="A213" s="48"/>
      <c r="B213">
        <v>196</v>
      </c>
      <c r="C213">
        <f>'Temperature Data'!B200</f>
        <v>12.7</v>
      </c>
      <c r="D213" s="27">
        <f t="shared" si="37"/>
        <v>708.9265003146528</v>
      </c>
      <c r="E213" s="27">
        <f t="shared" si="38"/>
        <v>136588.74595176347</v>
      </c>
      <c r="F213" s="13">
        <f t="shared" si="30"/>
        <v>18432089.008180972</v>
      </c>
      <c r="G213" s="31">
        <f t="shared" si="39"/>
        <v>173.4677073587396</v>
      </c>
      <c r="H213" s="34">
        <f t="shared" si="31"/>
        <v>50.132167426675743</v>
      </c>
      <c r="I213" s="34">
        <f t="shared" si="32"/>
        <v>4.1632249766097509</v>
      </c>
      <c r="J213" s="34">
        <f t="shared" si="33"/>
        <v>2.8101768592115812</v>
      </c>
      <c r="K213" s="34">
        <f t="shared" si="34"/>
        <v>90.203207826544599</v>
      </c>
      <c r="L213" s="34">
        <f t="shared" si="35"/>
        <v>104.08062441524376</v>
      </c>
      <c r="M213" s="34">
        <f t="shared" si="36"/>
        <v>327.85396690801781</v>
      </c>
    </row>
    <row r="214" spans="1:13" x14ac:dyDescent="0.2">
      <c r="A214" s="48"/>
      <c r="B214">
        <v>197</v>
      </c>
      <c r="C214">
        <f>'Temperature Data'!B201</f>
        <v>12.7</v>
      </c>
      <c r="D214" s="27">
        <f t="shared" si="37"/>
        <v>714.17991362048986</v>
      </c>
      <c r="E214" s="27">
        <f t="shared" si="38"/>
        <v>137261.86744329357</v>
      </c>
      <c r="F214" s="13">
        <f t="shared" si="30"/>
        <v>18568677.754132736</v>
      </c>
      <c r="G214" s="31">
        <f t="shared" si="39"/>
        <v>174.32257165298282</v>
      </c>
      <c r="H214" s="34">
        <f t="shared" si="31"/>
        <v>50.37922320771203</v>
      </c>
      <c r="I214" s="34">
        <f t="shared" si="32"/>
        <v>4.1837417196715876</v>
      </c>
      <c r="J214" s="34">
        <f t="shared" si="33"/>
        <v>2.8240256607783216</v>
      </c>
      <c r="K214" s="34">
        <f t="shared" si="34"/>
        <v>90.647737259551064</v>
      </c>
      <c r="L214" s="34">
        <f t="shared" si="35"/>
        <v>104.59354299178969</v>
      </c>
      <c r="M214" s="34">
        <f t="shared" si="36"/>
        <v>329.46966042413749</v>
      </c>
    </row>
    <row r="215" spans="1:13" x14ac:dyDescent="0.2">
      <c r="A215" s="48"/>
      <c r="B215">
        <v>198</v>
      </c>
      <c r="C215">
        <f>'Temperature Data'!B202</f>
        <v>12.7</v>
      </c>
      <c r="D215" s="27">
        <f t="shared" si="37"/>
        <v>719.45921621446269</v>
      </c>
      <c r="E215" s="27">
        <f t="shared" si="38"/>
        <v>137936.64346266384</v>
      </c>
      <c r="F215" s="13">
        <f t="shared" si="30"/>
        <v>18705939.62157603</v>
      </c>
      <c r="G215" s="31">
        <f t="shared" si="39"/>
        <v>175.17953719758307</v>
      </c>
      <c r="H215" s="34">
        <f t="shared" si="31"/>
        <v>50.626886250101506</v>
      </c>
      <c r="I215" s="34">
        <f t="shared" si="32"/>
        <v>4.2043088927419943</v>
      </c>
      <c r="J215" s="34">
        <f t="shared" si="33"/>
        <v>2.8379085026008455</v>
      </c>
      <c r="K215" s="34">
        <f t="shared" si="34"/>
        <v>91.093359342743199</v>
      </c>
      <c r="L215" s="34">
        <f t="shared" si="35"/>
        <v>105.10772231854985</v>
      </c>
      <c r="M215" s="34">
        <f t="shared" si="36"/>
        <v>331.08932530343202</v>
      </c>
    </row>
    <row r="216" spans="1:13" x14ac:dyDescent="0.2">
      <c r="A216" s="48"/>
      <c r="B216">
        <v>199</v>
      </c>
      <c r="C216">
        <f>'Temperature Data'!B203</f>
        <v>12.7</v>
      </c>
      <c r="D216" s="27">
        <f t="shared" si="37"/>
        <v>724.76447173225745</v>
      </c>
      <c r="E216" s="27">
        <f t="shared" si="38"/>
        <v>138613.07400981808</v>
      </c>
      <c r="F216" s="13">
        <f t="shared" si="30"/>
        <v>18843876.265038695</v>
      </c>
      <c r="G216" s="31">
        <f t="shared" si="39"/>
        <v>176.03860399246898</v>
      </c>
      <c r="H216" s="34">
        <f t="shared" si="31"/>
        <v>50.87515655382353</v>
      </c>
      <c r="I216" s="34">
        <f t="shared" si="32"/>
        <v>4.2249264958192558</v>
      </c>
      <c r="J216" s="34">
        <f t="shared" si="33"/>
        <v>2.8518253846779973</v>
      </c>
      <c r="K216" s="34">
        <f t="shared" si="34"/>
        <v>91.540074076083869</v>
      </c>
      <c r="L216" s="34">
        <f t="shared" si="35"/>
        <v>105.62316239548139</v>
      </c>
      <c r="M216" s="34">
        <f t="shared" si="36"/>
        <v>332.71296154576635</v>
      </c>
    </row>
    <row r="217" spans="1:13" x14ac:dyDescent="0.2">
      <c r="A217" s="48"/>
      <c r="B217">
        <v>200</v>
      </c>
      <c r="C217">
        <f>'Temperature Data'!B204</f>
        <v>12.7</v>
      </c>
      <c r="D217" s="27">
        <f t="shared" si="37"/>
        <v>730.09574380955814</v>
      </c>
      <c r="E217" s="27">
        <f t="shared" si="38"/>
        <v>139291.15908475933</v>
      </c>
      <c r="F217" s="13">
        <f t="shared" si="30"/>
        <v>18982489.339048512</v>
      </c>
      <c r="G217" s="31">
        <f t="shared" si="39"/>
        <v>176.89977203764434</v>
      </c>
      <c r="H217" s="34">
        <f t="shared" si="31"/>
        <v>51.124034118879209</v>
      </c>
      <c r="I217" s="34">
        <f t="shared" si="32"/>
        <v>4.2455945289034647</v>
      </c>
      <c r="J217" s="34">
        <f t="shared" si="33"/>
        <v>2.8657763070098383</v>
      </c>
      <c r="K217" s="34">
        <f t="shared" si="34"/>
        <v>91.987881459575064</v>
      </c>
      <c r="L217" s="34">
        <f t="shared" si="35"/>
        <v>106.1398632225866</v>
      </c>
      <c r="M217" s="34">
        <f t="shared" si="36"/>
        <v>334.3405691511478</v>
      </c>
    </row>
    <row r="218" spans="1:13" x14ac:dyDescent="0.2">
      <c r="A218" s="48"/>
      <c r="B218">
        <v>201</v>
      </c>
      <c r="C218">
        <f>'Temperature Data'!B205</f>
        <v>12.7</v>
      </c>
      <c r="D218" s="27">
        <f t="shared" si="37"/>
        <v>735.45309608204889</v>
      </c>
      <c r="E218" s="27">
        <f t="shared" si="38"/>
        <v>139970.89868754073</v>
      </c>
      <c r="F218" s="13">
        <f t="shared" si="30"/>
        <v>19121780.498133272</v>
      </c>
      <c r="G218" s="31">
        <f t="shared" si="39"/>
        <v>177.76304133317672</v>
      </c>
      <c r="H218" s="34">
        <f t="shared" si="31"/>
        <v>51.373518945288069</v>
      </c>
      <c r="I218" s="34">
        <f t="shared" si="32"/>
        <v>4.2663129919962417</v>
      </c>
      <c r="J218" s="34">
        <f t="shared" si="33"/>
        <v>2.8797612695974628</v>
      </c>
      <c r="K218" s="34">
        <f t="shared" si="34"/>
        <v>92.4367814932519</v>
      </c>
      <c r="L218" s="34">
        <f t="shared" si="35"/>
        <v>106.65782479990602</v>
      </c>
      <c r="M218" s="34">
        <f t="shared" si="36"/>
        <v>335.972148119704</v>
      </c>
    </row>
    <row r="219" spans="1:13" x14ac:dyDescent="0.2">
      <c r="A219" s="48"/>
      <c r="B219">
        <v>202</v>
      </c>
      <c r="C219">
        <f>'Temperature Data'!B206</f>
        <v>12.7</v>
      </c>
      <c r="D219" s="27">
        <f t="shared" si="37"/>
        <v>740.83659218541584</v>
      </c>
      <c r="E219" s="27">
        <f t="shared" si="38"/>
        <v>140652.29281814164</v>
      </c>
      <c r="F219" s="13">
        <f t="shared" si="30"/>
        <v>19261751.396820813</v>
      </c>
      <c r="G219" s="31">
        <f t="shared" si="39"/>
        <v>178.6284118790399</v>
      </c>
      <c r="H219" s="34">
        <f t="shared" si="31"/>
        <v>51.623611033042529</v>
      </c>
      <c r="I219" s="34">
        <f t="shared" si="32"/>
        <v>4.2870818850969581</v>
      </c>
      <c r="J219" s="34">
        <f t="shared" si="33"/>
        <v>2.8937802724404462</v>
      </c>
      <c r="K219" s="34">
        <f t="shared" si="34"/>
        <v>92.886774177100747</v>
      </c>
      <c r="L219" s="34">
        <f t="shared" si="35"/>
        <v>107.17704712742393</v>
      </c>
      <c r="M219" s="34">
        <f t="shared" si="36"/>
        <v>337.60769845138537</v>
      </c>
    </row>
    <row r="220" spans="1:13" x14ac:dyDescent="0.2">
      <c r="A220" s="48"/>
      <c r="B220">
        <v>203</v>
      </c>
      <c r="C220">
        <f>'Temperature Data'!B207</f>
        <v>12.7</v>
      </c>
      <c r="D220" s="27">
        <f t="shared" si="37"/>
        <v>746.24629575534436</v>
      </c>
      <c r="E220" s="27">
        <f t="shared" si="38"/>
        <v>141335.3414764881</v>
      </c>
      <c r="F220" s="13">
        <f t="shared" si="30"/>
        <v>19402403.689638954</v>
      </c>
      <c r="G220" s="31">
        <f t="shared" si="39"/>
        <v>179.49588367513988</v>
      </c>
      <c r="H220" s="34">
        <f t="shared" si="31"/>
        <v>51.874310382115418</v>
      </c>
      <c r="I220" s="34">
        <f t="shared" si="32"/>
        <v>4.307901208203357</v>
      </c>
      <c r="J220" s="34">
        <f t="shared" si="33"/>
        <v>2.9078333155372658</v>
      </c>
      <c r="K220" s="34">
        <f t="shared" si="34"/>
        <v>93.337859511072736</v>
      </c>
      <c r="L220" s="34">
        <f t="shared" si="35"/>
        <v>107.69753020508392</v>
      </c>
      <c r="M220" s="34">
        <f t="shared" si="36"/>
        <v>339.24722014601434</v>
      </c>
    </row>
    <row r="221" spans="1:13" x14ac:dyDescent="0.2">
      <c r="A221" s="48"/>
      <c r="B221">
        <v>204</v>
      </c>
      <c r="C221">
        <f>'Temperature Data'!B208</f>
        <v>12.7</v>
      </c>
      <c r="D221" s="27">
        <f t="shared" si="37"/>
        <v>751.68227042751698</v>
      </c>
      <c r="E221" s="27">
        <f t="shared" si="38"/>
        <v>142020.04466268956</v>
      </c>
      <c r="F221" s="13">
        <f t="shared" si="30"/>
        <v>19543739.031115443</v>
      </c>
      <c r="G221" s="31">
        <f t="shared" si="39"/>
        <v>180.36545672161574</v>
      </c>
      <c r="H221" s="34">
        <f t="shared" si="31"/>
        <v>52.125616992546945</v>
      </c>
      <c r="I221" s="34">
        <f t="shared" si="32"/>
        <v>4.3287709613187779</v>
      </c>
      <c r="J221" s="34">
        <f t="shared" si="33"/>
        <v>2.9219203988901747</v>
      </c>
      <c r="K221" s="34">
        <f t="shared" si="34"/>
        <v>93.790037495240185</v>
      </c>
      <c r="L221" s="34">
        <f t="shared" si="35"/>
        <v>108.21927403296944</v>
      </c>
      <c r="M221" s="34">
        <f t="shared" si="36"/>
        <v>340.89071320385375</v>
      </c>
    </row>
    <row r="222" spans="1:13" x14ac:dyDescent="0.2">
      <c r="A222" s="48"/>
      <c r="B222">
        <v>205</v>
      </c>
      <c r="C222">
        <f>'Temperature Data'!B209</f>
        <v>12.7</v>
      </c>
      <c r="D222" s="27">
        <f t="shared" si="37"/>
        <v>757.14457983762043</v>
      </c>
      <c r="E222" s="27">
        <f t="shared" si="38"/>
        <v>142706.40237670159</v>
      </c>
      <c r="F222" s="13">
        <f t="shared" si="30"/>
        <v>19685759.07577813</v>
      </c>
      <c r="G222" s="31">
        <f t="shared" si="39"/>
        <v>181.23713101841102</v>
      </c>
      <c r="H222" s="34">
        <f t="shared" si="31"/>
        <v>52.377530864320782</v>
      </c>
      <c r="I222" s="34">
        <f t="shared" si="32"/>
        <v>4.3496911444418647</v>
      </c>
      <c r="J222" s="34">
        <f t="shared" si="33"/>
        <v>2.9360415224982583</v>
      </c>
      <c r="K222" s="34">
        <f t="shared" si="34"/>
        <v>94.243308129573734</v>
      </c>
      <c r="L222" s="34">
        <f t="shared" si="35"/>
        <v>108.74227861104661</v>
      </c>
      <c r="M222" s="34">
        <f t="shared" si="36"/>
        <v>342.53817762479679</v>
      </c>
    </row>
    <row r="223" spans="1:13" x14ac:dyDescent="0.2">
      <c r="A223" s="48"/>
      <c r="B223">
        <v>206</v>
      </c>
      <c r="C223">
        <f>'Temperature Data'!B210</f>
        <v>12.7</v>
      </c>
      <c r="D223" s="27">
        <f t="shared" si="37"/>
        <v>762.63328762133972</v>
      </c>
      <c r="E223" s="27">
        <f t="shared" si="38"/>
        <v>143394.41461848584</v>
      </c>
      <c r="F223" s="13">
        <f t="shared" si="30"/>
        <v>19828465.478154834</v>
      </c>
      <c r="G223" s="31">
        <f t="shared" si="39"/>
        <v>182.11090656547702</v>
      </c>
      <c r="H223" s="34">
        <f t="shared" si="31"/>
        <v>52.630051997422854</v>
      </c>
      <c r="I223" s="34">
        <f t="shared" si="32"/>
        <v>4.3706617575714484</v>
      </c>
      <c r="J223" s="34">
        <f t="shared" si="33"/>
        <v>2.9501966863607274</v>
      </c>
      <c r="K223" s="34">
        <f t="shared" si="34"/>
        <v>94.69767141404806</v>
      </c>
      <c r="L223" s="34">
        <f t="shared" si="35"/>
        <v>109.26654393928621</v>
      </c>
      <c r="M223" s="34">
        <f t="shared" si="36"/>
        <v>344.18961340875154</v>
      </c>
    </row>
    <row r="224" spans="1:13" x14ac:dyDescent="0.2">
      <c r="A224" s="48"/>
      <c r="B224">
        <v>207</v>
      </c>
      <c r="C224">
        <f>'Temperature Data'!B211</f>
        <v>12.7</v>
      </c>
      <c r="D224" s="27">
        <f t="shared" si="37"/>
        <v>768.1484574143584</v>
      </c>
      <c r="E224" s="27">
        <f t="shared" si="38"/>
        <v>144084.08138811024</v>
      </c>
      <c r="F224" s="13">
        <f t="shared" si="30"/>
        <v>19971859.892773319</v>
      </c>
      <c r="G224" s="31">
        <f t="shared" si="39"/>
        <v>182.98678336289998</v>
      </c>
      <c r="H224" s="34">
        <f t="shared" si="31"/>
        <v>52.883180391878092</v>
      </c>
      <c r="I224" s="34">
        <f t="shared" si="32"/>
        <v>4.3916828007095994</v>
      </c>
      <c r="J224" s="34">
        <f t="shared" si="33"/>
        <v>2.9643858904789795</v>
      </c>
      <c r="K224" s="34">
        <f t="shared" si="34"/>
        <v>95.153127348707997</v>
      </c>
      <c r="L224" s="34">
        <f t="shared" si="35"/>
        <v>109.79207001773999</v>
      </c>
      <c r="M224" s="34">
        <f t="shared" si="36"/>
        <v>345.84502055588098</v>
      </c>
    </row>
    <row r="225" spans="1:13" x14ac:dyDescent="0.2">
      <c r="A225" s="48"/>
      <c r="B225">
        <v>208</v>
      </c>
      <c r="C225">
        <f>'Temperature Data'!B212</f>
        <v>12.7</v>
      </c>
      <c r="D225" s="27">
        <f t="shared" si="37"/>
        <v>773.69015285236264</v>
      </c>
      <c r="E225" s="27">
        <f t="shared" si="38"/>
        <v>144775.40268553936</v>
      </c>
      <c r="F225" s="13">
        <f t="shared" si="30"/>
        <v>20115943.974161427</v>
      </c>
      <c r="G225" s="31">
        <f t="shared" si="39"/>
        <v>183.864761410635</v>
      </c>
      <c r="H225" s="34">
        <f t="shared" si="31"/>
        <v>53.136916047673509</v>
      </c>
      <c r="I225" s="34">
        <f t="shared" si="32"/>
        <v>4.4127542738552403</v>
      </c>
      <c r="J225" s="34">
        <f t="shared" si="33"/>
        <v>2.9786091348522867</v>
      </c>
      <c r="K225" s="34">
        <f t="shared" si="34"/>
        <v>95.609675933530198</v>
      </c>
      <c r="L225" s="34">
        <f t="shared" si="35"/>
        <v>110.318856846381</v>
      </c>
      <c r="M225" s="34">
        <f t="shared" si="36"/>
        <v>347.50439906610012</v>
      </c>
    </row>
    <row r="226" spans="1:13" x14ac:dyDescent="0.2">
      <c r="A226" s="48"/>
      <c r="B226">
        <v>209</v>
      </c>
      <c r="C226">
        <f>'Temperature Data'!B213</f>
        <v>12.7</v>
      </c>
      <c r="D226" s="27">
        <f t="shared" si="37"/>
        <v>779.25843757103723</v>
      </c>
      <c r="E226" s="27">
        <f t="shared" si="38"/>
        <v>145468.37851075246</v>
      </c>
      <c r="F226" s="13">
        <f t="shared" si="30"/>
        <v>20260719.376846969</v>
      </c>
      <c r="G226" s="31">
        <f t="shared" si="39"/>
        <v>184.74484070865563</v>
      </c>
      <c r="H226" s="34">
        <f t="shared" si="31"/>
        <v>53.391258964801473</v>
      </c>
      <c r="I226" s="34">
        <f t="shared" si="32"/>
        <v>4.4338761770077353</v>
      </c>
      <c r="J226" s="34">
        <f t="shared" si="33"/>
        <v>2.992866419480221</v>
      </c>
      <c r="K226" s="34">
        <f t="shared" si="34"/>
        <v>96.067317168500935</v>
      </c>
      <c r="L226" s="34">
        <f t="shared" si="35"/>
        <v>110.84690442519337</v>
      </c>
      <c r="M226" s="34">
        <f t="shared" si="36"/>
        <v>349.16774893935911</v>
      </c>
    </row>
    <row r="227" spans="1:13" x14ac:dyDescent="0.2">
      <c r="A227" s="48"/>
      <c r="B227">
        <v>210</v>
      </c>
      <c r="C227">
        <f>'Temperature Data'!B214</f>
        <v>12.7</v>
      </c>
      <c r="D227" s="27">
        <f t="shared" si="37"/>
        <v>784.85337520606618</v>
      </c>
      <c r="E227" s="27">
        <f t="shared" si="38"/>
        <v>146163.00886377622</v>
      </c>
      <c r="F227" s="13">
        <f t="shared" si="30"/>
        <v>20406187.75535772</v>
      </c>
      <c r="G227" s="31">
        <f t="shared" si="39"/>
        <v>185.62702125699579</v>
      </c>
      <c r="H227" s="34">
        <f t="shared" si="31"/>
        <v>53.646209143271783</v>
      </c>
      <c r="I227" s="34">
        <f t="shared" si="32"/>
        <v>4.4550485101678987</v>
      </c>
      <c r="J227" s="34">
        <f t="shared" si="33"/>
        <v>3.0071577443633317</v>
      </c>
      <c r="K227" s="34">
        <f t="shared" si="34"/>
        <v>96.526051053637815</v>
      </c>
      <c r="L227" s="34">
        <f t="shared" si="35"/>
        <v>111.37621275419747</v>
      </c>
      <c r="M227" s="34">
        <f t="shared" si="36"/>
        <v>350.83507017572202</v>
      </c>
    </row>
    <row r="228" spans="1:13" x14ac:dyDescent="0.2">
      <c r="A228" s="48"/>
      <c r="B228">
        <v>211</v>
      </c>
      <c r="C228">
        <f>'Temperature Data'!B215</f>
        <v>12.7</v>
      </c>
      <c r="D228" s="27">
        <f t="shared" si="37"/>
        <v>790.47502939313449</v>
      </c>
      <c r="E228" s="27">
        <f t="shared" si="38"/>
        <v>146859.29374463126</v>
      </c>
      <c r="F228" s="13">
        <f t="shared" si="30"/>
        <v>20552350.764221497</v>
      </c>
      <c r="G228" s="31">
        <f t="shared" si="39"/>
        <v>186.51130305568171</v>
      </c>
      <c r="H228" s="34">
        <f t="shared" si="31"/>
        <v>53.901766583092012</v>
      </c>
      <c r="I228" s="34">
        <f t="shared" si="32"/>
        <v>4.4762712733363612</v>
      </c>
      <c r="J228" s="34">
        <f t="shared" si="33"/>
        <v>3.0214831095020434</v>
      </c>
      <c r="K228" s="34">
        <f t="shared" si="34"/>
        <v>96.985877588954494</v>
      </c>
      <c r="L228" s="34">
        <f t="shared" si="35"/>
        <v>111.90678183340903</v>
      </c>
      <c r="M228" s="34">
        <f t="shared" si="36"/>
        <v>352.50636277523841</v>
      </c>
    </row>
    <row r="229" spans="1:13" x14ac:dyDescent="0.2">
      <c r="A229" s="48"/>
      <c r="B229">
        <v>212</v>
      </c>
      <c r="C229">
        <f>'Temperature Data'!B216</f>
        <v>12.7</v>
      </c>
      <c r="D229" s="27">
        <f t="shared" si="37"/>
        <v>796.123463767928</v>
      </c>
      <c r="E229" s="27">
        <f t="shared" si="38"/>
        <v>147557.23315327623</v>
      </c>
      <c r="F229" s="13">
        <f t="shared" si="30"/>
        <v>20699210.057966128</v>
      </c>
      <c r="G229" s="31">
        <f t="shared" si="39"/>
        <v>187.39768610466083</v>
      </c>
      <c r="H229" s="34">
        <f t="shared" si="31"/>
        <v>54.157931284246978</v>
      </c>
      <c r="I229" s="34">
        <f t="shared" si="32"/>
        <v>4.4975444665118598</v>
      </c>
      <c r="J229" s="34">
        <f t="shared" si="33"/>
        <v>3.0358425148955055</v>
      </c>
      <c r="K229" s="34">
        <f t="shared" si="34"/>
        <v>97.446796774423632</v>
      </c>
      <c r="L229" s="34">
        <f t="shared" si="35"/>
        <v>112.4386116627965</v>
      </c>
      <c r="M229" s="34">
        <f t="shared" si="36"/>
        <v>354.18162673780898</v>
      </c>
    </row>
    <row r="230" spans="1:13" x14ac:dyDescent="0.2">
      <c r="A230" s="48"/>
      <c r="B230">
        <v>213</v>
      </c>
      <c r="C230">
        <f>'Temperature Data'!B217</f>
        <v>12.7</v>
      </c>
      <c r="D230" s="27">
        <f t="shared" si="37"/>
        <v>801.79874196613093</v>
      </c>
      <c r="E230" s="27">
        <f t="shared" si="38"/>
        <v>148256.82708974363</v>
      </c>
      <c r="F230" s="13">
        <f t="shared" si="30"/>
        <v>20846767.291119404</v>
      </c>
      <c r="G230" s="31">
        <f t="shared" si="39"/>
        <v>188.28617040397441</v>
      </c>
      <c r="H230" s="34">
        <f t="shared" si="31"/>
        <v>54.414703246748601</v>
      </c>
      <c r="I230" s="34">
        <f t="shared" si="32"/>
        <v>4.5188680896953857</v>
      </c>
      <c r="J230" s="34">
        <f t="shared" si="33"/>
        <v>3.0502359605443852</v>
      </c>
      <c r="K230" s="34">
        <f t="shared" si="34"/>
        <v>97.9088086100667</v>
      </c>
      <c r="L230" s="34">
        <f t="shared" si="35"/>
        <v>112.97170224238464</v>
      </c>
      <c r="M230" s="34">
        <f t="shared" si="36"/>
        <v>355.8608620635116</v>
      </c>
    </row>
    <row r="231" spans="1:13" x14ac:dyDescent="0.2">
      <c r="A231" s="48"/>
      <c r="B231">
        <v>214</v>
      </c>
      <c r="C231">
        <f>'Temperature Data'!B218</f>
        <v>12.7</v>
      </c>
      <c r="D231" s="27">
        <f t="shared" si="37"/>
        <v>807.50092762342877</v>
      </c>
      <c r="E231" s="27">
        <f t="shared" si="38"/>
        <v>148958.07555400985</v>
      </c>
      <c r="F231" s="13">
        <f t="shared" si="30"/>
        <v>20995024.11820915</v>
      </c>
      <c r="G231" s="31">
        <f t="shared" si="39"/>
        <v>189.1767559535925</v>
      </c>
      <c r="H231" s="34">
        <f t="shared" si="31"/>
        <v>54.672082470588229</v>
      </c>
      <c r="I231" s="34">
        <f t="shared" si="32"/>
        <v>4.5402421428862203</v>
      </c>
      <c r="J231" s="34">
        <f t="shared" si="33"/>
        <v>3.0646634464481983</v>
      </c>
      <c r="K231" s="34">
        <f t="shared" si="34"/>
        <v>98.371913095868109</v>
      </c>
      <c r="L231" s="34">
        <f t="shared" si="35"/>
        <v>113.50605357215549</v>
      </c>
      <c r="M231" s="34">
        <f t="shared" si="36"/>
        <v>357.54406875228983</v>
      </c>
    </row>
    <row r="232" spans="1:13" x14ac:dyDescent="0.2">
      <c r="A232" s="48"/>
      <c r="B232">
        <v>215</v>
      </c>
      <c r="C232">
        <f>'Temperature Data'!B219</f>
        <v>12.7</v>
      </c>
      <c r="D232" s="27">
        <f t="shared" si="37"/>
        <v>813.23008437550607</v>
      </c>
      <c r="E232" s="27">
        <f t="shared" si="38"/>
        <v>157339.73114353011</v>
      </c>
      <c r="F232" s="13">
        <f t="shared" si="30"/>
        <v>21143982.193763159</v>
      </c>
      <c r="G232" s="31">
        <f t="shared" si="39"/>
        <v>199.82145855228325</v>
      </c>
      <c r="H232" s="34">
        <f t="shared" si="31"/>
        <v>57.748401521609857</v>
      </c>
      <c r="I232" s="34">
        <f t="shared" si="32"/>
        <v>4.7957150052547979</v>
      </c>
      <c r="J232" s="34">
        <f t="shared" si="33"/>
        <v>3.2371076285469886</v>
      </c>
      <c r="K232" s="34">
        <f t="shared" si="34"/>
        <v>103.90715844718729</v>
      </c>
      <c r="L232" s="34">
        <f t="shared" si="35"/>
        <v>119.89287513136995</v>
      </c>
      <c r="M232" s="34">
        <f t="shared" si="36"/>
        <v>377.66255666381534</v>
      </c>
    </row>
    <row r="233" spans="1:13" x14ac:dyDescent="0.2">
      <c r="A233" s="48"/>
      <c r="B233">
        <v>216</v>
      </c>
      <c r="C233">
        <f>'Temperature Data'!B220</f>
        <v>13.35</v>
      </c>
      <c r="D233" s="27">
        <f t="shared" si="37"/>
        <v>819.28161249641107</v>
      </c>
      <c r="E233" s="27">
        <f t="shared" si="38"/>
        <v>158118.34788707484</v>
      </c>
      <c r="F233" s="13">
        <f t="shared" si="30"/>
        <v>21301321.92490669</v>
      </c>
      <c r="G233" s="31">
        <f t="shared" si="39"/>
        <v>200.81030181658502</v>
      </c>
      <c r="H233" s="34">
        <f t="shared" si="31"/>
        <v>58.034177224993066</v>
      </c>
      <c r="I233" s="34">
        <f t="shared" si="32"/>
        <v>4.8194472435980407</v>
      </c>
      <c r="J233" s="34">
        <f t="shared" si="33"/>
        <v>3.2531268894286773</v>
      </c>
      <c r="K233" s="34">
        <f t="shared" si="34"/>
        <v>104.42135694462422</v>
      </c>
      <c r="L233" s="34">
        <f t="shared" si="35"/>
        <v>120.486181089951</v>
      </c>
      <c r="M233" s="34">
        <f t="shared" si="36"/>
        <v>379.5314704333457</v>
      </c>
    </row>
    <row r="234" spans="1:13" x14ac:dyDescent="0.2">
      <c r="A234" s="48"/>
      <c r="B234">
        <v>217</v>
      </c>
      <c r="C234">
        <f>'Temperature Data'!B221</f>
        <v>13.35</v>
      </c>
      <c r="D234" s="27">
        <f t="shared" si="37"/>
        <v>825.36308741514472</v>
      </c>
      <c r="E234" s="27">
        <f t="shared" si="38"/>
        <v>158898.88642406982</v>
      </c>
      <c r="F234" s="13">
        <f t="shared" si="30"/>
        <v>21459440.272793762</v>
      </c>
      <c r="G234" s="31">
        <f t="shared" si="39"/>
        <v>201.80158575856865</v>
      </c>
      <c r="H234" s="34">
        <f t="shared" si="31"/>
        <v>58.320658284226333</v>
      </c>
      <c r="I234" s="34">
        <f t="shared" si="32"/>
        <v>4.8432380582056478</v>
      </c>
      <c r="J234" s="34">
        <f t="shared" si="33"/>
        <v>3.269185689288812</v>
      </c>
      <c r="K234" s="34">
        <f t="shared" si="34"/>
        <v>104.9368245944557</v>
      </c>
      <c r="L234" s="34">
        <f t="shared" si="35"/>
        <v>121.08095145514119</v>
      </c>
      <c r="M234" s="34">
        <f t="shared" si="36"/>
        <v>381.40499708369475</v>
      </c>
    </row>
    <row r="235" spans="1:13" x14ac:dyDescent="0.2">
      <c r="A235" s="48"/>
      <c r="B235">
        <v>218</v>
      </c>
      <c r="C235">
        <f>'Temperature Data'!B222</f>
        <v>13.35</v>
      </c>
      <c r="D235" s="27">
        <f t="shared" si="37"/>
        <v>831.47458304683971</v>
      </c>
      <c r="E235" s="27">
        <f t="shared" si="38"/>
        <v>159681.34675446776</v>
      </c>
      <c r="F235" s="13">
        <f t="shared" si="30"/>
        <v>21618339.159217831</v>
      </c>
      <c r="G235" s="31">
        <f t="shared" si="39"/>
        <v>202.79531037817407</v>
      </c>
      <c r="H235" s="34">
        <f t="shared" si="31"/>
        <v>58.607844699292301</v>
      </c>
      <c r="I235" s="34">
        <f t="shared" si="32"/>
        <v>4.8670874490761777</v>
      </c>
      <c r="J235" s="34">
        <f t="shared" si="33"/>
        <v>3.2852840281264197</v>
      </c>
      <c r="K235" s="34">
        <f t="shared" si="34"/>
        <v>105.45356139665051</v>
      </c>
      <c r="L235" s="34">
        <f t="shared" si="35"/>
        <v>121.67718622690444</v>
      </c>
      <c r="M235" s="34">
        <f t="shared" si="36"/>
        <v>383.28313661474897</v>
      </c>
    </row>
    <row r="236" spans="1:13" x14ac:dyDescent="0.2">
      <c r="A236" s="48"/>
      <c r="B236">
        <v>219</v>
      </c>
      <c r="C236">
        <f>'Temperature Data'!B223</f>
        <v>13.35</v>
      </c>
      <c r="D236" s="27">
        <f t="shared" si="37"/>
        <v>837.61617330662693</v>
      </c>
      <c r="E236" s="27">
        <f t="shared" si="38"/>
        <v>160465.72887832782</v>
      </c>
      <c r="F236" s="13">
        <f t="shared" si="30"/>
        <v>21778020.5059723</v>
      </c>
      <c r="G236" s="31">
        <f t="shared" si="39"/>
        <v>203.79147567547633</v>
      </c>
      <c r="H236" s="34">
        <f t="shared" si="31"/>
        <v>58.895736470212654</v>
      </c>
      <c r="I236" s="34">
        <f t="shared" si="32"/>
        <v>4.8909954162114317</v>
      </c>
      <c r="J236" s="34">
        <f t="shared" si="33"/>
        <v>3.3014219059427163</v>
      </c>
      <c r="K236" s="34">
        <f t="shared" si="34"/>
        <v>105.9715673512477</v>
      </c>
      <c r="L236" s="34">
        <f t="shared" si="35"/>
        <v>122.2748854052858</v>
      </c>
      <c r="M236" s="34">
        <f t="shared" si="36"/>
        <v>385.16588902665023</v>
      </c>
    </row>
    <row r="237" spans="1:13" x14ac:dyDescent="0.2">
      <c r="A237" s="48"/>
      <c r="B237">
        <v>220</v>
      </c>
      <c r="C237">
        <f>'Temperature Data'!B224</f>
        <v>13.35</v>
      </c>
      <c r="D237" s="27">
        <f t="shared" si="37"/>
        <v>843.78793210963954</v>
      </c>
      <c r="E237" s="27">
        <f t="shared" si="38"/>
        <v>161252.03279558787</v>
      </c>
      <c r="F237" s="13">
        <f t="shared" si="30"/>
        <v>21938486.234850626</v>
      </c>
      <c r="G237" s="31">
        <f t="shared" si="39"/>
        <v>204.79008165039662</v>
      </c>
      <c r="H237" s="34">
        <f t="shared" si="31"/>
        <v>59.18433359696462</v>
      </c>
      <c r="I237" s="34">
        <f t="shared" si="32"/>
        <v>4.9149619596095189</v>
      </c>
      <c r="J237" s="34">
        <f t="shared" si="33"/>
        <v>3.3175993227364251</v>
      </c>
      <c r="K237" s="34">
        <f t="shared" si="34"/>
        <v>106.49084245820625</v>
      </c>
      <c r="L237" s="34">
        <f t="shared" si="35"/>
        <v>122.87404899023797</v>
      </c>
      <c r="M237" s="34">
        <f t="shared" si="36"/>
        <v>387.05325431924956</v>
      </c>
    </row>
    <row r="238" spans="1:13" x14ac:dyDescent="0.2">
      <c r="A238" s="48"/>
      <c r="B238">
        <v>221</v>
      </c>
      <c r="C238">
        <f>'Temperature Data'!B225</f>
        <v>13.35</v>
      </c>
      <c r="D238" s="27">
        <f t="shared" si="37"/>
        <v>849.98993337100831</v>
      </c>
      <c r="E238" s="27">
        <f t="shared" si="38"/>
        <v>162040.25850631297</v>
      </c>
      <c r="F238" s="13">
        <f t="shared" si="30"/>
        <v>22099738.267646216</v>
      </c>
      <c r="G238" s="31">
        <f t="shared" si="39"/>
        <v>205.79112830301747</v>
      </c>
      <c r="H238" s="34">
        <f t="shared" si="31"/>
        <v>59.473636079572046</v>
      </c>
      <c r="I238" s="34">
        <f t="shared" si="32"/>
        <v>4.9389870792724198</v>
      </c>
      <c r="J238" s="34">
        <f t="shared" si="33"/>
        <v>3.3338162785088827</v>
      </c>
      <c r="K238" s="34">
        <f t="shared" si="34"/>
        <v>107.0113867175691</v>
      </c>
      <c r="L238" s="34">
        <f t="shared" si="35"/>
        <v>123.47467698181048</v>
      </c>
      <c r="M238" s="34">
        <f t="shared" si="36"/>
        <v>388.94523249270298</v>
      </c>
    </row>
    <row r="239" spans="1:13" x14ac:dyDescent="0.2">
      <c r="A239" s="48"/>
      <c r="B239">
        <v>222</v>
      </c>
      <c r="C239">
        <f>'Temperature Data'!B226</f>
        <v>13.35</v>
      </c>
      <c r="D239" s="27">
        <f t="shared" si="37"/>
        <v>856.2222510058665</v>
      </c>
      <c r="E239" s="27">
        <f t="shared" si="38"/>
        <v>162830.40601045286</v>
      </c>
      <c r="F239" s="13">
        <f t="shared" si="30"/>
        <v>22261778.526152529</v>
      </c>
      <c r="G239" s="31">
        <f t="shared" si="39"/>
        <v>206.79461563327513</v>
      </c>
      <c r="H239" s="34">
        <f t="shared" si="31"/>
        <v>59.763643918016506</v>
      </c>
      <c r="I239" s="34">
        <f t="shared" si="32"/>
        <v>4.9630707751986032</v>
      </c>
      <c r="J239" s="34">
        <f t="shared" si="33"/>
        <v>3.3500727732590567</v>
      </c>
      <c r="K239" s="34">
        <f t="shared" si="34"/>
        <v>107.53320012930307</v>
      </c>
      <c r="L239" s="34">
        <f t="shared" si="35"/>
        <v>124.07676937996507</v>
      </c>
      <c r="M239" s="34">
        <f t="shared" si="36"/>
        <v>390.84182354689</v>
      </c>
    </row>
    <row r="240" spans="1:13" x14ac:dyDescent="0.2">
      <c r="A240" s="48"/>
      <c r="B240">
        <v>223</v>
      </c>
      <c r="C240">
        <f>'Temperature Data'!B227</f>
        <v>13.35</v>
      </c>
      <c r="D240" s="27">
        <f t="shared" si="37"/>
        <v>862.48495892934545</v>
      </c>
      <c r="E240" s="27">
        <f t="shared" si="38"/>
        <v>163622.47530801347</v>
      </c>
      <c r="F240" s="13">
        <f t="shared" si="30"/>
        <v>22424608.932162981</v>
      </c>
      <c r="G240" s="31">
        <f t="shared" si="39"/>
        <v>207.80054364117711</v>
      </c>
      <c r="H240" s="34">
        <f t="shared" si="31"/>
        <v>60.054357112300181</v>
      </c>
      <c r="I240" s="34">
        <f t="shared" si="32"/>
        <v>4.9872130473882512</v>
      </c>
      <c r="J240" s="34">
        <f t="shared" si="33"/>
        <v>3.3663688069870692</v>
      </c>
      <c r="K240" s="34">
        <f t="shared" si="34"/>
        <v>108.0562826934121</v>
      </c>
      <c r="L240" s="34">
        <f t="shared" si="35"/>
        <v>124.68032618470626</v>
      </c>
      <c r="M240" s="34">
        <f t="shared" si="36"/>
        <v>392.74302748182475</v>
      </c>
    </row>
    <row r="241" spans="1:13" x14ac:dyDescent="0.2">
      <c r="A241" s="48"/>
      <c r="B241">
        <v>224</v>
      </c>
      <c r="C241">
        <f>'Temperature Data'!B228</f>
        <v>13.35</v>
      </c>
      <c r="D241" s="27">
        <f t="shared" si="37"/>
        <v>868.77813105657674</v>
      </c>
      <c r="E241" s="27">
        <f t="shared" si="38"/>
        <v>164416.46639903024</v>
      </c>
      <c r="F241" s="13">
        <f t="shared" si="30"/>
        <v>22588231.407470994</v>
      </c>
      <c r="G241" s="31">
        <f t="shared" si="39"/>
        <v>208.80891232676839</v>
      </c>
      <c r="H241" s="34">
        <f t="shared" si="31"/>
        <v>60.345775662436061</v>
      </c>
      <c r="I241" s="34">
        <f t="shared" si="32"/>
        <v>5.0114138958424412</v>
      </c>
      <c r="J241" s="34">
        <f t="shared" si="33"/>
        <v>3.3827043796936476</v>
      </c>
      <c r="K241" s="34">
        <f t="shared" si="34"/>
        <v>108.58063440991957</v>
      </c>
      <c r="L241" s="34">
        <f t="shared" si="35"/>
        <v>125.28534739606103</v>
      </c>
      <c r="M241" s="34">
        <f t="shared" si="36"/>
        <v>394.64884429759223</v>
      </c>
    </row>
    <row r="242" spans="1:13" x14ac:dyDescent="0.2">
      <c r="A242" s="48"/>
      <c r="B242">
        <v>225</v>
      </c>
      <c r="C242">
        <f>'Temperature Data'!B229</f>
        <v>13.35</v>
      </c>
      <c r="D242" s="27">
        <f t="shared" si="37"/>
        <v>875.10184130269329</v>
      </c>
      <c r="E242" s="27">
        <f t="shared" si="38"/>
        <v>165212.37928344702</v>
      </c>
      <c r="F242" s="13">
        <f t="shared" si="30"/>
        <v>22752647.873870026</v>
      </c>
      <c r="G242" s="31">
        <f t="shared" si="39"/>
        <v>209.81972168997771</v>
      </c>
      <c r="H242" s="34">
        <f t="shared" si="31"/>
        <v>60.637899568403554</v>
      </c>
      <c r="I242" s="34">
        <f t="shared" si="32"/>
        <v>5.0356733205594653</v>
      </c>
      <c r="J242" s="34">
        <f t="shared" si="33"/>
        <v>3.3990794913776385</v>
      </c>
      <c r="K242" s="34">
        <f t="shared" si="34"/>
        <v>109.10625527878841</v>
      </c>
      <c r="L242" s="34">
        <f t="shared" si="35"/>
        <v>125.89183301398663</v>
      </c>
      <c r="M242" s="34">
        <f t="shared" si="36"/>
        <v>396.55927399405783</v>
      </c>
    </row>
    <row r="243" spans="1:13" x14ac:dyDescent="0.2">
      <c r="A243" s="48"/>
      <c r="B243">
        <v>226</v>
      </c>
      <c r="C243">
        <f>'Temperature Data'!B230</f>
        <v>13.35</v>
      </c>
      <c r="D243" s="27">
        <f t="shared" si="37"/>
        <v>881.45616358282587</v>
      </c>
      <c r="E243" s="27">
        <f t="shared" si="38"/>
        <v>166010.21396131409</v>
      </c>
      <c r="F243" s="13">
        <f t="shared" si="30"/>
        <v>22917860.253153473</v>
      </c>
      <c r="G243" s="31">
        <f t="shared" si="39"/>
        <v>210.83297173086888</v>
      </c>
      <c r="H243" s="34">
        <f t="shared" si="31"/>
        <v>60.930728830221099</v>
      </c>
      <c r="I243" s="34">
        <f t="shared" si="32"/>
        <v>5.0599913215408527</v>
      </c>
      <c r="J243" s="34">
        <f t="shared" si="33"/>
        <v>3.4154941420400755</v>
      </c>
      <c r="K243" s="34">
        <f t="shared" si="34"/>
        <v>109.63314530005182</v>
      </c>
      <c r="L243" s="34">
        <f t="shared" si="35"/>
        <v>126.49978303852131</v>
      </c>
      <c r="M243" s="34">
        <f t="shared" si="36"/>
        <v>398.47431657134217</v>
      </c>
    </row>
    <row r="244" spans="1:13" x14ac:dyDescent="0.2">
      <c r="A244" s="48"/>
      <c r="B244">
        <v>227</v>
      </c>
      <c r="C244">
        <f>'Temperature Data'!B231</f>
        <v>13.35</v>
      </c>
      <c r="D244" s="27">
        <f t="shared" si="37"/>
        <v>887.84117181210718</v>
      </c>
      <c r="E244" s="27">
        <f t="shared" si="38"/>
        <v>166809.97043264325</v>
      </c>
      <c r="F244" s="13">
        <f t="shared" si="30"/>
        <v>23083870.467114788</v>
      </c>
      <c r="G244" s="31">
        <f t="shared" si="39"/>
        <v>211.84866244945692</v>
      </c>
      <c r="H244" s="34">
        <f t="shared" si="31"/>
        <v>61.224263447893044</v>
      </c>
      <c r="I244" s="34">
        <f t="shared" si="32"/>
        <v>5.084367898786966</v>
      </c>
      <c r="J244" s="34">
        <f t="shared" si="33"/>
        <v>3.4319483316812018</v>
      </c>
      <c r="K244" s="34">
        <f t="shared" si="34"/>
        <v>110.16130447371761</v>
      </c>
      <c r="L244" s="34">
        <f t="shared" si="35"/>
        <v>127.10919746967414</v>
      </c>
      <c r="M244" s="34">
        <f t="shared" si="36"/>
        <v>400.39397202947356</v>
      </c>
    </row>
    <row r="245" spans="1:13" x14ac:dyDescent="0.2">
      <c r="A245" s="48"/>
      <c r="B245">
        <v>228</v>
      </c>
      <c r="C245">
        <f>'Temperature Data'!B232</f>
        <v>13.35</v>
      </c>
      <c r="D245" s="27">
        <f t="shared" si="37"/>
        <v>894.25693990567038</v>
      </c>
      <c r="E245" s="27">
        <f t="shared" si="38"/>
        <v>167611.64869738719</v>
      </c>
      <c r="F245" s="13">
        <f t="shared" si="30"/>
        <v>23250680.43754743</v>
      </c>
      <c r="G245" s="31">
        <f t="shared" si="39"/>
        <v>212.86679384568174</v>
      </c>
      <c r="H245" s="34">
        <f t="shared" si="31"/>
        <v>61.518503421402016</v>
      </c>
      <c r="I245" s="34">
        <f t="shared" si="32"/>
        <v>5.1088030522963619</v>
      </c>
      <c r="J245" s="34">
        <f t="shared" si="33"/>
        <v>3.4484420603000441</v>
      </c>
      <c r="K245" s="34">
        <f t="shared" si="34"/>
        <v>110.69073279975451</v>
      </c>
      <c r="L245" s="34">
        <f t="shared" si="35"/>
        <v>127.72007630740904</v>
      </c>
      <c r="M245" s="34">
        <f t="shared" si="36"/>
        <v>402.31824036833848</v>
      </c>
    </row>
    <row r="246" spans="1:13" x14ac:dyDescent="0.2">
      <c r="A246" s="48"/>
      <c r="B246">
        <v>229</v>
      </c>
      <c r="C246">
        <f>'Temperature Data'!B233</f>
        <v>13.35</v>
      </c>
      <c r="D246" s="27">
        <f t="shared" si="37"/>
        <v>900.70354177864681</v>
      </c>
      <c r="E246" s="27">
        <f t="shared" si="38"/>
        <v>168415.24875554297</v>
      </c>
      <c r="F246" s="13">
        <f t="shared" si="30"/>
        <v>23418292.086244818</v>
      </c>
      <c r="G246" s="31">
        <f t="shared" si="39"/>
        <v>213.88736591953955</v>
      </c>
      <c r="H246" s="34">
        <f t="shared" si="31"/>
        <v>61.813448750746922</v>
      </c>
      <c r="I246" s="34">
        <f t="shared" si="32"/>
        <v>5.1332967820689497</v>
      </c>
      <c r="J246" s="34">
        <f t="shared" si="33"/>
        <v>3.4649753278965405</v>
      </c>
      <c r="K246" s="34">
        <f t="shared" si="34"/>
        <v>111.22143027816057</v>
      </c>
      <c r="L246" s="34">
        <f t="shared" si="35"/>
        <v>128.33241955172372</v>
      </c>
      <c r="M246" s="34">
        <f t="shared" si="36"/>
        <v>404.24712158792971</v>
      </c>
    </row>
    <row r="247" spans="1:13" x14ac:dyDescent="0.2">
      <c r="A247" s="48"/>
      <c r="B247">
        <v>230</v>
      </c>
      <c r="C247">
        <f>'Temperature Data'!B234</f>
        <v>13.35</v>
      </c>
      <c r="D247" s="27">
        <f t="shared" si="37"/>
        <v>907.18105134616769</v>
      </c>
      <c r="E247" s="27">
        <f t="shared" si="38"/>
        <v>169220.77060713127</v>
      </c>
      <c r="F247" s="13">
        <f t="shared" si="30"/>
        <v>23586707.335000359</v>
      </c>
      <c r="G247" s="31">
        <f t="shared" si="39"/>
        <v>214.91037867105672</v>
      </c>
      <c r="H247" s="34">
        <f t="shared" si="31"/>
        <v>62.109099435935384</v>
      </c>
      <c r="I247" s="34">
        <f t="shared" si="32"/>
        <v>5.1578490881053618</v>
      </c>
      <c r="J247" s="34">
        <f t="shared" si="33"/>
        <v>3.4815481344711188</v>
      </c>
      <c r="K247" s="34">
        <f t="shared" si="34"/>
        <v>111.7533969089495</v>
      </c>
      <c r="L247" s="34">
        <f t="shared" si="35"/>
        <v>128.94622720263402</v>
      </c>
      <c r="M247" s="34">
        <f t="shared" si="36"/>
        <v>406.18061568829717</v>
      </c>
    </row>
    <row r="248" spans="1:13" x14ac:dyDescent="0.2">
      <c r="A248" s="48"/>
      <c r="B248">
        <v>231</v>
      </c>
      <c r="C248">
        <f>'Temperature Data'!B235</f>
        <v>13.35</v>
      </c>
      <c r="D248" s="27">
        <f t="shared" si="37"/>
        <v>913.68954252336505</v>
      </c>
      <c r="E248" s="27">
        <f t="shared" si="38"/>
        <v>170028.21425214619</v>
      </c>
      <c r="F248" s="13">
        <f t="shared" si="30"/>
        <v>23755928.105607491</v>
      </c>
      <c r="G248" s="31">
        <f t="shared" si="39"/>
        <v>215.93583210022567</v>
      </c>
      <c r="H248" s="34">
        <f t="shared" si="31"/>
        <v>62.405455476965216</v>
      </c>
      <c r="I248" s="34">
        <f t="shared" si="32"/>
        <v>5.1824599704054162</v>
      </c>
      <c r="J248" s="34">
        <f t="shared" si="33"/>
        <v>3.4981604800236554</v>
      </c>
      <c r="K248" s="34">
        <f t="shared" si="34"/>
        <v>112.28663269211735</v>
      </c>
      <c r="L248" s="34">
        <f t="shared" si="35"/>
        <v>129.56149926013541</v>
      </c>
      <c r="M248" s="34">
        <f t="shared" si="36"/>
        <v>408.11872266942652</v>
      </c>
    </row>
    <row r="249" spans="1:13" x14ac:dyDescent="0.2">
      <c r="A249" s="48"/>
      <c r="B249">
        <v>232</v>
      </c>
      <c r="C249">
        <f>'Temperature Data'!B236</f>
        <v>13.35</v>
      </c>
      <c r="D249" s="27">
        <f t="shared" si="37"/>
        <v>920.22908922537067</v>
      </c>
      <c r="E249" s="27">
        <f t="shared" si="38"/>
        <v>170837.5796906114</v>
      </c>
      <c r="F249" s="13">
        <f t="shared" si="30"/>
        <v>23925956.319859639</v>
      </c>
      <c r="G249" s="31">
        <f t="shared" si="39"/>
        <v>216.96372620707649</v>
      </c>
      <c r="H249" s="34">
        <f t="shared" si="31"/>
        <v>62.702516873845099</v>
      </c>
      <c r="I249" s="34">
        <f t="shared" si="32"/>
        <v>5.2071294289698358</v>
      </c>
      <c r="J249" s="34">
        <f t="shared" si="33"/>
        <v>3.514812364554639</v>
      </c>
      <c r="K249" s="34">
        <f t="shared" si="34"/>
        <v>112.82113762767978</v>
      </c>
      <c r="L249" s="34">
        <f t="shared" si="35"/>
        <v>130.17823572424589</v>
      </c>
      <c r="M249" s="34">
        <f t="shared" si="36"/>
        <v>410.06144253137455</v>
      </c>
    </row>
    <row r="250" spans="1:13" x14ac:dyDescent="0.2">
      <c r="A250" s="48"/>
      <c r="B250">
        <v>233</v>
      </c>
      <c r="C250">
        <f>'Temperature Data'!B237</f>
        <v>13.35</v>
      </c>
      <c r="D250" s="27">
        <f t="shared" si="37"/>
        <v>926.79976536731726</v>
      </c>
      <c r="E250" s="27">
        <f t="shared" si="38"/>
        <v>171648.86692252095</v>
      </c>
      <c r="F250" s="13">
        <f t="shared" si="30"/>
        <v>24096793.899550248</v>
      </c>
      <c r="G250" s="31">
        <f t="shared" si="39"/>
        <v>217.9940609916016</v>
      </c>
      <c r="H250" s="34">
        <f t="shared" si="31"/>
        <v>63.000283626572859</v>
      </c>
      <c r="I250" s="34">
        <f t="shared" si="32"/>
        <v>5.2318574637984385</v>
      </c>
      <c r="J250" s="34">
        <f t="shared" si="33"/>
        <v>3.5315037880639459</v>
      </c>
      <c r="K250" s="34">
        <f t="shared" si="34"/>
        <v>113.35691171563283</v>
      </c>
      <c r="L250" s="34">
        <f t="shared" si="35"/>
        <v>130.79643659496097</v>
      </c>
      <c r="M250" s="34">
        <f t="shared" si="36"/>
        <v>412.008775274127</v>
      </c>
    </row>
    <row r="251" spans="1:13" x14ac:dyDescent="0.2">
      <c r="A251" s="48"/>
      <c r="B251">
        <v>234</v>
      </c>
      <c r="C251">
        <f>'Temperature Data'!B238</f>
        <v>13.35</v>
      </c>
      <c r="D251" s="27">
        <f t="shared" si="37"/>
        <v>933.4016448643373</v>
      </c>
      <c r="E251" s="27">
        <f t="shared" si="38"/>
        <v>172462.07594784527</v>
      </c>
      <c r="F251" s="13">
        <f t="shared" si="30"/>
        <v>24268442.766472768</v>
      </c>
      <c r="G251" s="31">
        <f t="shared" si="39"/>
        <v>219.02683645376351</v>
      </c>
      <c r="H251" s="34">
        <f t="shared" si="31"/>
        <v>63.298755735137647</v>
      </c>
      <c r="I251" s="34">
        <f t="shared" si="32"/>
        <v>5.2566440748903247</v>
      </c>
      <c r="J251" s="34">
        <f t="shared" si="33"/>
        <v>3.5482347505509688</v>
      </c>
      <c r="K251" s="34">
        <f t="shared" si="34"/>
        <v>113.89395495595703</v>
      </c>
      <c r="L251" s="34">
        <f t="shared" si="35"/>
        <v>131.41610187225811</v>
      </c>
      <c r="M251" s="34">
        <f t="shared" si="36"/>
        <v>413.96072089761299</v>
      </c>
    </row>
    <row r="252" spans="1:13" x14ac:dyDescent="0.2">
      <c r="A252" s="48"/>
      <c r="B252">
        <v>235</v>
      </c>
      <c r="C252">
        <f>'Temperature Data'!B239</f>
        <v>13.35</v>
      </c>
      <c r="D252" s="27">
        <f t="shared" si="37"/>
        <v>940.03480163156212</v>
      </c>
      <c r="E252" s="27">
        <f t="shared" si="38"/>
        <v>173277.20676659921</v>
      </c>
      <c r="F252" s="13">
        <f t="shared" si="30"/>
        <v>24440904.842420615</v>
      </c>
      <c r="G252" s="31">
        <f t="shared" si="39"/>
        <v>220.062052593581</v>
      </c>
      <c r="H252" s="34">
        <f t="shared" si="31"/>
        <v>63.597933199544904</v>
      </c>
      <c r="I252" s="34">
        <f t="shared" si="32"/>
        <v>5.2814892622459437</v>
      </c>
      <c r="J252" s="34">
        <f t="shared" si="33"/>
        <v>3.5650052520160118</v>
      </c>
      <c r="K252" s="34">
        <f t="shared" si="34"/>
        <v>114.43226734866212</v>
      </c>
      <c r="L252" s="34">
        <f t="shared" si="35"/>
        <v>132.03723155614858</v>
      </c>
      <c r="M252" s="34">
        <f t="shared" si="36"/>
        <v>415.91727940186809</v>
      </c>
    </row>
    <row r="253" spans="1:13" x14ac:dyDescent="0.2">
      <c r="A253" s="48"/>
      <c r="B253">
        <v>236</v>
      </c>
      <c r="C253">
        <f>'Temperature Data'!B240</f>
        <v>13.35</v>
      </c>
      <c r="D253" s="27">
        <f t="shared" si="37"/>
        <v>946.69930958412363</v>
      </c>
      <c r="E253" s="27">
        <f t="shared" si="38"/>
        <v>174094.2593788004</v>
      </c>
      <c r="F253" s="13">
        <f t="shared" si="30"/>
        <v>24614182.049187213</v>
      </c>
      <c r="G253" s="31">
        <f t="shared" si="39"/>
        <v>221.0997094110765</v>
      </c>
      <c r="H253" s="34">
        <f t="shared" si="31"/>
        <v>63.897816019801105</v>
      </c>
      <c r="I253" s="34">
        <f t="shared" si="32"/>
        <v>5.3063930258658365</v>
      </c>
      <c r="J253" s="34">
        <f t="shared" si="33"/>
        <v>3.5818152924594391</v>
      </c>
      <c r="K253" s="34">
        <f t="shared" si="34"/>
        <v>114.97184889375978</v>
      </c>
      <c r="L253" s="34">
        <f t="shared" si="35"/>
        <v>132.65982564664588</v>
      </c>
      <c r="M253" s="34">
        <f t="shared" si="36"/>
        <v>417.87845078693459</v>
      </c>
    </row>
    <row r="254" spans="1:13" x14ac:dyDescent="0.2">
      <c r="A254" s="48"/>
      <c r="B254">
        <v>237</v>
      </c>
      <c r="C254">
        <f>'Temperature Data'!B241</f>
        <v>13.35</v>
      </c>
      <c r="D254" s="27">
        <f t="shared" si="37"/>
        <v>953.39524263715441</v>
      </c>
      <c r="E254" s="27">
        <f t="shared" si="38"/>
        <v>174913.23378445191</v>
      </c>
      <c r="F254" s="13">
        <f t="shared" si="30"/>
        <v>24788276.308566015</v>
      </c>
      <c r="G254" s="31">
        <f t="shared" si="39"/>
        <v>222.13980690625391</v>
      </c>
      <c r="H254" s="34">
        <f t="shared" si="31"/>
        <v>64.198404195907372</v>
      </c>
      <c r="I254" s="34">
        <f t="shared" si="32"/>
        <v>5.3313553657500936</v>
      </c>
      <c r="J254" s="34">
        <f t="shared" si="33"/>
        <v>3.5986648718813132</v>
      </c>
      <c r="K254" s="34">
        <f t="shared" si="34"/>
        <v>115.51269959125203</v>
      </c>
      <c r="L254" s="34">
        <f t="shared" si="35"/>
        <v>133.28388414375235</v>
      </c>
      <c r="M254" s="34">
        <f t="shared" si="36"/>
        <v>419.84423505281984</v>
      </c>
    </row>
    <row r="255" spans="1:13" x14ac:dyDescent="0.2">
      <c r="A255" s="48"/>
      <c r="B255">
        <v>238</v>
      </c>
      <c r="C255">
        <f>'Temperature Data'!B242</f>
        <v>13.35</v>
      </c>
      <c r="D255" s="27">
        <f t="shared" si="37"/>
        <v>960.12267470578718</v>
      </c>
      <c r="E255" s="27">
        <f t="shared" si="38"/>
        <v>175734.12998349455</v>
      </c>
      <c r="F255" s="13">
        <f t="shared" si="30"/>
        <v>24963189.542350467</v>
      </c>
      <c r="G255" s="31">
        <f t="shared" si="39"/>
        <v>223.1823450790381</v>
      </c>
      <c r="H255" s="34">
        <f t="shared" si="31"/>
        <v>64.499697727842005</v>
      </c>
      <c r="I255" s="34">
        <f t="shared" si="32"/>
        <v>5.3563762818969147</v>
      </c>
      <c r="J255" s="34">
        <f t="shared" si="33"/>
        <v>3.615553990280417</v>
      </c>
      <c r="K255" s="34">
        <f t="shared" si="34"/>
        <v>116.05481944109981</v>
      </c>
      <c r="L255" s="34">
        <f t="shared" si="35"/>
        <v>133.90940704742286</v>
      </c>
      <c r="M255" s="34">
        <f t="shared" si="36"/>
        <v>421.814632199382</v>
      </c>
    </row>
    <row r="256" spans="1:13" x14ac:dyDescent="0.2">
      <c r="A256" s="48"/>
      <c r="B256">
        <v>239</v>
      </c>
      <c r="C256">
        <f>'Temperature Data'!B243</f>
        <v>13.35</v>
      </c>
      <c r="D256" s="27">
        <f t="shared" si="37"/>
        <v>966.88167970515235</v>
      </c>
      <c r="E256" s="27">
        <f t="shared" si="38"/>
        <v>176556.94797597267</v>
      </c>
      <c r="F256" s="13">
        <f t="shared" si="30"/>
        <v>25138923.672333959</v>
      </c>
      <c r="G256" s="31">
        <f t="shared" si="39"/>
        <v>224.22732392948529</v>
      </c>
      <c r="H256" s="34">
        <f t="shared" si="31"/>
        <v>64.801696615621239</v>
      </c>
      <c r="I256" s="34">
        <f t="shared" si="32"/>
        <v>5.3814557743076472</v>
      </c>
      <c r="J256" s="34">
        <f t="shared" si="33"/>
        <v>3.6324826476576617</v>
      </c>
      <c r="K256" s="34">
        <f t="shared" si="34"/>
        <v>116.59820844333235</v>
      </c>
      <c r="L256" s="34">
        <f t="shared" si="35"/>
        <v>134.53639435769117</v>
      </c>
      <c r="M256" s="34">
        <f t="shared" si="36"/>
        <v>423.78964222672721</v>
      </c>
    </row>
    <row r="257" spans="1:13" x14ac:dyDescent="0.2">
      <c r="A257" s="48"/>
      <c r="B257">
        <v>240</v>
      </c>
      <c r="C257">
        <f>'Temperature Data'!B244</f>
        <v>13.35</v>
      </c>
      <c r="D257" s="27">
        <f t="shared" si="37"/>
        <v>973.67233155038207</v>
      </c>
      <c r="E257" s="27">
        <f t="shared" si="38"/>
        <v>177381.68776189513</v>
      </c>
      <c r="F257" s="13">
        <f t="shared" si="30"/>
        <v>25315480.620309934</v>
      </c>
      <c r="G257" s="31">
        <f t="shared" si="39"/>
        <v>225.27474345760683</v>
      </c>
      <c r="H257" s="34">
        <f t="shared" si="31"/>
        <v>65.104400859248372</v>
      </c>
      <c r="I257" s="34">
        <f t="shared" si="32"/>
        <v>5.4065938429825637</v>
      </c>
      <c r="J257" s="34">
        <f t="shared" si="33"/>
        <v>3.6494508440132303</v>
      </c>
      <c r="K257" s="34">
        <f t="shared" si="34"/>
        <v>117.14286659795556</v>
      </c>
      <c r="L257" s="34">
        <f t="shared" si="35"/>
        <v>135.16484607456408</v>
      </c>
      <c r="M257" s="34">
        <f t="shared" si="36"/>
        <v>425.76926513487689</v>
      </c>
    </row>
    <row r="258" spans="1:13" x14ac:dyDescent="0.2">
      <c r="A258" s="48"/>
      <c r="B258">
        <v>241</v>
      </c>
      <c r="C258">
        <f>'Temperature Data'!B245</f>
        <v>13.35</v>
      </c>
      <c r="D258" s="27">
        <f t="shared" si="37"/>
        <v>980.4947041566088</v>
      </c>
      <c r="E258" s="27">
        <f t="shared" si="38"/>
        <v>178208.34934124717</v>
      </c>
      <c r="F258" s="13">
        <f t="shared" si="30"/>
        <v>25492862.308071829</v>
      </c>
      <c r="G258" s="31">
        <f t="shared" si="39"/>
        <v>226.32460366338393</v>
      </c>
      <c r="H258" s="34">
        <f t="shared" si="31"/>
        <v>65.407810458717947</v>
      </c>
      <c r="I258" s="34">
        <f t="shared" si="32"/>
        <v>5.431790487921214</v>
      </c>
      <c r="J258" s="34">
        <f t="shared" si="33"/>
        <v>3.6664585793468194</v>
      </c>
      <c r="K258" s="34">
        <f t="shared" si="34"/>
        <v>117.68879390495964</v>
      </c>
      <c r="L258" s="34">
        <f t="shared" si="35"/>
        <v>135.79476219803036</v>
      </c>
      <c r="M258" s="34">
        <f t="shared" si="36"/>
        <v>427.75350092379557</v>
      </c>
    </row>
    <row r="259" spans="1:13" x14ac:dyDescent="0.2">
      <c r="A259" s="48"/>
      <c r="B259">
        <v>242</v>
      </c>
      <c r="C259">
        <f>'Temperature Data'!B246</f>
        <v>13.35</v>
      </c>
      <c r="D259" s="27">
        <f t="shared" si="37"/>
        <v>987.34887143896447</v>
      </c>
      <c r="E259" s="27">
        <f t="shared" si="38"/>
        <v>179036.93271403178</v>
      </c>
      <c r="F259" s="13">
        <f t="shared" si="30"/>
        <v>25671070.657413077</v>
      </c>
      <c r="G259" s="31">
        <f t="shared" si="39"/>
        <v>227.37690454682036</v>
      </c>
      <c r="H259" s="34">
        <f t="shared" si="31"/>
        <v>65.711925414031072</v>
      </c>
      <c r="I259" s="34">
        <f t="shared" si="32"/>
        <v>5.4570457091236886</v>
      </c>
      <c r="J259" s="34">
        <f t="shared" si="33"/>
        <v>3.6835058536584895</v>
      </c>
      <c r="K259" s="34">
        <f t="shared" si="34"/>
        <v>118.23599036434659</v>
      </c>
      <c r="L259" s="34">
        <f t="shared" si="35"/>
        <v>136.4261427280922</v>
      </c>
      <c r="M259" s="34">
        <f t="shared" si="36"/>
        <v>429.74234959349047</v>
      </c>
    </row>
    <row r="260" spans="1:13" x14ac:dyDescent="0.2">
      <c r="A260" s="48"/>
      <c r="B260">
        <v>243</v>
      </c>
      <c r="C260">
        <f>'Temperature Data'!B247</f>
        <v>13.35</v>
      </c>
      <c r="D260" s="27">
        <f t="shared" si="37"/>
        <v>994.23490731258107</v>
      </c>
      <c r="E260" s="27">
        <f t="shared" si="38"/>
        <v>179867.4378802666</v>
      </c>
      <c r="F260" s="13">
        <f t="shared" si="30"/>
        <v>25850107.590127107</v>
      </c>
      <c r="G260" s="31">
        <f t="shared" si="39"/>
        <v>228.43164610793858</v>
      </c>
      <c r="H260" s="34">
        <f t="shared" si="31"/>
        <v>66.016745725194241</v>
      </c>
      <c r="I260" s="34">
        <f t="shared" si="32"/>
        <v>5.4823595065905257</v>
      </c>
      <c r="J260" s="34">
        <f t="shared" si="33"/>
        <v>3.7005926669486047</v>
      </c>
      <c r="K260" s="34">
        <f t="shared" si="34"/>
        <v>118.78445597612806</v>
      </c>
      <c r="L260" s="34">
        <f t="shared" si="35"/>
        <v>137.05898766476315</v>
      </c>
      <c r="M260" s="34">
        <f t="shared" si="36"/>
        <v>431.73581114400389</v>
      </c>
    </row>
    <row r="261" spans="1:13" x14ac:dyDescent="0.2">
      <c r="A261" s="48"/>
      <c r="B261">
        <v>244</v>
      </c>
      <c r="C261">
        <f>'Temperature Data'!B248</f>
        <v>13.35</v>
      </c>
      <c r="D261" s="27">
        <f t="shared" si="37"/>
        <v>1001.1528856925913</v>
      </c>
      <c r="E261" s="27">
        <f t="shared" si="38"/>
        <v>180699.86483991623</v>
      </c>
      <c r="F261" s="13">
        <f t="shared" si="30"/>
        <v>26029975.028007373</v>
      </c>
      <c r="G261" s="31">
        <f t="shared" si="39"/>
        <v>229.48882834669362</v>
      </c>
      <c r="H261" s="34">
        <f t="shared" si="31"/>
        <v>66.322271392194452</v>
      </c>
      <c r="I261" s="34">
        <f t="shared" si="32"/>
        <v>5.5077318803206472</v>
      </c>
      <c r="J261" s="34">
        <f t="shared" si="33"/>
        <v>3.7177190192164367</v>
      </c>
      <c r="K261" s="34">
        <f t="shared" si="34"/>
        <v>119.33419074028069</v>
      </c>
      <c r="L261" s="34">
        <f t="shared" si="35"/>
        <v>137.69329700801617</v>
      </c>
      <c r="M261" s="34">
        <f t="shared" si="36"/>
        <v>433.73388557525095</v>
      </c>
    </row>
    <row r="262" spans="1:13" x14ac:dyDescent="0.2">
      <c r="A262" s="48"/>
      <c r="B262">
        <v>245</v>
      </c>
      <c r="C262">
        <f>'Temperature Data'!B249</f>
        <v>13.35</v>
      </c>
      <c r="D262" s="27">
        <f t="shared" si="37"/>
        <v>1008.1028804941266</v>
      </c>
      <c r="E262" s="27">
        <f t="shared" si="38"/>
        <v>181534.21359299842</v>
      </c>
      <c r="F262" s="13">
        <f t="shared" si="30"/>
        <v>26210674.892847292</v>
      </c>
      <c r="G262" s="31">
        <f t="shared" si="39"/>
        <v>230.54845126310801</v>
      </c>
      <c r="H262" s="34">
        <f t="shared" si="31"/>
        <v>66.628502415038213</v>
      </c>
      <c r="I262" s="34">
        <f t="shared" si="32"/>
        <v>5.5331628303145921</v>
      </c>
      <c r="J262" s="34">
        <f t="shared" si="33"/>
        <v>3.7348849104623496</v>
      </c>
      <c r="K262" s="34">
        <f t="shared" si="34"/>
        <v>119.88519465681617</v>
      </c>
      <c r="L262" s="34">
        <f t="shared" si="35"/>
        <v>138.3290707578648</v>
      </c>
      <c r="M262" s="34">
        <f t="shared" si="36"/>
        <v>435.73657288727412</v>
      </c>
    </row>
    <row r="263" spans="1:13" x14ac:dyDescent="0.2">
      <c r="A263" s="48"/>
      <c r="B263">
        <v>246</v>
      </c>
      <c r="C263">
        <f>'Temperature Data'!B250</f>
        <v>13.35</v>
      </c>
      <c r="D263" s="27">
        <f t="shared" si="37"/>
        <v>1015.0849656323188</v>
      </c>
      <c r="E263" s="27">
        <f t="shared" si="38"/>
        <v>182370.48413948651</v>
      </c>
      <c r="F263" s="13">
        <f t="shared" si="30"/>
        <v>26392209.106440291</v>
      </c>
      <c r="G263" s="31">
        <f t="shared" si="39"/>
        <v>231.61051485714788</v>
      </c>
      <c r="H263" s="34">
        <f t="shared" si="31"/>
        <v>66.935438793715733</v>
      </c>
      <c r="I263" s="34">
        <f t="shared" si="32"/>
        <v>5.5586523565715495</v>
      </c>
      <c r="J263" s="34">
        <f t="shared" si="33"/>
        <v>3.7520903406857955</v>
      </c>
      <c r="K263" s="34">
        <f t="shared" si="34"/>
        <v>120.4374677257169</v>
      </c>
      <c r="L263" s="34">
        <f t="shared" si="35"/>
        <v>138.96630891428873</v>
      </c>
      <c r="M263" s="34">
        <f t="shared" si="36"/>
        <v>437.74387308000945</v>
      </c>
    </row>
    <row r="264" spans="1:13" x14ac:dyDescent="0.2">
      <c r="A264" s="48"/>
      <c r="B264">
        <v>247</v>
      </c>
      <c r="C264">
        <f>'Temperature Data'!B251</f>
        <v>13.35</v>
      </c>
      <c r="D264" s="27">
        <f t="shared" si="37"/>
        <v>1022.0992150222991</v>
      </c>
      <c r="E264" s="27">
        <f t="shared" si="38"/>
        <v>180457.78329099106</v>
      </c>
      <c r="F264" s="13">
        <f t="shared" si="30"/>
        <v>26574579.590579774</v>
      </c>
      <c r="G264" s="31">
        <f t="shared" si="39"/>
        <v>229.18138477955867</v>
      </c>
      <c r="H264" s="34">
        <f t="shared" si="31"/>
        <v>66.233420201292446</v>
      </c>
      <c r="I264" s="34">
        <f t="shared" si="32"/>
        <v>5.500353234709408</v>
      </c>
      <c r="J264" s="34">
        <f t="shared" si="33"/>
        <v>3.7127384334288505</v>
      </c>
      <c r="K264" s="34">
        <f t="shared" si="34"/>
        <v>119.17432008537051</v>
      </c>
      <c r="L264" s="34">
        <f t="shared" si="35"/>
        <v>137.50883086773518</v>
      </c>
      <c r="M264" s="34">
        <f t="shared" si="36"/>
        <v>433.15281723336585</v>
      </c>
    </row>
    <row r="265" spans="1:13" x14ac:dyDescent="0.2">
      <c r="A265" s="48"/>
      <c r="B265">
        <v>248</v>
      </c>
      <c r="C265">
        <f>'Temperature Data'!B252</f>
        <v>13.15</v>
      </c>
      <c r="D265" s="27">
        <f t="shared" si="37"/>
        <v>1029.0398989950295</v>
      </c>
      <c r="E265" s="27">
        <f t="shared" si="38"/>
        <v>181272.8860845982</v>
      </c>
      <c r="F265" s="13">
        <f t="shared" si="30"/>
        <v>26755037.373870768</v>
      </c>
      <c r="G265" s="31">
        <f t="shared" si="39"/>
        <v>230.21656532743972</v>
      </c>
      <c r="H265" s="34">
        <f t="shared" si="31"/>
        <v>66.532587379630073</v>
      </c>
      <c r="I265" s="34">
        <f t="shared" si="32"/>
        <v>5.5251975678585534</v>
      </c>
      <c r="J265" s="34">
        <f t="shared" si="33"/>
        <v>3.7295083583045234</v>
      </c>
      <c r="K265" s="34">
        <f t="shared" si="34"/>
        <v>119.71261397026866</v>
      </c>
      <c r="L265" s="34">
        <f t="shared" si="35"/>
        <v>138.12993919646382</v>
      </c>
      <c r="M265" s="34">
        <f t="shared" si="36"/>
        <v>435.10930846886106</v>
      </c>
    </row>
    <row r="266" spans="1:13" x14ac:dyDescent="0.2">
      <c r="A266" s="48"/>
      <c r="B266">
        <v>249</v>
      </c>
      <c r="C266">
        <f>'Temperature Data'!B253</f>
        <v>13.15</v>
      </c>
      <c r="D266" s="27">
        <f t="shared" si="37"/>
        <v>1036.0119330752063</v>
      </c>
      <c r="E266" s="27">
        <f t="shared" si="38"/>
        <v>182089.82558641446</v>
      </c>
      <c r="F266" s="13">
        <f t="shared" si="30"/>
        <v>26936310.259955365</v>
      </c>
      <c r="G266" s="31">
        <f t="shared" si="39"/>
        <v>231.25407849474635</v>
      </c>
      <c r="H266" s="34">
        <f t="shared" si="31"/>
        <v>66.832428684981693</v>
      </c>
      <c r="I266" s="34">
        <f t="shared" si="32"/>
        <v>5.5500978838739128</v>
      </c>
      <c r="J266" s="34">
        <f t="shared" si="33"/>
        <v>3.7463160716148907</v>
      </c>
      <c r="K266" s="34">
        <f t="shared" si="34"/>
        <v>120.25212081726811</v>
      </c>
      <c r="L266" s="34">
        <f t="shared" si="35"/>
        <v>138.75244709684782</v>
      </c>
      <c r="M266" s="34">
        <f t="shared" si="36"/>
        <v>437.07020835507058</v>
      </c>
    </row>
    <row r="267" spans="1:13" x14ac:dyDescent="0.2">
      <c r="A267" s="48"/>
      <c r="B267">
        <v>250</v>
      </c>
      <c r="C267">
        <f>'Temperature Data'!B254</f>
        <v>13.15</v>
      </c>
      <c r="D267" s="27">
        <f t="shared" si="37"/>
        <v>1043.0153879054531</v>
      </c>
      <c r="E267" s="27">
        <f t="shared" si="38"/>
        <v>182908.60179642503</v>
      </c>
      <c r="F267" s="13">
        <f t="shared" si="30"/>
        <v>27118400.085541781</v>
      </c>
      <c r="G267" s="31">
        <f t="shared" si="39"/>
        <v>232.29392428145979</v>
      </c>
      <c r="H267" s="34">
        <f t="shared" si="31"/>
        <v>67.132944117341879</v>
      </c>
      <c r="I267" s="34">
        <f t="shared" si="32"/>
        <v>5.5750541827550348</v>
      </c>
      <c r="J267" s="34">
        <f t="shared" si="33"/>
        <v>3.7631615733596484</v>
      </c>
      <c r="K267" s="34">
        <f t="shared" si="34"/>
        <v>120.79284062635909</v>
      </c>
      <c r="L267" s="34">
        <f t="shared" si="35"/>
        <v>139.37635456887588</v>
      </c>
      <c r="M267" s="34">
        <f t="shared" si="36"/>
        <v>439.03551689195899</v>
      </c>
    </row>
    <row r="268" spans="1:13" x14ac:dyDescent="0.2">
      <c r="A268" s="48"/>
      <c r="B268">
        <v>251</v>
      </c>
      <c r="C268">
        <f>'Temperature Data'!B255</f>
        <v>13.15</v>
      </c>
      <c r="D268" s="27">
        <f t="shared" si="37"/>
        <v>1050.0503341283925</v>
      </c>
      <c r="E268" s="27">
        <f t="shared" si="38"/>
        <v>183729.21471461223</v>
      </c>
      <c r="F268" s="13">
        <f t="shared" si="30"/>
        <v>27301308.687338203</v>
      </c>
      <c r="G268" s="31">
        <f t="shared" si="39"/>
        <v>233.33610268755754</v>
      </c>
      <c r="H268" s="34">
        <f t="shared" si="31"/>
        <v>67.434133676704121</v>
      </c>
      <c r="I268" s="34">
        <f t="shared" si="32"/>
        <v>5.6000664645013813</v>
      </c>
      <c r="J268" s="34">
        <f t="shared" si="33"/>
        <v>3.7800448635384321</v>
      </c>
      <c r="K268" s="34">
        <f t="shared" si="34"/>
        <v>121.33477339752993</v>
      </c>
      <c r="L268" s="34">
        <f t="shared" si="35"/>
        <v>140.00166161253452</v>
      </c>
      <c r="M268" s="34">
        <f t="shared" si="36"/>
        <v>441.00523407948373</v>
      </c>
    </row>
    <row r="269" spans="1:13" x14ac:dyDescent="0.2">
      <c r="A269" s="48"/>
      <c r="B269">
        <v>252</v>
      </c>
      <c r="C269">
        <f>'Temperature Data'!B256</f>
        <v>13.15</v>
      </c>
      <c r="D269" s="27">
        <f t="shared" si="37"/>
        <v>1057.1168423866468</v>
      </c>
      <c r="E269" s="27">
        <f t="shared" si="38"/>
        <v>184551.66434104103</v>
      </c>
      <c r="F269" s="13">
        <f t="shared" si="30"/>
        <v>27485037.902052816</v>
      </c>
      <c r="G269" s="31">
        <f t="shared" si="39"/>
        <v>234.38061371312213</v>
      </c>
      <c r="H269" s="34">
        <f t="shared" si="31"/>
        <v>67.735997363092295</v>
      </c>
      <c r="I269" s="34">
        <f t="shared" si="32"/>
        <v>5.6251347291149312</v>
      </c>
      <c r="J269" s="34">
        <f t="shared" si="33"/>
        <v>3.7969659421525783</v>
      </c>
      <c r="K269" s="34">
        <f t="shared" si="34"/>
        <v>121.87791913082351</v>
      </c>
      <c r="L269" s="34">
        <f t="shared" si="35"/>
        <v>140.62836822787327</v>
      </c>
      <c r="M269" s="34">
        <f t="shared" si="36"/>
        <v>442.97935991780082</v>
      </c>
    </row>
    <row r="270" spans="1:13" x14ac:dyDescent="0.2">
      <c r="A270" s="48"/>
      <c r="B270">
        <v>253</v>
      </c>
      <c r="C270">
        <f>'Temperature Data'!B257</f>
        <v>13.15</v>
      </c>
      <c r="D270" s="27">
        <f t="shared" si="37"/>
        <v>1064.2149833228407</v>
      </c>
      <c r="E270" s="27">
        <f t="shared" si="38"/>
        <v>185375.95067566418</v>
      </c>
      <c r="F270" s="13">
        <f t="shared" si="30"/>
        <v>27669589.566393856</v>
      </c>
      <c r="G270" s="31">
        <f t="shared" si="39"/>
        <v>235.42745735809351</v>
      </c>
      <c r="H270" s="34">
        <f t="shared" si="31"/>
        <v>68.03853517648902</v>
      </c>
      <c r="I270" s="34">
        <f t="shared" si="32"/>
        <v>5.6502589765942446</v>
      </c>
      <c r="J270" s="34">
        <f t="shared" si="33"/>
        <v>3.8139248092011147</v>
      </c>
      <c r="K270" s="34">
        <f t="shared" si="34"/>
        <v>122.42227782620863</v>
      </c>
      <c r="L270" s="34">
        <f t="shared" si="35"/>
        <v>141.25647441485609</v>
      </c>
      <c r="M270" s="34">
        <f t="shared" si="36"/>
        <v>444.9578944067967</v>
      </c>
    </row>
    <row r="271" spans="1:13" x14ac:dyDescent="0.2">
      <c r="A271" s="48"/>
      <c r="B271">
        <v>254</v>
      </c>
      <c r="C271">
        <f>'Temperature Data'!B258</f>
        <v>13.15</v>
      </c>
      <c r="D271" s="27">
        <f t="shared" si="37"/>
        <v>1071.344827579597</v>
      </c>
      <c r="E271" s="27">
        <f t="shared" si="38"/>
        <v>186202.07371851712</v>
      </c>
      <c r="F271" s="13">
        <f t="shared" si="30"/>
        <v>27854965.517069522</v>
      </c>
      <c r="G271" s="31">
        <f t="shared" si="39"/>
        <v>236.47663362251674</v>
      </c>
      <c r="H271" s="34">
        <f t="shared" si="31"/>
        <v>68.341747116907328</v>
      </c>
      <c r="I271" s="34">
        <f t="shared" si="32"/>
        <v>5.6754392069404016</v>
      </c>
      <c r="J271" s="34">
        <f t="shared" si="33"/>
        <v>3.8309214646847711</v>
      </c>
      <c r="K271" s="34">
        <f t="shared" si="34"/>
        <v>122.9678494837087</v>
      </c>
      <c r="L271" s="34">
        <f t="shared" si="35"/>
        <v>141.88598017351003</v>
      </c>
      <c r="M271" s="34">
        <f t="shared" si="36"/>
        <v>446.94083754655662</v>
      </c>
    </row>
    <row r="272" spans="1:13" x14ac:dyDescent="0.2">
      <c r="A272" s="48"/>
      <c r="B272">
        <v>255</v>
      </c>
      <c r="C272">
        <f>'Temperature Data'!B259</f>
        <v>13.15</v>
      </c>
      <c r="D272" s="27">
        <f t="shared" si="37"/>
        <v>1078.50644579954</v>
      </c>
      <c r="E272" s="27">
        <f t="shared" si="38"/>
        <v>187030.03346957031</v>
      </c>
      <c r="F272" s="13">
        <f t="shared" si="30"/>
        <v>28041167.59078804</v>
      </c>
      <c r="G272" s="31">
        <f t="shared" si="39"/>
        <v>237.52814250635427</v>
      </c>
      <c r="H272" s="34">
        <f t="shared" si="31"/>
        <v>68.645633184336376</v>
      </c>
      <c r="I272" s="34">
        <f t="shared" si="32"/>
        <v>5.7006754201525025</v>
      </c>
      <c r="J272" s="34">
        <f t="shared" si="33"/>
        <v>3.8479559086029389</v>
      </c>
      <c r="K272" s="34">
        <f t="shared" si="34"/>
        <v>123.51463410330423</v>
      </c>
      <c r="L272" s="34">
        <f t="shared" si="35"/>
        <v>142.51688550381255</v>
      </c>
      <c r="M272" s="34">
        <f t="shared" si="36"/>
        <v>448.92818933700954</v>
      </c>
    </row>
    <row r="273" spans="1:13" x14ac:dyDescent="0.2">
      <c r="A273" s="48"/>
      <c r="B273">
        <v>256</v>
      </c>
      <c r="C273">
        <f>'Temperature Data'!B260</f>
        <v>13.15</v>
      </c>
      <c r="D273" s="27">
        <f t="shared" si="37"/>
        <v>1085.6999086252927</v>
      </c>
      <c r="E273" s="27">
        <f t="shared" si="38"/>
        <v>187859.82992879418</v>
      </c>
      <c r="F273" s="13">
        <f t="shared" si="30"/>
        <v>28228197.624257609</v>
      </c>
      <c r="G273" s="31">
        <f t="shared" si="39"/>
        <v>238.5819840095686</v>
      </c>
      <c r="H273" s="34">
        <f t="shared" si="31"/>
        <v>68.95019337876532</v>
      </c>
      <c r="I273" s="34">
        <f t="shared" si="32"/>
        <v>5.7259676162296467</v>
      </c>
      <c r="J273" s="34">
        <f t="shared" si="33"/>
        <v>3.8650281409550109</v>
      </c>
      <c r="K273" s="34">
        <f t="shared" si="34"/>
        <v>124.06263168497567</v>
      </c>
      <c r="L273" s="34">
        <f t="shared" si="35"/>
        <v>143.14919040574117</v>
      </c>
      <c r="M273" s="34">
        <f t="shared" si="36"/>
        <v>450.91994977808463</v>
      </c>
    </row>
    <row r="274" spans="1:13" x14ac:dyDescent="0.2">
      <c r="A274" s="48"/>
      <c r="B274">
        <v>257</v>
      </c>
      <c r="C274">
        <f>'Temperature Data'!B261</f>
        <v>13.15</v>
      </c>
      <c r="D274" s="27">
        <f t="shared" si="37"/>
        <v>1092.9252866994771</v>
      </c>
      <c r="E274" s="27">
        <f t="shared" si="38"/>
        <v>188691.46309625375</v>
      </c>
      <c r="F274" s="13">
        <f t="shared" ref="F274:F337" si="40">D274*$B$2</f>
        <v>28416057.454186402</v>
      </c>
      <c r="G274" s="31">
        <f t="shared" si="39"/>
        <v>239.63815813224227</v>
      </c>
      <c r="H274" s="34">
        <f t="shared" ref="H274:H337" si="41">G274*0.289</f>
        <v>69.255427700218007</v>
      </c>
      <c r="I274" s="34">
        <f t="shared" ref="I274:I337" si="42">G274*0.024</f>
        <v>5.7513157951738147</v>
      </c>
      <c r="J274" s="34">
        <f t="shared" ref="J274:J337" si="43">G274*0.0162</f>
        <v>3.8821381617423247</v>
      </c>
      <c r="K274" s="34">
        <f t="shared" ref="K274:K337" si="44">G274*0.52</f>
        <v>124.61184222876598</v>
      </c>
      <c r="L274" s="34">
        <f t="shared" ref="L274:L337" si="45">G274*0.6</f>
        <v>143.78289487934535</v>
      </c>
      <c r="M274" s="34">
        <f t="shared" ref="M274:M337" si="46">1.89*G274</f>
        <v>452.91611886993786</v>
      </c>
    </row>
    <row r="275" spans="1:13" x14ac:dyDescent="0.2">
      <c r="A275" s="48"/>
      <c r="B275">
        <v>258</v>
      </c>
      <c r="C275">
        <f>'Temperature Data'!B262</f>
        <v>13.15</v>
      </c>
      <c r="D275" s="27">
        <f t="shared" ref="D275:D338" si="47">((((D274)^(1/3))+($B$8*(C275/1000)))^3)</f>
        <v>1100.1826506647176</v>
      </c>
      <c r="E275" s="27">
        <f t="shared" ref="E275:E338" si="48">(D276-D275)*$B$2</f>
        <v>189524.93297191951</v>
      </c>
      <c r="F275" s="13">
        <f t="shared" si="40"/>
        <v>28604748.917282656</v>
      </c>
      <c r="G275" s="31">
        <f t="shared" ref="G275:G338" si="49">E275*$B$11/1000</f>
        <v>240.69666487433778</v>
      </c>
      <c r="H275" s="34">
        <f t="shared" si="41"/>
        <v>69.561336148683608</v>
      </c>
      <c r="I275" s="34">
        <f t="shared" si="42"/>
        <v>5.776719956984107</v>
      </c>
      <c r="J275" s="34">
        <f t="shared" si="43"/>
        <v>3.899285970964272</v>
      </c>
      <c r="K275" s="34">
        <f t="shared" si="44"/>
        <v>125.16226573465565</v>
      </c>
      <c r="L275" s="34">
        <f t="shared" si="45"/>
        <v>144.41799892460267</v>
      </c>
      <c r="M275" s="34">
        <f t="shared" si="46"/>
        <v>454.91669661249841</v>
      </c>
    </row>
    <row r="276" spans="1:13" x14ac:dyDescent="0.2">
      <c r="A276" s="48"/>
      <c r="B276">
        <v>259</v>
      </c>
      <c r="C276">
        <f>'Temperature Data'!B263</f>
        <v>13.15</v>
      </c>
      <c r="D276" s="27">
        <f t="shared" si="47"/>
        <v>1107.4720711636376</v>
      </c>
      <c r="E276" s="27">
        <f t="shared" si="48"/>
        <v>190360.23955577958</v>
      </c>
      <c r="F276" s="13">
        <f t="shared" si="40"/>
        <v>28794273.850254577</v>
      </c>
      <c r="G276" s="31">
        <f t="shared" si="49"/>
        <v>241.75750423584009</v>
      </c>
      <c r="H276" s="34">
        <f t="shared" si="41"/>
        <v>69.867918724157775</v>
      </c>
      <c r="I276" s="34">
        <f t="shared" si="42"/>
        <v>5.802180101660162</v>
      </c>
      <c r="J276" s="34">
        <f t="shared" si="43"/>
        <v>3.9164715686206093</v>
      </c>
      <c r="K276" s="34">
        <f t="shared" si="44"/>
        <v>125.71390220263685</v>
      </c>
      <c r="L276" s="34">
        <f t="shared" si="45"/>
        <v>145.05450254150404</v>
      </c>
      <c r="M276" s="34">
        <f t="shared" si="46"/>
        <v>456.92168300573775</v>
      </c>
    </row>
    <row r="277" spans="1:13" x14ac:dyDescent="0.2">
      <c r="A277" s="48"/>
      <c r="B277">
        <v>260</v>
      </c>
      <c r="C277">
        <f>'Temperature Data'!B264</f>
        <v>13.15</v>
      </c>
      <c r="D277" s="27">
        <f t="shared" si="47"/>
        <v>1114.7936188388599</v>
      </c>
      <c r="E277" s="27">
        <f t="shared" si="48"/>
        <v>191197.38284785763</v>
      </c>
      <c r="F277" s="13">
        <f t="shared" si="40"/>
        <v>28984634.089810356</v>
      </c>
      <c r="G277" s="31">
        <f t="shared" si="49"/>
        <v>242.82067621677919</v>
      </c>
      <c r="H277" s="34">
        <f t="shared" si="41"/>
        <v>70.175175426649176</v>
      </c>
      <c r="I277" s="34">
        <f t="shared" si="42"/>
        <v>5.8276962292027008</v>
      </c>
      <c r="J277" s="34">
        <f t="shared" si="43"/>
        <v>3.9336949547118225</v>
      </c>
      <c r="K277" s="34">
        <f t="shared" si="44"/>
        <v>126.26675163272519</v>
      </c>
      <c r="L277" s="34">
        <f t="shared" si="45"/>
        <v>145.69240573006752</v>
      </c>
      <c r="M277" s="34">
        <f t="shared" si="46"/>
        <v>458.93107804971265</v>
      </c>
    </row>
    <row r="278" spans="1:13" x14ac:dyDescent="0.2">
      <c r="A278" s="48"/>
      <c r="B278">
        <v>261</v>
      </c>
      <c r="C278">
        <f>'Temperature Data'!B265</f>
        <v>13.15</v>
      </c>
      <c r="D278" s="27">
        <f t="shared" si="47"/>
        <v>1122.1473643330082</v>
      </c>
      <c r="E278" s="27">
        <f t="shared" si="48"/>
        <v>192036.36284809455</v>
      </c>
      <c r="F278" s="13">
        <f t="shared" si="40"/>
        <v>29175831.472658213</v>
      </c>
      <c r="G278" s="31">
        <f t="shared" si="49"/>
        <v>243.88618081708009</v>
      </c>
      <c r="H278" s="34">
        <f t="shared" si="41"/>
        <v>70.483106256136139</v>
      </c>
      <c r="I278" s="34">
        <f t="shared" si="42"/>
        <v>5.8532683396099223</v>
      </c>
      <c r="J278" s="34">
        <f t="shared" si="43"/>
        <v>3.950956129236697</v>
      </c>
      <c r="K278" s="34">
        <f t="shared" si="44"/>
        <v>126.82081402488166</v>
      </c>
      <c r="L278" s="34">
        <f t="shared" si="45"/>
        <v>146.33170849024805</v>
      </c>
      <c r="M278" s="34">
        <f t="shared" si="46"/>
        <v>460.94488174428136</v>
      </c>
    </row>
    <row r="279" spans="1:13" x14ac:dyDescent="0.2">
      <c r="A279" s="48"/>
      <c r="B279">
        <v>262</v>
      </c>
      <c r="C279">
        <f>'Temperature Data'!B266</f>
        <v>13.15</v>
      </c>
      <c r="D279" s="27">
        <f t="shared" si="47"/>
        <v>1129.5333782887042</v>
      </c>
      <c r="E279" s="27">
        <f t="shared" si="48"/>
        <v>192877.17955659673</v>
      </c>
      <c r="F279" s="13">
        <f t="shared" si="40"/>
        <v>29367867.835506309</v>
      </c>
      <c r="G279" s="31">
        <f t="shared" si="49"/>
        <v>244.95401803687784</v>
      </c>
      <c r="H279" s="34">
        <f t="shared" si="41"/>
        <v>70.791711212657688</v>
      </c>
      <c r="I279" s="34">
        <f t="shared" si="42"/>
        <v>5.8788964328850684</v>
      </c>
      <c r="J279" s="34">
        <f t="shared" si="43"/>
        <v>3.9682550921974209</v>
      </c>
      <c r="K279" s="34">
        <f t="shared" si="44"/>
        <v>127.37608937917648</v>
      </c>
      <c r="L279" s="34">
        <f t="shared" si="45"/>
        <v>146.9724108221267</v>
      </c>
      <c r="M279" s="34">
        <f t="shared" si="46"/>
        <v>462.9630940896991</v>
      </c>
    </row>
    <row r="280" spans="1:13" x14ac:dyDescent="0.2">
      <c r="A280" s="48"/>
      <c r="B280">
        <v>263</v>
      </c>
      <c r="C280">
        <f>'Temperature Data'!B267</f>
        <v>13.15</v>
      </c>
      <c r="D280" s="27">
        <f t="shared" si="47"/>
        <v>1136.9517313485733</v>
      </c>
      <c r="E280" s="27">
        <f t="shared" si="48"/>
        <v>193719.83297326369</v>
      </c>
      <c r="F280" s="13">
        <f t="shared" si="40"/>
        <v>29560745.015062906</v>
      </c>
      <c r="G280" s="31">
        <f t="shared" si="49"/>
        <v>246.02418787604489</v>
      </c>
      <c r="H280" s="34">
        <f t="shared" si="41"/>
        <v>71.100990296176974</v>
      </c>
      <c r="I280" s="34">
        <f t="shared" si="42"/>
        <v>5.9045805090250774</v>
      </c>
      <c r="J280" s="34">
        <f t="shared" si="43"/>
        <v>3.9855918435919269</v>
      </c>
      <c r="K280" s="34">
        <f t="shared" si="44"/>
        <v>127.93257769554334</v>
      </c>
      <c r="L280" s="34">
        <f t="shared" si="45"/>
        <v>147.61451272562692</v>
      </c>
      <c r="M280" s="34">
        <f t="shared" si="46"/>
        <v>464.98571508572485</v>
      </c>
    </row>
    <row r="281" spans="1:13" x14ac:dyDescent="0.2">
      <c r="A281" s="48"/>
      <c r="B281">
        <v>264</v>
      </c>
      <c r="C281">
        <f>'Temperature Data'!B268</f>
        <v>13.15</v>
      </c>
      <c r="D281" s="27">
        <f t="shared" si="47"/>
        <v>1144.4024941552373</v>
      </c>
      <c r="E281" s="27">
        <f t="shared" si="48"/>
        <v>194564.32309817229</v>
      </c>
      <c r="F281" s="13">
        <f t="shared" si="40"/>
        <v>29754464.84803617</v>
      </c>
      <c r="G281" s="31">
        <f t="shared" si="49"/>
        <v>247.09669033467881</v>
      </c>
      <c r="H281" s="34">
        <f t="shared" si="41"/>
        <v>71.410943506722177</v>
      </c>
      <c r="I281" s="34">
        <f t="shared" si="42"/>
        <v>5.9303205680322915</v>
      </c>
      <c r="J281" s="34">
        <f t="shared" si="43"/>
        <v>4.0029663834217963</v>
      </c>
      <c r="K281" s="34">
        <f t="shared" si="44"/>
        <v>128.49027897403298</v>
      </c>
      <c r="L281" s="34">
        <f t="shared" si="45"/>
        <v>148.25801420080728</v>
      </c>
      <c r="M281" s="34">
        <f t="shared" si="46"/>
        <v>467.01274473254296</v>
      </c>
    </row>
    <row r="282" spans="1:13" x14ac:dyDescent="0.2">
      <c r="A282" s="48"/>
      <c r="B282">
        <v>265</v>
      </c>
      <c r="C282">
        <f>'Temperature Data'!B269</f>
        <v>13.15</v>
      </c>
      <c r="D282" s="27">
        <f t="shared" si="47"/>
        <v>1151.8857373513208</v>
      </c>
      <c r="E282" s="27">
        <f t="shared" si="48"/>
        <v>195410.64993124566</v>
      </c>
      <c r="F282" s="13">
        <f t="shared" si="40"/>
        <v>29949029.171134342</v>
      </c>
      <c r="G282" s="31">
        <f t="shared" si="49"/>
        <v>248.17152541268197</v>
      </c>
      <c r="H282" s="34">
        <f t="shared" si="41"/>
        <v>71.721570844265088</v>
      </c>
      <c r="I282" s="34">
        <f t="shared" si="42"/>
        <v>5.9561166099043676</v>
      </c>
      <c r="J282" s="34">
        <f t="shared" si="43"/>
        <v>4.0203787116854475</v>
      </c>
      <c r="K282" s="34">
        <f t="shared" si="44"/>
        <v>129.04919321459462</v>
      </c>
      <c r="L282" s="34">
        <f t="shared" si="45"/>
        <v>148.90291524760917</v>
      </c>
      <c r="M282" s="34">
        <f t="shared" si="46"/>
        <v>469.04418302996891</v>
      </c>
    </row>
    <row r="283" spans="1:13" x14ac:dyDescent="0.2">
      <c r="A283" s="48"/>
      <c r="B283">
        <v>266</v>
      </c>
      <c r="C283">
        <f>'Temperature Data'!B270</f>
        <v>13.15</v>
      </c>
      <c r="D283" s="27">
        <f t="shared" si="47"/>
        <v>1159.4015315794456</v>
      </c>
      <c r="E283" s="27">
        <f t="shared" si="48"/>
        <v>196258.81347258427</v>
      </c>
      <c r="F283" s="13">
        <f t="shared" si="40"/>
        <v>30144439.821065586</v>
      </c>
      <c r="G283" s="31">
        <f t="shared" si="49"/>
        <v>249.24869311018205</v>
      </c>
      <c r="H283" s="34">
        <f t="shared" si="41"/>
        <v>72.032872308842613</v>
      </c>
      <c r="I283" s="34">
        <f t="shared" si="42"/>
        <v>5.9819686346443692</v>
      </c>
      <c r="J283" s="34">
        <f t="shared" si="43"/>
        <v>4.0378288283849493</v>
      </c>
      <c r="K283" s="34">
        <f t="shared" si="44"/>
        <v>129.60932041729467</v>
      </c>
      <c r="L283" s="34">
        <f t="shared" si="45"/>
        <v>149.54921586610922</v>
      </c>
      <c r="M283" s="34">
        <f t="shared" si="46"/>
        <v>471.08002997824406</v>
      </c>
    </row>
    <row r="284" spans="1:13" x14ac:dyDescent="0.2">
      <c r="A284" s="48"/>
      <c r="B284">
        <v>267</v>
      </c>
      <c r="C284">
        <f>'Temperature Data'!B271</f>
        <v>13.15</v>
      </c>
      <c r="D284" s="27">
        <f t="shared" si="47"/>
        <v>1166.9499474822373</v>
      </c>
      <c r="E284" s="27">
        <f t="shared" si="48"/>
        <v>197108.81372207587</v>
      </c>
      <c r="F284" s="13">
        <f t="shared" si="40"/>
        <v>30340698.63453817</v>
      </c>
      <c r="G284" s="31">
        <f t="shared" si="49"/>
        <v>250.32819342703635</v>
      </c>
      <c r="H284" s="34">
        <f t="shared" si="41"/>
        <v>72.344847900413498</v>
      </c>
      <c r="I284" s="34">
        <f t="shared" si="42"/>
        <v>6.0078766422488723</v>
      </c>
      <c r="J284" s="34">
        <f t="shared" si="43"/>
        <v>4.0553167335179889</v>
      </c>
      <c r="K284" s="34">
        <f t="shared" si="44"/>
        <v>130.1706605820589</v>
      </c>
      <c r="L284" s="34">
        <f t="shared" si="45"/>
        <v>150.1969160562218</v>
      </c>
      <c r="M284" s="34">
        <f t="shared" si="46"/>
        <v>473.12028557709868</v>
      </c>
    </row>
    <row r="285" spans="1:13" x14ac:dyDescent="0.2">
      <c r="A285" s="48"/>
      <c r="B285">
        <v>268</v>
      </c>
      <c r="C285">
        <f>'Temperature Data'!B272</f>
        <v>13.15</v>
      </c>
      <c r="D285" s="27">
        <f t="shared" si="47"/>
        <v>1174.5310557023172</v>
      </c>
      <c r="E285" s="27">
        <f t="shared" si="48"/>
        <v>197960.65067982092</v>
      </c>
      <c r="F285" s="13">
        <f t="shared" si="40"/>
        <v>30537807.448260248</v>
      </c>
      <c r="G285" s="31">
        <f t="shared" si="49"/>
        <v>251.41002636337257</v>
      </c>
      <c r="H285" s="34">
        <f t="shared" si="41"/>
        <v>72.657497619014663</v>
      </c>
      <c r="I285" s="34">
        <f t="shared" si="42"/>
        <v>6.033840632720942</v>
      </c>
      <c r="J285" s="34">
        <f t="shared" si="43"/>
        <v>4.072842427086635</v>
      </c>
      <c r="K285" s="34">
        <f t="shared" si="44"/>
        <v>130.73321370895374</v>
      </c>
      <c r="L285" s="34">
        <f t="shared" si="45"/>
        <v>150.84601581802355</v>
      </c>
      <c r="M285" s="34">
        <f t="shared" si="46"/>
        <v>475.16494982677415</v>
      </c>
    </row>
    <row r="286" spans="1:13" x14ac:dyDescent="0.2">
      <c r="A286" s="48"/>
      <c r="B286">
        <v>269</v>
      </c>
      <c r="C286">
        <f>'Temperature Data'!B273</f>
        <v>13.15</v>
      </c>
      <c r="D286" s="27">
        <f t="shared" si="47"/>
        <v>1182.1449268823103</v>
      </c>
      <c r="E286" s="27">
        <f t="shared" si="48"/>
        <v>198814.32434570114</v>
      </c>
      <c r="F286" s="13">
        <f t="shared" si="40"/>
        <v>30735768.098940067</v>
      </c>
      <c r="G286" s="31">
        <f t="shared" si="49"/>
        <v>252.49419191904045</v>
      </c>
      <c r="H286" s="34">
        <f t="shared" si="41"/>
        <v>72.970821464602679</v>
      </c>
      <c r="I286" s="34">
        <f t="shared" si="42"/>
        <v>6.0598606060569704</v>
      </c>
      <c r="J286" s="34">
        <f t="shared" si="43"/>
        <v>4.0904059090884548</v>
      </c>
      <c r="K286" s="34">
        <f t="shared" si="44"/>
        <v>131.29697979790103</v>
      </c>
      <c r="L286" s="34">
        <f t="shared" si="45"/>
        <v>151.49651515142426</v>
      </c>
      <c r="M286" s="34">
        <f t="shared" si="46"/>
        <v>477.2140227269864</v>
      </c>
    </row>
    <row r="287" spans="1:13" x14ac:dyDescent="0.2">
      <c r="A287" s="48"/>
      <c r="B287">
        <v>270</v>
      </c>
      <c r="C287">
        <f>'Temperature Data'!B274</f>
        <v>13.15</v>
      </c>
      <c r="D287" s="27">
        <f t="shared" si="47"/>
        <v>1189.7916316648373</v>
      </c>
      <c r="E287" s="27">
        <f t="shared" si="48"/>
        <v>199669.83471982894</v>
      </c>
      <c r="F287" s="13">
        <f t="shared" si="40"/>
        <v>30934582.423285767</v>
      </c>
      <c r="G287" s="31">
        <f t="shared" si="49"/>
        <v>253.58069009418276</v>
      </c>
      <c r="H287" s="34">
        <f t="shared" si="41"/>
        <v>73.284819437218815</v>
      </c>
      <c r="I287" s="34">
        <f t="shared" si="42"/>
        <v>6.085936562260386</v>
      </c>
      <c r="J287" s="34">
        <f t="shared" si="43"/>
        <v>4.1080071795257602</v>
      </c>
      <c r="K287" s="34">
        <f t="shared" si="44"/>
        <v>131.86195884897504</v>
      </c>
      <c r="L287" s="34">
        <f t="shared" si="45"/>
        <v>152.14841405650964</v>
      </c>
      <c r="M287" s="34">
        <f t="shared" si="46"/>
        <v>479.26750427800539</v>
      </c>
    </row>
    <row r="288" spans="1:13" x14ac:dyDescent="0.2">
      <c r="A288" s="48"/>
      <c r="B288">
        <v>271</v>
      </c>
      <c r="C288">
        <f>'Temperature Data'!B275</f>
        <v>13.15</v>
      </c>
      <c r="D288" s="27">
        <f t="shared" si="47"/>
        <v>1197.471240692523</v>
      </c>
      <c r="E288" s="27">
        <f t="shared" si="48"/>
        <v>200527.18180215696</v>
      </c>
      <c r="F288" s="13">
        <f t="shared" si="40"/>
        <v>31134252.258005597</v>
      </c>
      <c r="G288" s="31">
        <f t="shared" si="49"/>
        <v>254.66952088873936</v>
      </c>
      <c r="H288" s="34">
        <f t="shared" si="41"/>
        <v>73.599491536845662</v>
      </c>
      <c r="I288" s="34">
        <f t="shared" si="42"/>
        <v>6.1120685013297447</v>
      </c>
      <c r="J288" s="34">
        <f t="shared" si="43"/>
        <v>4.1256462383975769</v>
      </c>
      <c r="K288" s="34">
        <f t="shared" si="44"/>
        <v>132.42815086214446</v>
      </c>
      <c r="L288" s="34">
        <f t="shared" si="45"/>
        <v>152.8017125332436</v>
      </c>
      <c r="M288" s="34">
        <f t="shared" si="46"/>
        <v>481.32539447971737</v>
      </c>
    </row>
    <row r="289" spans="1:13" x14ac:dyDescent="0.2">
      <c r="A289" s="48"/>
      <c r="B289">
        <v>272</v>
      </c>
      <c r="C289">
        <f>'Temperature Data'!B276</f>
        <v>13.15</v>
      </c>
      <c r="D289" s="27">
        <f t="shared" si="47"/>
        <v>1205.1838246079906</v>
      </c>
      <c r="E289" s="27">
        <f t="shared" si="48"/>
        <v>201386.36559267342</v>
      </c>
      <c r="F289" s="13">
        <f t="shared" si="40"/>
        <v>31334779.439807754</v>
      </c>
      <c r="G289" s="31">
        <f t="shared" si="49"/>
        <v>255.76068430269524</v>
      </c>
      <c r="H289" s="34">
        <f t="shared" si="41"/>
        <v>73.914837763478914</v>
      </c>
      <c r="I289" s="34">
        <f t="shared" si="42"/>
        <v>6.1382564232646857</v>
      </c>
      <c r="J289" s="34">
        <f t="shared" si="43"/>
        <v>4.1433230857036625</v>
      </c>
      <c r="K289" s="34">
        <f t="shared" si="44"/>
        <v>132.99555583740153</v>
      </c>
      <c r="L289" s="34">
        <f t="shared" si="45"/>
        <v>153.45641058161715</v>
      </c>
      <c r="M289" s="34">
        <f t="shared" si="46"/>
        <v>483.38769333209399</v>
      </c>
    </row>
    <row r="290" spans="1:13" x14ac:dyDescent="0.2">
      <c r="A290" s="48"/>
      <c r="B290">
        <v>273</v>
      </c>
      <c r="C290">
        <f>'Temperature Data'!B277</f>
        <v>13.15</v>
      </c>
      <c r="D290" s="27">
        <f t="shared" si="47"/>
        <v>1212.9294540538626</v>
      </c>
      <c r="E290" s="27">
        <f t="shared" si="48"/>
        <v>202247.38609141376</v>
      </c>
      <c r="F290" s="13">
        <f t="shared" si="40"/>
        <v>31536165.805400427</v>
      </c>
      <c r="G290" s="31">
        <f t="shared" si="49"/>
        <v>256.85418033609545</v>
      </c>
      <c r="H290" s="34">
        <f t="shared" si="41"/>
        <v>74.230858117131575</v>
      </c>
      <c r="I290" s="34">
        <f t="shared" si="42"/>
        <v>6.1645003280662909</v>
      </c>
      <c r="J290" s="34">
        <f t="shared" si="43"/>
        <v>4.161037721444746</v>
      </c>
      <c r="K290" s="34">
        <f t="shared" si="44"/>
        <v>133.56417377476964</v>
      </c>
      <c r="L290" s="34">
        <f t="shared" si="45"/>
        <v>154.11250820165728</v>
      </c>
      <c r="M290" s="34">
        <f t="shared" si="46"/>
        <v>485.45440083522038</v>
      </c>
    </row>
    <row r="291" spans="1:13" x14ac:dyDescent="0.2">
      <c r="A291" s="48"/>
      <c r="B291">
        <v>274</v>
      </c>
      <c r="C291">
        <f>'Temperature Data'!B278</f>
        <v>13.15</v>
      </c>
      <c r="D291" s="27">
        <f t="shared" si="47"/>
        <v>1220.7081996727632</v>
      </c>
      <c r="E291" s="27">
        <f t="shared" si="48"/>
        <v>203110.24329840756</v>
      </c>
      <c r="F291" s="13">
        <f t="shared" si="40"/>
        <v>31738413.191491842</v>
      </c>
      <c r="G291" s="31">
        <f t="shared" si="49"/>
        <v>257.95000898897763</v>
      </c>
      <c r="H291" s="34">
        <f t="shared" si="41"/>
        <v>74.54755259781453</v>
      </c>
      <c r="I291" s="34">
        <f t="shared" si="42"/>
        <v>6.1908002157354636</v>
      </c>
      <c r="J291" s="34">
        <f t="shared" si="43"/>
        <v>4.1787901456214378</v>
      </c>
      <c r="K291" s="34">
        <f t="shared" si="44"/>
        <v>134.13400467426837</v>
      </c>
      <c r="L291" s="34">
        <f t="shared" si="45"/>
        <v>154.77000539338658</v>
      </c>
      <c r="M291" s="34">
        <f t="shared" si="46"/>
        <v>487.52551698916767</v>
      </c>
    </row>
    <row r="292" spans="1:13" x14ac:dyDescent="0.2">
      <c r="A292" s="48"/>
      <c r="B292">
        <v>275</v>
      </c>
      <c r="C292">
        <f>'Temperature Data'!B279</f>
        <v>13.15</v>
      </c>
      <c r="D292" s="27">
        <f t="shared" si="47"/>
        <v>1228.5201321073173</v>
      </c>
      <c r="E292" s="27">
        <f t="shared" si="48"/>
        <v>203974.93721353068</v>
      </c>
      <c r="F292" s="13">
        <f t="shared" si="40"/>
        <v>31941523.43479025</v>
      </c>
      <c r="G292" s="31">
        <f t="shared" si="49"/>
        <v>259.04817026118394</v>
      </c>
      <c r="H292" s="34">
        <f t="shared" si="41"/>
        <v>74.864921205482148</v>
      </c>
      <c r="I292" s="34">
        <f t="shared" si="42"/>
        <v>6.2171560862684148</v>
      </c>
      <c r="J292" s="34">
        <f t="shared" si="43"/>
        <v>4.1965803582311798</v>
      </c>
      <c r="K292" s="34">
        <f t="shared" si="44"/>
        <v>134.70504853581565</v>
      </c>
      <c r="L292" s="34">
        <f t="shared" si="45"/>
        <v>155.42890215671036</v>
      </c>
      <c r="M292" s="34">
        <f t="shared" si="46"/>
        <v>489.60104179363765</v>
      </c>
    </row>
    <row r="293" spans="1:13" x14ac:dyDescent="0.2">
      <c r="A293" s="48"/>
      <c r="B293">
        <v>276</v>
      </c>
      <c r="C293">
        <f>'Temperature Data'!B280</f>
        <v>13.15</v>
      </c>
      <c r="D293" s="27">
        <f t="shared" si="47"/>
        <v>1236.3653220001454</v>
      </c>
      <c r="E293" s="27">
        <f t="shared" si="48"/>
        <v>204841.46783687174</v>
      </c>
      <c r="F293" s="13">
        <f t="shared" si="40"/>
        <v>32145498.372003779</v>
      </c>
      <c r="G293" s="31">
        <f t="shared" si="49"/>
        <v>260.14866415282711</v>
      </c>
      <c r="H293" s="34">
        <f t="shared" si="41"/>
        <v>75.182963940167028</v>
      </c>
      <c r="I293" s="34">
        <f t="shared" si="42"/>
        <v>6.2435679396678507</v>
      </c>
      <c r="J293" s="34">
        <f t="shared" si="43"/>
        <v>4.214408359275799</v>
      </c>
      <c r="K293" s="34">
        <f t="shared" si="44"/>
        <v>135.27730535947009</v>
      </c>
      <c r="L293" s="34">
        <f t="shared" si="45"/>
        <v>156.08919849169627</v>
      </c>
      <c r="M293" s="34">
        <f t="shared" si="46"/>
        <v>491.6809752488432</v>
      </c>
    </row>
    <row r="294" spans="1:13" x14ac:dyDescent="0.2">
      <c r="A294" s="48"/>
      <c r="B294">
        <v>277</v>
      </c>
      <c r="C294">
        <f>'Temperature Data'!B281</f>
        <v>13.15</v>
      </c>
      <c r="D294" s="27">
        <f t="shared" si="47"/>
        <v>1244.2438399938712</v>
      </c>
      <c r="E294" s="27">
        <f t="shared" si="48"/>
        <v>205709.83516842488</v>
      </c>
      <c r="F294" s="13">
        <f t="shared" si="40"/>
        <v>32350339.839840651</v>
      </c>
      <c r="G294" s="31">
        <f t="shared" si="49"/>
        <v>261.25149066389963</v>
      </c>
      <c r="H294" s="34">
        <f t="shared" si="41"/>
        <v>75.501680801866982</v>
      </c>
      <c r="I294" s="34">
        <f t="shared" si="42"/>
        <v>6.2700357759335912</v>
      </c>
      <c r="J294" s="34">
        <f t="shared" si="43"/>
        <v>4.2322741487551738</v>
      </c>
      <c r="K294" s="34">
        <f t="shared" si="44"/>
        <v>135.8507751452278</v>
      </c>
      <c r="L294" s="34">
        <f t="shared" si="45"/>
        <v>156.75089439833977</v>
      </c>
      <c r="M294" s="34">
        <f t="shared" si="46"/>
        <v>493.76531735477027</v>
      </c>
    </row>
    <row r="295" spans="1:13" x14ac:dyDescent="0.2">
      <c r="A295" s="48"/>
      <c r="B295">
        <v>278</v>
      </c>
      <c r="C295">
        <f>'Temperature Data'!B282</f>
        <v>13.15</v>
      </c>
      <c r="D295" s="27">
        <f t="shared" si="47"/>
        <v>1252.1557567311183</v>
      </c>
      <c r="E295" s="27">
        <f t="shared" si="48"/>
        <v>193200.61447217176</v>
      </c>
      <c r="F295" s="13">
        <f t="shared" si="40"/>
        <v>32556049.675009076</v>
      </c>
      <c r="G295" s="31">
        <f t="shared" si="49"/>
        <v>245.36478037965813</v>
      </c>
      <c r="H295" s="34">
        <f t="shared" si="41"/>
        <v>70.910421529721191</v>
      </c>
      <c r="I295" s="34">
        <f t="shared" si="42"/>
        <v>5.8887547291117954</v>
      </c>
      <c r="J295" s="34">
        <f t="shared" si="43"/>
        <v>3.9749094421504614</v>
      </c>
      <c r="K295" s="34">
        <f t="shared" si="44"/>
        <v>127.58968579742223</v>
      </c>
      <c r="L295" s="34">
        <f t="shared" si="45"/>
        <v>147.21886822779487</v>
      </c>
      <c r="M295" s="34">
        <f t="shared" si="46"/>
        <v>463.73943491755387</v>
      </c>
    </row>
    <row r="296" spans="1:13" x14ac:dyDescent="0.2">
      <c r="A296" s="48"/>
      <c r="B296">
        <v>279</v>
      </c>
      <c r="C296">
        <f>'Temperature Data'!B283</f>
        <v>12.3</v>
      </c>
      <c r="D296" s="27">
        <f t="shared" si="47"/>
        <v>1259.5865495954326</v>
      </c>
      <c r="E296" s="27">
        <f t="shared" si="48"/>
        <v>193963.45958035637</v>
      </c>
      <c r="F296" s="13">
        <f t="shared" si="40"/>
        <v>32749250.289481249</v>
      </c>
      <c r="G296" s="31">
        <f t="shared" si="49"/>
        <v>246.33359366705261</v>
      </c>
      <c r="H296" s="34">
        <f t="shared" si="41"/>
        <v>71.190408569778199</v>
      </c>
      <c r="I296" s="34">
        <f t="shared" si="42"/>
        <v>5.9120062480092628</v>
      </c>
      <c r="J296" s="34">
        <f t="shared" si="43"/>
        <v>3.9906042174062519</v>
      </c>
      <c r="K296" s="34">
        <f t="shared" si="44"/>
        <v>128.09346870686736</v>
      </c>
      <c r="L296" s="34">
        <f t="shared" si="45"/>
        <v>147.80015620023156</v>
      </c>
      <c r="M296" s="34">
        <f t="shared" si="46"/>
        <v>465.57049203072938</v>
      </c>
    </row>
    <row r="297" spans="1:13" x14ac:dyDescent="0.2">
      <c r="A297" s="48"/>
      <c r="B297">
        <v>280</v>
      </c>
      <c r="C297">
        <f>'Temperature Data'!B284</f>
        <v>12.3</v>
      </c>
      <c r="D297" s="27">
        <f t="shared" si="47"/>
        <v>1267.0466826562156</v>
      </c>
      <c r="E297" s="27">
        <f t="shared" si="48"/>
        <v>194727.80775521643</v>
      </c>
      <c r="F297" s="13">
        <f t="shared" si="40"/>
        <v>32943213.749061607</v>
      </c>
      <c r="G297" s="31">
        <f t="shared" si="49"/>
        <v>247.30431584912486</v>
      </c>
      <c r="H297" s="34">
        <f t="shared" si="41"/>
        <v>71.470947280397084</v>
      </c>
      <c r="I297" s="34">
        <f t="shared" si="42"/>
        <v>5.9353035803789966</v>
      </c>
      <c r="J297" s="34">
        <f t="shared" si="43"/>
        <v>4.0063299167558224</v>
      </c>
      <c r="K297" s="34">
        <f t="shared" si="44"/>
        <v>128.59824424154493</v>
      </c>
      <c r="L297" s="34">
        <f t="shared" si="45"/>
        <v>148.38258950947491</v>
      </c>
      <c r="M297" s="34">
        <f t="shared" si="46"/>
        <v>467.40515695484595</v>
      </c>
    </row>
    <row r="298" spans="1:13" x14ac:dyDescent="0.2">
      <c r="A298" s="48"/>
      <c r="B298">
        <v>281</v>
      </c>
      <c r="C298">
        <f>'Temperature Data'!B285</f>
        <v>12.3</v>
      </c>
      <c r="D298" s="27">
        <f t="shared" si="47"/>
        <v>1274.5362137237239</v>
      </c>
      <c r="E298" s="27">
        <f t="shared" si="48"/>
        <v>195493.65899670465</v>
      </c>
      <c r="F298" s="13">
        <f t="shared" si="40"/>
        <v>33137941.55681682</v>
      </c>
      <c r="G298" s="31">
        <f t="shared" si="49"/>
        <v>248.27694692581491</v>
      </c>
      <c r="H298" s="34">
        <f t="shared" si="41"/>
        <v>71.752037661560507</v>
      </c>
      <c r="I298" s="34">
        <f t="shared" si="42"/>
        <v>5.9586467262195582</v>
      </c>
      <c r="J298" s="34">
        <f t="shared" si="43"/>
        <v>4.0220865401982016</v>
      </c>
      <c r="K298" s="34">
        <f t="shared" si="44"/>
        <v>129.10401240142374</v>
      </c>
      <c r="L298" s="34">
        <f t="shared" si="45"/>
        <v>148.96616815548893</v>
      </c>
      <c r="M298" s="34">
        <f t="shared" si="46"/>
        <v>469.24342968979016</v>
      </c>
    </row>
    <row r="299" spans="1:13" x14ac:dyDescent="0.2">
      <c r="A299" s="48"/>
      <c r="B299">
        <v>282</v>
      </c>
      <c r="C299">
        <f>'Temperature Data'!B286</f>
        <v>12.3</v>
      </c>
      <c r="D299" s="27">
        <f t="shared" si="47"/>
        <v>1282.0552006082125</v>
      </c>
      <c r="E299" s="27">
        <f t="shared" si="48"/>
        <v>196261.01330488609</v>
      </c>
      <c r="F299" s="13">
        <f t="shared" si="40"/>
        <v>33333435.215813525</v>
      </c>
      <c r="G299" s="31">
        <f t="shared" si="49"/>
        <v>249.25148689720533</v>
      </c>
      <c r="H299" s="34">
        <f t="shared" si="41"/>
        <v>72.033679713292329</v>
      </c>
      <c r="I299" s="34">
        <f t="shared" si="42"/>
        <v>5.982035685532928</v>
      </c>
      <c r="J299" s="34">
        <f t="shared" si="43"/>
        <v>4.0378740877347257</v>
      </c>
      <c r="K299" s="34">
        <f t="shared" si="44"/>
        <v>129.61077318654677</v>
      </c>
      <c r="L299" s="34">
        <f t="shared" si="45"/>
        <v>149.55089213832318</v>
      </c>
      <c r="M299" s="34">
        <f t="shared" si="46"/>
        <v>471.08531023571805</v>
      </c>
    </row>
    <row r="300" spans="1:13" x14ac:dyDescent="0.2">
      <c r="A300" s="48"/>
      <c r="B300">
        <v>283</v>
      </c>
      <c r="C300">
        <f>'Temperature Data'!B287</f>
        <v>12.3</v>
      </c>
      <c r="D300" s="27">
        <f t="shared" si="47"/>
        <v>1289.6037011199389</v>
      </c>
      <c r="E300" s="27">
        <f t="shared" si="48"/>
        <v>197029.87067974301</v>
      </c>
      <c r="F300" s="13">
        <f t="shared" si="40"/>
        <v>33529696.22911841</v>
      </c>
      <c r="G300" s="31">
        <f t="shared" si="49"/>
        <v>250.22793576327362</v>
      </c>
      <c r="H300" s="34">
        <f t="shared" si="41"/>
        <v>72.31587343558607</v>
      </c>
      <c r="I300" s="34">
        <f t="shared" si="42"/>
        <v>6.005470458318567</v>
      </c>
      <c r="J300" s="34">
        <f t="shared" si="43"/>
        <v>4.0536925593650324</v>
      </c>
      <c r="K300" s="34">
        <f t="shared" si="44"/>
        <v>130.11852659690229</v>
      </c>
      <c r="L300" s="34">
        <f t="shared" si="45"/>
        <v>150.13676145796416</v>
      </c>
      <c r="M300" s="34">
        <f t="shared" si="46"/>
        <v>472.93079859258711</v>
      </c>
    </row>
    <row r="301" spans="1:13" x14ac:dyDescent="0.2">
      <c r="A301" s="48"/>
      <c r="B301">
        <v>284</v>
      </c>
      <c r="C301">
        <f>'Temperature Data'!B288</f>
        <v>12.3</v>
      </c>
      <c r="D301" s="27">
        <f t="shared" si="47"/>
        <v>1297.1817730691598</v>
      </c>
      <c r="E301" s="27">
        <f t="shared" si="48"/>
        <v>197800.23112121626</v>
      </c>
      <c r="F301" s="13">
        <f t="shared" si="40"/>
        <v>33726726.099798158</v>
      </c>
      <c r="G301" s="31">
        <f t="shared" si="49"/>
        <v>251.20629352394465</v>
      </c>
      <c r="H301" s="34">
        <f t="shared" si="41"/>
        <v>72.598618828420001</v>
      </c>
      <c r="I301" s="34">
        <f t="shared" si="42"/>
        <v>6.0289510445746721</v>
      </c>
      <c r="J301" s="34">
        <f t="shared" si="43"/>
        <v>4.0695419550879031</v>
      </c>
      <c r="K301" s="34">
        <f t="shared" si="44"/>
        <v>130.62727263245122</v>
      </c>
      <c r="L301" s="34">
        <f t="shared" si="45"/>
        <v>150.72377611436679</v>
      </c>
      <c r="M301" s="34">
        <f t="shared" si="46"/>
        <v>474.77989476025539</v>
      </c>
    </row>
    <row r="302" spans="1:13" x14ac:dyDescent="0.2">
      <c r="A302" s="48"/>
      <c r="B302">
        <v>285</v>
      </c>
      <c r="C302">
        <f>'Temperature Data'!B289</f>
        <v>12.3</v>
      </c>
      <c r="D302" s="27">
        <f t="shared" si="47"/>
        <v>1304.7894742661297</v>
      </c>
      <c r="E302" s="27">
        <f t="shared" si="48"/>
        <v>198572.09462934133</v>
      </c>
      <c r="F302" s="13">
        <f t="shared" si="40"/>
        <v>33924526.33091937</v>
      </c>
      <c r="G302" s="31">
        <f t="shared" si="49"/>
        <v>252.18656017926349</v>
      </c>
      <c r="H302" s="34">
        <f t="shared" si="41"/>
        <v>72.881915891807139</v>
      </c>
      <c r="I302" s="34">
        <f t="shared" si="42"/>
        <v>6.0524774443023244</v>
      </c>
      <c r="J302" s="34">
        <f t="shared" si="43"/>
        <v>4.0854222749040687</v>
      </c>
      <c r="K302" s="34">
        <f t="shared" si="44"/>
        <v>131.13701129321703</v>
      </c>
      <c r="L302" s="34">
        <f t="shared" si="45"/>
        <v>151.3119361075581</v>
      </c>
      <c r="M302" s="34">
        <f t="shared" si="46"/>
        <v>476.63259873880799</v>
      </c>
    </row>
    <row r="303" spans="1:13" x14ac:dyDescent="0.2">
      <c r="A303" s="48"/>
      <c r="B303">
        <v>286</v>
      </c>
      <c r="C303">
        <f>'Temperature Data'!B290</f>
        <v>12.3</v>
      </c>
      <c r="D303" s="27">
        <f t="shared" si="47"/>
        <v>1312.4268625211043</v>
      </c>
      <c r="E303" s="27">
        <f t="shared" si="48"/>
        <v>199345.46120418326</v>
      </c>
      <c r="F303" s="13">
        <f t="shared" si="40"/>
        <v>34123098.42554871</v>
      </c>
      <c r="G303" s="31">
        <f t="shared" si="49"/>
        <v>253.16873572931271</v>
      </c>
      <c r="H303" s="34">
        <f t="shared" si="41"/>
        <v>73.165764625771374</v>
      </c>
      <c r="I303" s="34">
        <f t="shared" si="42"/>
        <v>6.0760496575035052</v>
      </c>
      <c r="J303" s="34">
        <f t="shared" si="43"/>
        <v>4.1013335188148661</v>
      </c>
      <c r="K303" s="34">
        <f t="shared" si="44"/>
        <v>131.64774257924262</v>
      </c>
      <c r="L303" s="34">
        <f t="shared" si="45"/>
        <v>151.90124143758763</v>
      </c>
      <c r="M303" s="34">
        <f t="shared" si="46"/>
        <v>478.48891052840099</v>
      </c>
    </row>
    <row r="304" spans="1:13" x14ac:dyDescent="0.2">
      <c r="A304" s="48"/>
      <c r="B304">
        <v>287</v>
      </c>
      <c r="C304">
        <f>'Temperature Data'!B291</f>
        <v>12.3</v>
      </c>
      <c r="D304" s="27">
        <f t="shared" si="47"/>
        <v>1320.0939956443422</v>
      </c>
      <c r="E304" s="27">
        <f t="shared" si="48"/>
        <v>200120.33084568294</v>
      </c>
      <c r="F304" s="13">
        <f t="shared" si="40"/>
        <v>34322443.886752896</v>
      </c>
      <c r="G304" s="31">
        <f t="shared" si="49"/>
        <v>254.15282017401734</v>
      </c>
      <c r="H304" s="34">
        <f t="shared" si="41"/>
        <v>73.450165030291004</v>
      </c>
      <c r="I304" s="34">
        <f t="shared" si="42"/>
        <v>6.0996676841764161</v>
      </c>
      <c r="J304" s="34">
        <f t="shared" si="43"/>
        <v>4.117275686819081</v>
      </c>
      <c r="K304" s="34">
        <f t="shared" si="44"/>
        <v>132.15946649048902</v>
      </c>
      <c r="L304" s="34">
        <f t="shared" si="45"/>
        <v>152.49169210441039</v>
      </c>
      <c r="M304" s="34">
        <f t="shared" si="46"/>
        <v>480.34883012889276</v>
      </c>
    </row>
    <row r="305" spans="1:13" x14ac:dyDescent="0.2">
      <c r="A305" s="48"/>
      <c r="B305">
        <v>288</v>
      </c>
      <c r="C305">
        <f>'Temperature Data'!B292</f>
        <v>12.3</v>
      </c>
      <c r="D305" s="27">
        <f t="shared" si="47"/>
        <v>1327.7909314460992</v>
      </c>
      <c r="E305" s="27">
        <f t="shared" si="48"/>
        <v>200896.70355385216</v>
      </c>
      <c r="F305" s="13">
        <f t="shared" si="40"/>
        <v>34522564.21759858</v>
      </c>
      <c r="G305" s="31">
        <f t="shared" si="49"/>
        <v>255.13881351339222</v>
      </c>
      <c r="H305" s="34">
        <f t="shared" si="41"/>
        <v>73.73511710537035</v>
      </c>
      <c r="I305" s="34">
        <f t="shared" si="42"/>
        <v>6.1233315243214133</v>
      </c>
      <c r="J305" s="34">
        <f t="shared" si="43"/>
        <v>4.1332487789169541</v>
      </c>
      <c r="K305" s="34">
        <f t="shared" si="44"/>
        <v>132.67218302696395</v>
      </c>
      <c r="L305" s="34">
        <f t="shared" si="45"/>
        <v>153.08328810803533</v>
      </c>
      <c r="M305" s="34">
        <f t="shared" si="46"/>
        <v>482.2123575403113</v>
      </c>
    </row>
    <row r="306" spans="1:13" x14ac:dyDescent="0.2">
      <c r="A306" s="48"/>
      <c r="B306">
        <v>289</v>
      </c>
      <c r="C306">
        <f>'Temperature Data'!B293</f>
        <v>12.3</v>
      </c>
      <c r="D306" s="27">
        <f t="shared" si="47"/>
        <v>1335.517727736632</v>
      </c>
      <c r="E306" s="27">
        <f t="shared" si="48"/>
        <v>201674.57932864953</v>
      </c>
      <c r="F306" s="13">
        <f t="shared" si="40"/>
        <v>34723460.921152428</v>
      </c>
      <c r="G306" s="31">
        <f t="shared" si="49"/>
        <v>256.12671574738494</v>
      </c>
      <c r="H306" s="34">
        <f t="shared" si="41"/>
        <v>74.020620850994234</v>
      </c>
      <c r="I306" s="34">
        <f t="shared" si="42"/>
        <v>6.1470411779372389</v>
      </c>
      <c r="J306" s="34">
        <f t="shared" si="43"/>
        <v>4.1492527951076354</v>
      </c>
      <c r="K306" s="34">
        <f t="shared" si="44"/>
        <v>133.18589218864017</v>
      </c>
      <c r="L306" s="34">
        <f t="shared" si="45"/>
        <v>153.67602944843097</v>
      </c>
      <c r="M306" s="34">
        <f t="shared" si="46"/>
        <v>484.07949276255749</v>
      </c>
    </row>
    <row r="307" spans="1:13" x14ac:dyDescent="0.2">
      <c r="A307" s="48"/>
      <c r="B307">
        <v>290</v>
      </c>
      <c r="C307">
        <f>'Temperature Data'!B294</f>
        <v>12.3</v>
      </c>
      <c r="D307" s="27">
        <f t="shared" si="47"/>
        <v>1343.2744423261954</v>
      </c>
      <c r="E307" s="27">
        <f t="shared" si="48"/>
        <v>202453.95817007512</v>
      </c>
      <c r="F307" s="13">
        <f t="shared" si="40"/>
        <v>34925135.500481084</v>
      </c>
      <c r="G307" s="31">
        <f t="shared" si="49"/>
        <v>257.11652687599542</v>
      </c>
      <c r="H307" s="34">
        <f t="shared" si="41"/>
        <v>74.306676267162672</v>
      </c>
      <c r="I307" s="34">
        <f t="shared" si="42"/>
        <v>6.1707966450238905</v>
      </c>
      <c r="J307" s="34">
        <f t="shared" si="43"/>
        <v>4.165287735391126</v>
      </c>
      <c r="K307" s="34">
        <f t="shared" si="44"/>
        <v>133.70059397551762</v>
      </c>
      <c r="L307" s="34">
        <f t="shared" si="45"/>
        <v>154.26991612559723</v>
      </c>
      <c r="M307" s="34">
        <f t="shared" si="46"/>
        <v>485.95023579563133</v>
      </c>
    </row>
    <row r="308" spans="1:13" x14ac:dyDescent="0.2">
      <c r="A308" s="48"/>
      <c r="B308">
        <v>291</v>
      </c>
      <c r="C308">
        <f>'Temperature Data'!B295</f>
        <v>12.3</v>
      </c>
      <c r="D308" s="27">
        <f t="shared" si="47"/>
        <v>1351.0611330250445</v>
      </c>
      <c r="E308" s="27">
        <f t="shared" si="48"/>
        <v>203234.84007821753</v>
      </c>
      <c r="F308" s="13">
        <f t="shared" si="40"/>
        <v>35127589.458651155</v>
      </c>
      <c r="G308" s="31">
        <f t="shared" si="49"/>
        <v>258.10824689933628</v>
      </c>
      <c r="H308" s="34">
        <f t="shared" si="41"/>
        <v>74.593283353908177</v>
      </c>
      <c r="I308" s="34">
        <f t="shared" si="42"/>
        <v>6.1945979255840706</v>
      </c>
      <c r="J308" s="34">
        <f t="shared" si="43"/>
        <v>4.1813535997692473</v>
      </c>
      <c r="K308" s="34">
        <f t="shared" si="44"/>
        <v>134.21628838765486</v>
      </c>
      <c r="L308" s="34">
        <f t="shared" si="45"/>
        <v>154.86494813960175</v>
      </c>
      <c r="M308" s="34">
        <f t="shared" si="46"/>
        <v>487.82458663974552</v>
      </c>
    </row>
    <row r="309" spans="1:13" x14ac:dyDescent="0.2">
      <c r="A309" s="48"/>
      <c r="B309">
        <v>292</v>
      </c>
      <c r="C309">
        <f>'Temperature Data'!B296</f>
        <v>12.3</v>
      </c>
      <c r="D309" s="27">
        <f t="shared" si="47"/>
        <v>1358.8778576434374</v>
      </c>
      <c r="E309" s="27">
        <f t="shared" si="48"/>
        <v>204017.22505300585</v>
      </c>
      <c r="F309" s="13">
        <f t="shared" si="40"/>
        <v>35330824.298729375</v>
      </c>
      <c r="G309" s="31">
        <f t="shared" si="49"/>
        <v>259.10187581731742</v>
      </c>
      <c r="H309" s="34">
        <f t="shared" si="41"/>
        <v>74.880442111204729</v>
      </c>
      <c r="I309" s="34">
        <f t="shared" si="42"/>
        <v>6.2184450196156185</v>
      </c>
      <c r="J309" s="34">
        <f t="shared" si="43"/>
        <v>4.1974503882405418</v>
      </c>
      <c r="K309" s="34">
        <f t="shared" si="44"/>
        <v>134.73297542500507</v>
      </c>
      <c r="L309" s="34">
        <f t="shared" si="45"/>
        <v>155.46112549039046</v>
      </c>
      <c r="M309" s="34">
        <f t="shared" si="46"/>
        <v>489.70254529472987</v>
      </c>
    </row>
    <row r="310" spans="1:13" x14ac:dyDescent="0.2">
      <c r="A310" s="48"/>
      <c r="B310">
        <v>293</v>
      </c>
      <c r="C310">
        <f>'Temperature Data'!B297</f>
        <v>12.3</v>
      </c>
      <c r="D310" s="27">
        <f t="shared" si="47"/>
        <v>1366.72467399163</v>
      </c>
      <c r="E310" s="27">
        <f t="shared" si="48"/>
        <v>204801.11309449331</v>
      </c>
      <c r="F310" s="13">
        <f t="shared" si="40"/>
        <v>35534841.52378238</v>
      </c>
      <c r="G310" s="31">
        <f t="shared" si="49"/>
        <v>260.09741363000654</v>
      </c>
      <c r="H310" s="34">
        <f t="shared" si="41"/>
        <v>75.168152539071883</v>
      </c>
      <c r="I310" s="34">
        <f t="shared" si="42"/>
        <v>6.2423379271201576</v>
      </c>
      <c r="J310" s="34">
        <f t="shared" si="43"/>
        <v>4.2135781008061057</v>
      </c>
      <c r="K310" s="34">
        <f t="shared" si="44"/>
        <v>135.25065508760341</v>
      </c>
      <c r="L310" s="34">
        <f t="shared" si="45"/>
        <v>156.05844817800391</v>
      </c>
      <c r="M310" s="34">
        <f t="shared" si="46"/>
        <v>491.58411176071235</v>
      </c>
    </row>
    <row r="311" spans="1:13" x14ac:dyDescent="0.2">
      <c r="A311" s="48"/>
      <c r="B311">
        <v>294</v>
      </c>
      <c r="C311">
        <f>'Temperature Data'!B298</f>
        <v>12.3</v>
      </c>
      <c r="D311" s="27">
        <f t="shared" si="47"/>
        <v>1374.6016398798797</v>
      </c>
      <c r="E311" s="27">
        <f t="shared" si="48"/>
        <v>205586.50420260301</v>
      </c>
      <c r="F311" s="13">
        <f t="shared" si="40"/>
        <v>35739642.636876874</v>
      </c>
      <c r="G311" s="31">
        <f t="shared" si="49"/>
        <v>261.09486033730582</v>
      </c>
      <c r="H311" s="34">
        <f t="shared" si="41"/>
        <v>75.456414637481373</v>
      </c>
      <c r="I311" s="34">
        <f t="shared" si="42"/>
        <v>6.2662766480953396</v>
      </c>
      <c r="J311" s="34">
        <f t="shared" si="43"/>
        <v>4.2297367374643544</v>
      </c>
      <c r="K311" s="34">
        <f t="shared" si="44"/>
        <v>135.76932737539903</v>
      </c>
      <c r="L311" s="34">
        <f t="shared" si="45"/>
        <v>156.65691620238348</v>
      </c>
      <c r="M311" s="34">
        <f t="shared" si="46"/>
        <v>493.46928603750797</v>
      </c>
    </row>
    <row r="312" spans="1:13" x14ac:dyDescent="0.2">
      <c r="A312" s="48"/>
      <c r="B312">
        <v>295</v>
      </c>
      <c r="C312">
        <f>'Temperature Data'!B299</f>
        <v>12.3</v>
      </c>
      <c r="D312" s="27">
        <f t="shared" si="47"/>
        <v>1382.5088131184414</v>
      </c>
      <c r="E312" s="27">
        <f t="shared" si="48"/>
        <v>206373.39837735271</v>
      </c>
      <c r="F312" s="13">
        <f t="shared" si="40"/>
        <v>35945229.141079478</v>
      </c>
      <c r="G312" s="31">
        <f t="shared" si="49"/>
        <v>262.09421593923793</v>
      </c>
      <c r="H312" s="34">
        <f t="shared" si="41"/>
        <v>75.74522840643975</v>
      </c>
      <c r="I312" s="34">
        <f t="shared" si="42"/>
        <v>6.2902611825417107</v>
      </c>
      <c r="J312" s="34">
        <f t="shared" si="43"/>
        <v>4.2459262982156538</v>
      </c>
      <c r="K312" s="34">
        <f t="shared" si="44"/>
        <v>136.28899228840373</v>
      </c>
      <c r="L312" s="34">
        <f t="shared" si="45"/>
        <v>157.25652956354276</v>
      </c>
      <c r="M312" s="34">
        <f t="shared" si="46"/>
        <v>495.35806812515966</v>
      </c>
    </row>
    <row r="313" spans="1:13" x14ac:dyDescent="0.2">
      <c r="A313" s="48"/>
      <c r="B313">
        <v>296</v>
      </c>
      <c r="C313">
        <f>'Temperature Data'!B300</f>
        <v>12.3</v>
      </c>
      <c r="D313" s="27">
        <f t="shared" si="47"/>
        <v>1390.4462515175703</v>
      </c>
      <c r="E313" s="27">
        <f t="shared" si="48"/>
        <v>207161.79561881337</v>
      </c>
      <c r="F313" s="13">
        <f t="shared" si="40"/>
        <v>36151602.539456829</v>
      </c>
      <c r="G313" s="31">
        <f t="shared" si="49"/>
        <v>263.09548043589302</v>
      </c>
      <c r="H313" s="34">
        <f t="shared" si="41"/>
        <v>76.034593845973077</v>
      </c>
      <c r="I313" s="34">
        <f t="shared" si="42"/>
        <v>6.3142915304614329</v>
      </c>
      <c r="J313" s="34">
        <f t="shared" si="43"/>
        <v>4.2621467830614668</v>
      </c>
      <c r="K313" s="34">
        <f t="shared" si="44"/>
        <v>136.80964982666438</v>
      </c>
      <c r="L313" s="34">
        <f t="shared" si="45"/>
        <v>157.85728826153581</v>
      </c>
      <c r="M313" s="34">
        <f t="shared" si="46"/>
        <v>497.25045802383778</v>
      </c>
    </row>
    <row r="314" spans="1:13" x14ac:dyDescent="0.2">
      <c r="A314" s="48"/>
      <c r="B314">
        <v>297</v>
      </c>
      <c r="C314">
        <f>'Temperature Data'!B301</f>
        <v>12.3</v>
      </c>
      <c r="D314" s="27">
        <f t="shared" si="47"/>
        <v>1398.4140128875247</v>
      </c>
      <c r="E314" s="27">
        <f t="shared" si="48"/>
        <v>207951.69592688445</v>
      </c>
      <c r="F314" s="13">
        <f t="shared" si="40"/>
        <v>36358764.335075639</v>
      </c>
      <c r="G314" s="31">
        <f t="shared" si="49"/>
        <v>264.09865382714327</v>
      </c>
      <c r="H314" s="34">
        <f t="shared" si="41"/>
        <v>76.324510956044392</v>
      </c>
      <c r="I314" s="34">
        <f t="shared" si="42"/>
        <v>6.3383676918514382</v>
      </c>
      <c r="J314" s="34">
        <f t="shared" si="43"/>
        <v>4.2783981919997203</v>
      </c>
      <c r="K314" s="34">
        <f t="shared" si="44"/>
        <v>137.3312999901145</v>
      </c>
      <c r="L314" s="34">
        <f t="shared" si="45"/>
        <v>158.45919229628595</v>
      </c>
      <c r="M314" s="34">
        <f t="shared" si="46"/>
        <v>499.14645573330074</v>
      </c>
    </row>
    <row r="315" spans="1:13" x14ac:dyDescent="0.2">
      <c r="A315" s="48"/>
      <c r="B315">
        <v>298</v>
      </c>
      <c r="C315">
        <f>'Temperature Data'!B302</f>
        <v>12.3</v>
      </c>
      <c r="D315" s="27">
        <f t="shared" si="47"/>
        <v>1406.4121550385587</v>
      </c>
      <c r="E315" s="27">
        <f t="shared" si="48"/>
        <v>208743.09930163692</v>
      </c>
      <c r="F315" s="13">
        <f t="shared" si="40"/>
        <v>36566716.031002529</v>
      </c>
      <c r="G315" s="31">
        <f t="shared" si="49"/>
        <v>265.10373611307887</v>
      </c>
      <c r="H315" s="34">
        <f t="shared" si="41"/>
        <v>76.614979736679786</v>
      </c>
      <c r="I315" s="34">
        <f t="shared" si="42"/>
        <v>6.362489666713893</v>
      </c>
      <c r="J315" s="34">
        <f t="shared" si="43"/>
        <v>4.2946805250318771</v>
      </c>
      <c r="K315" s="34">
        <f t="shared" si="44"/>
        <v>137.85394277880101</v>
      </c>
      <c r="L315" s="34">
        <f t="shared" si="45"/>
        <v>159.0622416678473</v>
      </c>
      <c r="M315" s="34">
        <f t="shared" si="46"/>
        <v>501.04606125371902</v>
      </c>
    </row>
    <row r="316" spans="1:13" x14ac:dyDescent="0.2">
      <c r="A316" s="48"/>
      <c r="B316">
        <v>299</v>
      </c>
      <c r="C316">
        <f>'Temperature Data'!B303</f>
        <v>12.3</v>
      </c>
      <c r="D316" s="27">
        <f t="shared" si="47"/>
        <v>1414.4407357809293</v>
      </c>
      <c r="E316" s="27">
        <f t="shared" si="48"/>
        <v>209536.00574302935</v>
      </c>
      <c r="F316" s="13">
        <f t="shared" si="40"/>
        <v>36775459.130304165</v>
      </c>
      <c r="G316" s="31">
        <f t="shared" si="49"/>
        <v>266.1107272936473</v>
      </c>
      <c r="H316" s="34">
        <f t="shared" si="41"/>
        <v>76.906000187864066</v>
      </c>
      <c r="I316" s="34">
        <f t="shared" si="42"/>
        <v>6.3866574550475352</v>
      </c>
      <c r="J316" s="34">
        <f t="shared" si="43"/>
        <v>4.3109937821570856</v>
      </c>
      <c r="K316" s="34">
        <f t="shared" si="44"/>
        <v>138.3775781926966</v>
      </c>
      <c r="L316" s="34">
        <f t="shared" si="45"/>
        <v>159.66643637618839</v>
      </c>
      <c r="M316" s="34">
        <f t="shared" si="46"/>
        <v>502.94927458499336</v>
      </c>
    </row>
    <row r="317" spans="1:13" x14ac:dyDescent="0.2">
      <c r="A317" s="48"/>
      <c r="B317">
        <v>300</v>
      </c>
      <c r="C317">
        <f>'Temperature Data'!B304</f>
        <v>12.3</v>
      </c>
      <c r="D317" s="27">
        <f t="shared" si="47"/>
        <v>1422.499812924892</v>
      </c>
      <c r="E317" s="27">
        <f t="shared" si="48"/>
        <v>210330.4152511032</v>
      </c>
      <c r="F317" s="13">
        <f t="shared" si="40"/>
        <v>36984995.136047192</v>
      </c>
      <c r="G317" s="31">
        <f t="shared" si="49"/>
        <v>267.11962736890104</v>
      </c>
      <c r="H317" s="34">
        <f t="shared" si="41"/>
        <v>77.197572309612397</v>
      </c>
      <c r="I317" s="34">
        <f t="shared" si="42"/>
        <v>6.4108710568536251</v>
      </c>
      <c r="J317" s="34">
        <f t="shared" si="43"/>
        <v>4.3273379633761966</v>
      </c>
      <c r="K317" s="34">
        <f t="shared" si="44"/>
        <v>138.90220623182853</v>
      </c>
      <c r="L317" s="34">
        <f t="shared" si="45"/>
        <v>160.2717764213406</v>
      </c>
      <c r="M317" s="34">
        <f t="shared" si="46"/>
        <v>504.85609572722291</v>
      </c>
    </row>
    <row r="318" spans="1:13" x14ac:dyDescent="0.2">
      <c r="A318" s="48"/>
      <c r="B318">
        <v>301</v>
      </c>
      <c r="C318">
        <f>'Temperature Data'!B305</f>
        <v>12.3</v>
      </c>
      <c r="D318" s="27">
        <f t="shared" si="47"/>
        <v>1430.5894442807037</v>
      </c>
      <c r="E318" s="27">
        <f t="shared" si="48"/>
        <v>211126.32782587025</v>
      </c>
      <c r="F318" s="13">
        <f t="shared" si="40"/>
        <v>37195325.551298298</v>
      </c>
      <c r="G318" s="31">
        <f t="shared" si="49"/>
        <v>268.13043633885525</v>
      </c>
      <c r="H318" s="34">
        <f t="shared" si="41"/>
        <v>77.489696101929155</v>
      </c>
      <c r="I318" s="34">
        <f t="shared" si="42"/>
        <v>6.435130472132526</v>
      </c>
      <c r="J318" s="34">
        <f t="shared" si="43"/>
        <v>4.3437130686894552</v>
      </c>
      <c r="K318" s="34">
        <f t="shared" si="44"/>
        <v>139.42782689620472</v>
      </c>
      <c r="L318" s="34">
        <f t="shared" si="45"/>
        <v>160.87826180331314</v>
      </c>
      <c r="M318" s="34">
        <f t="shared" si="46"/>
        <v>506.76652468043642</v>
      </c>
    </row>
    <row r="319" spans="1:13" x14ac:dyDescent="0.2">
      <c r="A319" s="48"/>
      <c r="B319">
        <v>302</v>
      </c>
      <c r="C319">
        <f>'Temperature Data'!B306</f>
        <v>12.3</v>
      </c>
      <c r="D319" s="27">
        <f t="shared" si="47"/>
        <v>1438.7096876586218</v>
      </c>
      <c r="E319" s="27">
        <f t="shared" si="48"/>
        <v>211923.74346726548</v>
      </c>
      <c r="F319" s="13">
        <f t="shared" si="40"/>
        <v>37406451.879124165</v>
      </c>
      <c r="G319" s="31">
        <f t="shared" si="49"/>
        <v>269.14315420342712</v>
      </c>
      <c r="H319" s="34">
        <f t="shared" si="41"/>
        <v>77.782371564790438</v>
      </c>
      <c r="I319" s="34">
        <f t="shared" si="42"/>
        <v>6.4594357008822509</v>
      </c>
      <c r="J319" s="34">
        <f t="shared" si="43"/>
        <v>4.3601190980955193</v>
      </c>
      <c r="K319" s="34">
        <f t="shared" si="44"/>
        <v>139.95444018578212</v>
      </c>
      <c r="L319" s="34">
        <f t="shared" si="45"/>
        <v>161.48589252205628</v>
      </c>
      <c r="M319" s="34">
        <f t="shared" si="46"/>
        <v>508.68056144447723</v>
      </c>
    </row>
    <row r="320" spans="1:13" x14ac:dyDescent="0.2">
      <c r="A320" s="48"/>
      <c r="B320">
        <v>303</v>
      </c>
      <c r="C320">
        <f>'Temperature Data'!B307</f>
        <v>12.3</v>
      </c>
      <c r="D320" s="27">
        <f t="shared" si="47"/>
        <v>1446.8606008689012</v>
      </c>
      <c r="E320" s="27">
        <f t="shared" si="48"/>
        <v>212722.66217532434</v>
      </c>
      <c r="F320" s="13">
        <f t="shared" si="40"/>
        <v>37618375.622591428</v>
      </c>
      <c r="G320" s="31">
        <f t="shared" si="49"/>
        <v>270.15778096266189</v>
      </c>
      <c r="H320" s="34">
        <f t="shared" si="41"/>
        <v>78.075598698209276</v>
      </c>
      <c r="I320" s="34">
        <f t="shared" si="42"/>
        <v>6.4837867431038854</v>
      </c>
      <c r="J320" s="34">
        <f t="shared" si="43"/>
        <v>4.3765560515951227</v>
      </c>
      <c r="K320" s="34">
        <f t="shared" si="44"/>
        <v>140.4820461005842</v>
      </c>
      <c r="L320" s="34">
        <f t="shared" si="45"/>
        <v>162.09466857759713</v>
      </c>
      <c r="M320" s="34">
        <f t="shared" si="46"/>
        <v>510.59820601943096</v>
      </c>
    </row>
    <row r="321" spans="1:13" x14ac:dyDescent="0.2">
      <c r="A321" s="48"/>
      <c r="B321">
        <v>304</v>
      </c>
      <c r="C321">
        <f>'Temperature Data'!B308</f>
        <v>12.3</v>
      </c>
      <c r="D321" s="27">
        <f t="shared" si="47"/>
        <v>1455.0422417217983</v>
      </c>
      <c r="E321" s="27">
        <f t="shared" si="48"/>
        <v>213523.08395004683</v>
      </c>
      <c r="F321" s="13">
        <f t="shared" si="40"/>
        <v>37831098.284766756</v>
      </c>
      <c r="G321" s="31">
        <f t="shared" si="49"/>
        <v>271.17431661655945</v>
      </c>
      <c r="H321" s="34">
        <f t="shared" si="41"/>
        <v>78.369377502185671</v>
      </c>
      <c r="I321" s="34">
        <f t="shared" si="42"/>
        <v>6.5081835987974266</v>
      </c>
      <c r="J321" s="34">
        <f t="shared" si="43"/>
        <v>4.3930239291882627</v>
      </c>
      <c r="K321" s="34">
        <f t="shared" si="44"/>
        <v>141.01064464061091</v>
      </c>
      <c r="L321" s="34">
        <f t="shared" si="45"/>
        <v>162.70458996993565</v>
      </c>
      <c r="M321" s="34">
        <f t="shared" si="46"/>
        <v>512.51945840529731</v>
      </c>
    </row>
    <row r="322" spans="1:13" x14ac:dyDescent="0.2">
      <c r="A322" s="48"/>
      <c r="B322">
        <v>305</v>
      </c>
      <c r="C322">
        <f>'Temperature Data'!B309</f>
        <v>12.3</v>
      </c>
      <c r="D322" s="27">
        <f t="shared" si="47"/>
        <v>1463.2546680275693</v>
      </c>
      <c r="E322" s="27">
        <f t="shared" si="48"/>
        <v>214325.00879143301</v>
      </c>
      <c r="F322" s="13">
        <f t="shared" si="40"/>
        <v>38044621.368716799</v>
      </c>
      <c r="G322" s="31">
        <f t="shared" si="49"/>
        <v>272.19276116511992</v>
      </c>
      <c r="H322" s="34">
        <f t="shared" si="41"/>
        <v>78.66370797671965</v>
      </c>
      <c r="I322" s="34">
        <f t="shared" si="42"/>
        <v>6.5326262679628782</v>
      </c>
      <c r="J322" s="34">
        <f t="shared" si="43"/>
        <v>4.4095227308749427</v>
      </c>
      <c r="K322" s="34">
        <f t="shared" si="44"/>
        <v>141.54023580586235</v>
      </c>
      <c r="L322" s="34">
        <f t="shared" si="45"/>
        <v>163.31565669907195</v>
      </c>
      <c r="M322" s="34">
        <f t="shared" si="46"/>
        <v>514.44431860207658</v>
      </c>
    </row>
    <row r="323" spans="1:13" x14ac:dyDescent="0.2">
      <c r="A323" s="48"/>
      <c r="B323">
        <v>306</v>
      </c>
      <c r="C323">
        <f>'Temperature Data'!B310</f>
        <v>12.3</v>
      </c>
      <c r="D323" s="27">
        <f t="shared" si="47"/>
        <v>1471.4979375964706</v>
      </c>
      <c r="E323" s="27">
        <f t="shared" si="48"/>
        <v>215128.4366994946</v>
      </c>
      <c r="F323" s="13">
        <f t="shared" si="40"/>
        <v>38258946.377508238</v>
      </c>
      <c r="G323" s="31">
        <f t="shared" si="49"/>
        <v>273.21311460835813</v>
      </c>
      <c r="H323" s="34">
        <f t="shared" si="41"/>
        <v>78.95859012181549</v>
      </c>
      <c r="I323" s="34">
        <f t="shared" si="42"/>
        <v>6.5571147506005953</v>
      </c>
      <c r="J323" s="34">
        <f t="shared" si="43"/>
        <v>4.4260524566554018</v>
      </c>
      <c r="K323" s="34">
        <f t="shared" si="44"/>
        <v>142.07081959634624</v>
      </c>
      <c r="L323" s="34">
        <f t="shared" si="45"/>
        <v>163.92786876501486</v>
      </c>
      <c r="M323" s="34">
        <f t="shared" si="46"/>
        <v>516.37278660979678</v>
      </c>
    </row>
    <row r="324" spans="1:13" x14ac:dyDescent="0.2">
      <c r="A324" s="48"/>
      <c r="B324">
        <v>307</v>
      </c>
      <c r="C324">
        <f>'Temperature Data'!B311</f>
        <v>12.3</v>
      </c>
      <c r="D324" s="27">
        <f t="shared" si="47"/>
        <v>1479.7721082387588</v>
      </c>
      <c r="E324" s="27">
        <f t="shared" si="48"/>
        <v>215933.36767418441</v>
      </c>
      <c r="F324" s="13">
        <f t="shared" si="40"/>
        <v>38474074.814207733</v>
      </c>
      <c r="G324" s="31">
        <f t="shared" si="49"/>
        <v>274.23537694621416</v>
      </c>
      <c r="H324" s="34">
        <f t="shared" si="41"/>
        <v>79.254023937455884</v>
      </c>
      <c r="I324" s="34">
        <f t="shared" si="42"/>
        <v>6.5816490467091402</v>
      </c>
      <c r="J324" s="34">
        <f t="shared" si="43"/>
        <v>4.4426131065286691</v>
      </c>
      <c r="K324" s="34">
        <f t="shared" si="44"/>
        <v>142.60239601203136</v>
      </c>
      <c r="L324" s="34">
        <f t="shared" si="45"/>
        <v>164.5412261677285</v>
      </c>
      <c r="M324" s="34">
        <f t="shared" si="46"/>
        <v>518.30486242834479</v>
      </c>
    </row>
    <row r="325" spans="1:13" x14ac:dyDescent="0.2">
      <c r="A325" s="48"/>
      <c r="B325">
        <v>308</v>
      </c>
      <c r="C325">
        <f>'Temperature Data'!B312</f>
        <v>12.3</v>
      </c>
      <c r="D325" s="27">
        <f t="shared" si="47"/>
        <v>1488.077237764689</v>
      </c>
      <c r="E325" s="27">
        <f t="shared" si="48"/>
        <v>216739.8017155556</v>
      </c>
      <c r="F325" s="13">
        <f t="shared" si="40"/>
        <v>38690008.181881912</v>
      </c>
      <c r="G325" s="31">
        <f t="shared" si="49"/>
        <v>275.25954817875561</v>
      </c>
      <c r="H325" s="34">
        <f t="shared" si="41"/>
        <v>79.55000942366037</v>
      </c>
      <c r="I325" s="34">
        <f t="shared" si="42"/>
        <v>6.6062291562901345</v>
      </c>
      <c r="J325" s="34">
        <f t="shared" si="43"/>
        <v>4.4592046804958407</v>
      </c>
      <c r="K325" s="34">
        <f t="shared" si="44"/>
        <v>143.13496505295291</v>
      </c>
      <c r="L325" s="34">
        <f t="shared" si="45"/>
        <v>165.15572890725335</v>
      </c>
      <c r="M325" s="34">
        <f t="shared" si="46"/>
        <v>520.24054605784806</v>
      </c>
    </row>
    <row r="326" spans="1:13" x14ac:dyDescent="0.2">
      <c r="A326" s="48"/>
      <c r="B326">
        <v>309</v>
      </c>
      <c r="C326">
        <f>'Temperature Data'!B313</f>
        <v>12.3</v>
      </c>
      <c r="D326" s="27">
        <f t="shared" si="47"/>
        <v>1496.4133839845181</v>
      </c>
      <c r="E326" s="27">
        <f t="shared" si="48"/>
        <v>217547.73882359039</v>
      </c>
      <c r="F326" s="13">
        <f t="shared" si="40"/>
        <v>38906747.983597472</v>
      </c>
      <c r="G326" s="31">
        <f t="shared" si="49"/>
        <v>276.28562830595979</v>
      </c>
      <c r="H326" s="34">
        <f t="shared" si="41"/>
        <v>79.84654658042237</v>
      </c>
      <c r="I326" s="34">
        <f t="shared" si="42"/>
        <v>6.6308550793430348</v>
      </c>
      <c r="J326" s="34">
        <f t="shared" si="43"/>
        <v>4.475827178556548</v>
      </c>
      <c r="K326" s="34">
        <f t="shared" si="44"/>
        <v>143.66852671909911</v>
      </c>
      <c r="L326" s="34">
        <f t="shared" si="45"/>
        <v>165.77137698357586</v>
      </c>
      <c r="M326" s="34">
        <f t="shared" si="46"/>
        <v>522.17983749826396</v>
      </c>
    </row>
    <row r="327" spans="1:13" x14ac:dyDescent="0.2">
      <c r="A327" s="48"/>
      <c r="B327">
        <v>310</v>
      </c>
      <c r="C327">
        <f>'Temperature Data'!B314</f>
        <v>12.3</v>
      </c>
      <c r="D327" s="27">
        <f t="shared" si="47"/>
        <v>1504.7806047085023</v>
      </c>
      <c r="E327" s="27">
        <f t="shared" si="48"/>
        <v>199685.29461391608</v>
      </c>
      <c r="F327" s="13">
        <f t="shared" si="40"/>
        <v>39124295.722421058</v>
      </c>
      <c r="G327" s="31">
        <f t="shared" si="49"/>
        <v>253.60032415967342</v>
      </c>
      <c r="H327" s="34">
        <f t="shared" si="41"/>
        <v>73.290493682145609</v>
      </c>
      <c r="I327" s="34">
        <f t="shared" si="42"/>
        <v>6.0864077798321619</v>
      </c>
      <c r="J327" s="34">
        <f t="shared" si="43"/>
        <v>4.1083252513867095</v>
      </c>
      <c r="K327" s="34">
        <f t="shared" si="44"/>
        <v>131.87216856303019</v>
      </c>
      <c r="L327" s="34">
        <f t="shared" si="45"/>
        <v>152.16019449580403</v>
      </c>
      <c r="M327" s="34">
        <f t="shared" si="46"/>
        <v>479.30461266178276</v>
      </c>
    </row>
    <row r="328" spans="1:13" x14ac:dyDescent="0.2">
      <c r="A328" s="48"/>
      <c r="B328">
        <v>311</v>
      </c>
      <c r="C328">
        <f>'Temperature Data'!B315</f>
        <v>11.25</v>
      </c>
      <c r="D328" s="27">
        <f t="shared" si="47"/>
        <v>1512.4608083474991</v>
      </c>
      <c r="E328" s="27">
        <f t="shared" si="48"/>
        <v>200363.58640239949</v>
      </c>
      <c r="F328" s="13">
        <f t="shared" si="40"/>
        <v>39323981.017034978</v>
      </c>
      <c r="G328" s="31">
        <f t="shared" si="49"/>
        <v>254.46175473104736</v>
      </c>
      <c r="H328" s="34">
        <f t="shared" si="41"/>
        <v>73.539447117272687</v>
      </c>
      <c r="I328" s="34">
        <f t="shared" si="42"/>
        <v>6.107082113545137</v>
      </c>
      <c r="J328" s="34">
        <f t="shared" si="43"/>
        <v>4.1222804266429671</v>
      </c>
      <c r="K328" s="34">
        <f t="shared" si="44"/>
        <v>132.32011246014463</v>
      </c>
      <c r="L328" s="34">
        <f t="shared" si="45"/>
        <v>152.67705283862841</v>
      </c>
      <c r="M328" s="34">
        <f t="shared" si="46"/>
        <v>480.93271644167947</v>
      </c>
    </row>
    <row r="329" spans="1:13" x14ac:dyDescent="0.2">
      <c r="A329" s="48"/>
      <c r="B329">
        <v>312</v>
      </c>
      <c r="C329">
        <f>'Temperature Data'!B316</f>
        <v>11.25</v>
      </c>
      <c r="D329" s="27">
        <f t="shared" si="47"/>
        <v>1520.1671001322068</v>
      </c>
      <c r="E329" s="27">
        <f t="shared" si="48"/>
        <v>201043.02825083188</v>
      </c>
      <c r="F329" s="13">
        <f t="shared" si="40"/>
        <v>39524344.603437379</v>
      </c>
      <c r="G329" s="31">
        <f t="shared" si="49"/>
        <v>255.32464587855648</v>
      </c>
      <c r="H329" s="34">
        <f t="shared" si="41"/>
        <v>73.788822658902816</v>
      </c>
      <c r="I329" s="34">
        <f t="shared" si="42"/>
        <v>6.1277915010853556</v>
      </c>
      <c r="J329" s="34">
        <f t="shared" si="43"/>
        <v>4.1362592632326152</v>
      </c>
      <c r="K329" s="34">
        <f t="shared" si="44"/>
        <v>132.76881585684939</v>
      </c>
      <c r="L329" s="34">
        <f t="shared" si="45"/>
        <v>153.19478752713388</v>
      </c>
      <c r="M329" s="34">
        <f t="shared" si="46"/>
        <v>482.56358071047174</v>
      </c>
    </row>
    <row r="330" spans="1:13" x14ac:dyDescent="0.2">
      <c r="A330" s="48"/>
      <c r="B330">
        <v>313</v>
      </c>
      <c r="C330">
        <f>'Temperature Data'!B317</f>
        <v>11.25</v>
      </c>
      <c r="D330" s="27">
        <f t="shared" si="47"/>
        <v>1527.8995242957003</v>
      </c>
      <c r="E330" s="27">
        <f t="shared" si="48"/>
        <v>201723.62015914224</v>
      </c>
      <c r="F330" s="13">
        <f t="shared" si="40"/>
        <v>39725387.631688207</v>
      </c>
      <c r="G330" s="31">
        <f t="shared" si="49"/>
        <v>256.18899760211065</v>
      </c>
      <c r="H330" s="34">
        <f t="shared" si="41"/>
        <v>74.038620307009978</v>
      </c>
      <c r="I330" s="34">
        <f t="shared" si="42"/>
        <v>6.148535942450656</v>
      </c>
      <c r="J330" s="34">
        <f t="shared" si="43"/>
        <v>4.1502617611541925</v>
      </c>
      <c r="K330" s="34">
        <f t="shared" si="44"/>
        <v>133.21827875309754</v>
      </c>
      <c r="L330" s="34">
        <f t="shared" si="45"/>
        <v>153.71339856126639</v>
      </c>
      <c r="M330" s="34">
        <f t="shared" si="46"/>
        <v>484.19720546798908</v>
      </c>
    </row>
    <row r="331" spans="1:13" x14ac:dyDescent="0.2">
      <c r="A331" s="48"/>
      <c r="B331">
        <v>314</v>
      </c>
      <c r="C331">
        <f>'Temperature Data'!B318</f>
        <v>11.25</v>
      </c>
      <c r="D331" s="27">
        <f t="shared" si="47"/>
        <v>1535.6581250710519</v>
      </c>
      <c r="E331" s="27">
        <f t="shared" si="48"/>
        <v>202405.36212743699</v>
      </c>
      <c r="F331" s="13">
        <f t="shared" si="40"/>
        <v>39927111.251847349</v>
      </c>
      <c r="G331" s="31">
        <f t="shared" si="49"/>
        <v>257.05480990184498</v>
      </c>
      <c r="H331" s="34">
        <f t="shared" si="41"/>
        <v>74.288840061633195</v>
      </c>
      <c r="I331" s="34">
        <f t="shared" si="42"/>
        <v>6.1693154376442791</v>
      </c>
      <c r="J331" s="34">
        <f t="shared" si="43"/>
        <v>4.1642879204098886</v>
      </c>
      <c r="K331" s="34">
        <f t="shared" si="44"/>
        <v>133.66850114895939</v>
      </c>
      <c r="L331" s="34">
        <f t="shared" si="45"/>
        <v>154.23288594110699</v>
      </c>
      <c r="M331" s="34">
        <f t="shared" si="46"/>
        <v>485.833590714487</v>
      </c>
    </row>
    <row r="332" spans="1:13" x14ac:dyDescent="0.2">
      <c r="A332" s="48"/>
      <c r="B332">
        <v>315</v>
      </c>
      <c r="C332">
        <f>'Temperature Data'!B319</f>
        <v>11.25</v>
      </c>
      <c r="D332" s="27">
        <f t="shared" si="47"/>
        <v>1543.442946691338</v>
      </c>
      <c r="E332" s="27">
        <f t="shared" si="48"/>
        <v>203088.25415562751</v>
      </c>
      <c r="F332" s="13">
        <f t="shared" si="40"/>
        <v>40129516.613974787</v>
      </c>
      <c r="G332" s="31">
        <f t="shared" si="49"/>
        <v>257.92208277764695</v>
      </c>
      <c r="H332" s="34">
        <f t="shared" si="41"/>
        <v>74.539481922739967</v>
      </c>
      <c r="I332" s="34">
        <f t="shared" si="42"/>
        <v>6.1901299866635267</v>
      </c>
      <c r="J332" s="34">
        <f t="shared" si="43"/>
        <v>4.1783377409978799</v>
      </c>
      <c r="K332" s="34">
        <f t="shared" si="44"/>
        <v>134.11948304437641</v>
      </c>
      <c r="L332" s="34">
        <f t="shared" si="45"/>
        <v>154.75324966658818</v>
      </c>
      <c r="M332" s="34">
        <f t="shared" si="46"/>
        <v>487.47273644975269</v>
      </c>
    </row>
    <row r="333" spans="1:13" x14ac:dyDescent="0.2">
      <c r="A333" s="48"/>
      <c r="B333">
        <v>316</v>
      </c>
      <c r="C333">
        <f>'Temperature Data'!B320</f>
        <v>11.25</v>
      </c>
      <c r="D333" s="27">
        <f t="shared" si="47"/>
        <v>1551.2540333896313</v>
      </c>
      <c r="E333" s="27">
        <f t="shared" si="48"/>
        <v>203772.29624379653</v>
      </c>
      <c r="F333" s="13">
        <f t="shared" si="40"/>
        <v>40332604.868130416</v>
      </c>
      <c r="G333" s="31">
        <f t="shared" si="49"/>
        <v>258.79081622962161</v>
      </c>
      <c r="H333" s="34">
        <f t="shared" si="41"/>
        <v>74.790545890360647</v>
      </c>
      <c r="I333" s="34">
        <f t="shared" si="42"/>
        <v>6.2109795895109192</v>
      </c>
      <c r="J333" s="34">
        <f t="shared" si="43"/>
        <v>4.19241122291987</v>
      </c>
      <c r="K333" s="34">
        <f t="shared" si="44"/>
        <v>134.57122443940324</v>
      </c>
      <c r="L333" s="34">
        <f t="shared" si="45"/>
        <v>155.27448973777297</v>
      </c>
      <c r="M333" s="34">
        <f t="shared" si="46"/>
        <v>489.1146426739848</v>
      </c>
    </row>
    <row r="334" spans="1:13" x14ac:dyDescent="0.2">
      <c r="A334" s="48"/>
      <c r="B334">
        <v>317</v>
      </c>
      <c r="C334">
        <f>'Temperature Data'!B321</f>
        <v>11.25</v>
      </c>
      <c r="D334" s="27">
        <f t="shared" si="47"/>
        <v>1559.0914293990081</v>
      </c>
      <c r="E334" s="27">
        <f t="shared" si="48"/>
        <v>204457.48839187308</v>
      </c>
      <c r="F334" s="13">
        <f t="shared" si="40"/>
        <v>40536377.16437421</v>
      </c>
      <c r="G334" s="31">
        <f t="shared" si="49"/>
        <v>259.66101025767881</v>
      </c>
      <c r="H334" s="34">
        <f t="shared" si="41"/>
        <v>75.042031964469174</v>
      </c>
      <c r="I334" s="34">
        <f t="shared" si="42"/>
        <v>6.2318642461842915</v>
      </c>
      <c r="J334" s="34">
        <f t="shared" si="43"/>
        <v>4.2065083661743969</v>
      </c>
      <c r="K334" s="34">
        <f t="shared" si="44"/>
        <v>135.02372533399299</v>
      </c>
      <c r="L334" s="34">
        <f t="shared" si="45"/>
        <v>155.79660615460728</v>
      </c>
      <c r="M334" s="34">
        <f t="shared" si="46"/>
        <v>490.75930938701293</v>
      </c>
    </row>
    <row r="335" spans="1:13" x14ac:dyDescent="0.2">
      <c r="A335" s="48"/>
      <c r="B335">
        <v>318</v>
      </c>
      <c r="C335">
        <f>'Temperature Data'!B322</f>
        <v>11.25</v>
      </c>
      <c r="D335" s="27">
        <f t="shared" si="47"/>
        <v>1566.9551789525417</v>
      </c>
      <c r="E335" s="27">
        <f t="shared" si="48"/>
        <v>205143.8305999104</v>
      </c>
      <c r="F335" s="13">
        <f t="shared" si="40"/>
        <v>40740834.652766086</v>
      </c>
      <c r="G335" s="31">
        <f t="shared" si="49"/>
        <v>260.53266486188619</v>
      </c>
      <c r="H335" s="34">
        <f t="shared" si="41"/>
        <v>75.293940145085102</v>
      </c>
      <c r="I335" s="34">
        <f t="shared" si="42"/>
        <v>6.2527839566852688</v>
      </c>
      <c r="J335" s="34">
        <f t="shared" si="43"/>
        <v>4.2206291707625558</v>
      </c>
      <c r="K335" s="34">
        <f t="shared" si="44"/>
        <v>135.47698572818084</v>
      </c>
      <c r="L335" s="34">
        <f t="shared" si="45"/>
        <v>156.31959891713171</v>
      </c>
      <c r="M335" s="34">
        <f t="shared" si="46"/>
        <v>492.40673658896486</v>
      </c>
    </row>
    <row r="336" spans="1:13" x14ac:dyDescent="0.2">
      <c r="A336" s="48"/>
      <c r="B336">
        <v>319</v>
      </c>
      <c r="C336">
        <f>'Temperature Data'!B323</f>
        <v>11.25</v>
      </c>
      <c r="D336" s="27">
        <f t="shared" si="47"/>
        <v>1574.8453262833075</v>
      </c>
      <c r="E336" s="27">
        <f t="shared" si="48"/>
        <v>205831.32286790852</v>
      </c>
      <c r="F336" s="13">
        <f t="shared" si="40"/>
        <v>40945978.483365998</v>
      </c>
      <c r="G336" s="31">
        <f t="shared" si="49"/>
        <v>261.4057800422438</v>
      </c>
      <c r="H336" s="34">
        <f t="shared" si="41"/>
        <v>75.546270432208459</v>
      </c>
      <c r="I336" s="34">
        <f t="shared" si="42"/>
        <v>6.2737387210138511</v>
      </c>
      <c r="J336" s="34">
        <f t="shared" si="43"/>
        <v>4.2347736366843494</v>
      </c>
      <c r="K336" s="34">
        <f t="shared" si="44"/>
        <v>135.93100562196679</v>
      </c>
      <c r="L336" s="34">
        <f t="shared" si="45"/>
        <v>156.84346802534628</v>
      </c>
      <c r="M336" s="34">
        <f t="shared" si="46"/>
        <v>494.05692427984076</v>
      </c>
    </row>
    <row r="337" spans="1:13" x14ac:dyDescent="0.2">
      <c r="A337" s="48"/>
      <c r="B337">
        <v>320</v>
      </c>
      <c r="C337">
        <f>'Temperature Data'!B324</f>
        <v>11.25</v>
      </c>
      <c r="D337" s="27">
        <f t="shared" si="47"/>
        <v>1582.7619156243809</v>
      </c>
      <c r="E337" s="27">
        <f t="shared" si="48"/>
        <v>206519.96519577279</v>
      </c>
      <c r="F337" s="13">
        <f t="shared" si="40"/>
        <v>41151809.806233905</v>
      </c>
      <c r="G337" s="31">
        <f t="shared" si="49"/>
        <v>262.28035579863143</v>
      </c>
      <c r="H337" s="34">
        <f t="shared" si="41"/>
        <v>75.799022825804485</v>
      </c>
      <c r="I337" s="34">
        <f t="shared" si="42"/>
        <v>6.2947285391671546</v>
      </c>
      <c r="J337" s="34">
        <f t="shared" si="43"/>
        <v>4.2489417639378289</v>
      </c>
      <c r="K337" s="34">
        <f t="shared" si="44"/>
        <v>136.38578501528835</v>
      </c>
      <c r="L337" s="34">
        <f t="shared" si="45"/>
        <v>157.36821347917885</v>
      </c>
      <c r="M337" s="34">
        <f t="shared" si="46"/>
        <v>495.70987245941336</v>
      </c>
    </row>
    <row r="338" spans="1:13" x14ac:dyDescent="0.2">
      <c r="A338" s="48"/>
      <c r="B338">
        <v>321</v>
      </c>
      <c r="C338">
        <f>'Temperature Data'!B325</f>
        <v>11.25</v>
      </c>
      <c r="D338" s="27">
        <f t="shared" si="47"/>
        <v>1590.7049912088337</v>
      </c>
      <c r="E338" s="27">
        <f t="shared" si="48"/>
        <v>207209.75758366875</v>
      </c>
      <c r="F338" s="13">
        <f t="shared" ref="F338:F401" si="50">D338*$B$2</f>
        <v>41358329.771429673</v>
      </c>
      <c r="G338" s="31">
        <f t="shared" si="49"/>
        <v>263.15639213125934</v>
      </c>
      <c r="H338" s="34">
        <f t="shared" ref="H338:H401" si="51">G338*0.289</f>
        <v>76.052197325933946</v>
      </c>
      <c r="I338" s="34">
        <f t="shared" ref="I338:I401" si="52">G338*0.024</f>
        <v>6.315753411150224</v>
      </c>
      <c r="J338" s="34">
        <f t="shared" ref="J338:J401" si="53">G338*0.0162</f>
        <v>4.2631335525264014</v>
      </c>
      <c r="K338" s="34">
        <f t="shared" ref="K338:K401" si="54">G338*0.52</f>
        <v>136.84132390825485</v>
      </c>
      <c r="L338" s="34">
        <f t="shared" ref="L338:L401" si="55">G338*0.6</f>
        <v>157.8938352787556</v>
      </c>
      <c r="M338" s="34">
        <f t="shared" ref="M338:M401" si="56">1.89*G338</f>
        <v>497.36558112808012</v>
      </c>
    </row>
    <row r="339" spans="1:13" x14ac:dyDescent="0.2">
      <c r="A339" s="48"/>
      <c r="B339">
        <v>322</v>
      </c>
      <c r="C339">
        <f>'Temperature Data'!B326</f>
        <v>11.25</v>
      </c>
      <c r="D339" s="27">
        <f t="shared" ref="D339:D402" si="57">((((D338)^(1/3))+($B$8*(C339/1000)))^3)</f>
        <v>1598.674597269744</v>
      </c>
      <c r="E339" s="27">
        <f t="shared" ref="E339:E402" si="58">(D340-D339)*$B$2</f>
        <v>207900.70003143093</v>
      </c>
      <c r="F339" s="13">
        <f t="shared" si="50"/>
        <v>41565539.529013343</v>
      </c>
      <c r="G339" s="31">
        <f t="shared" ref="G339:G402" si="59">E339*$B$11/1000</f>
        <v>264.03388903991726</v>
      </c>
      <c r="H339" s="34">
        <f t="shared" si="51"/>
        <v>76.305793932536076</v>
      </c>
      <c r="I339" s="34">
        <f t="shared" si="52"/>
        <v>6.3368133369580146</v>
      </c>
      <c r="J339" s="34">
        <f t="shared" si="53"/>
        <v>4.2773490024466589</v>
      </c>
      <c r="K339" s="34">
        <f t="shared" si="54"/>
        <v>137.29762230075698</v>
      </c>
      <c r="L339" s="34">
        <f t="shared" si="55"/>
        <v>158.42033342395035</v>
      </c>
      <c r="M339" s="34">
        <f t="shared" si="56"/>
        <v>499.02405028544359</v>
      </c>
    </row>
    <row r="340" spans="1:13" x14ac:dyDescent="0.2">
      <c r="A340" s="48"/>
      <c r="B340">
        <v>323</v>
      </c>
      <c r="C340">
        <f>'Temperature Data'!B327</f>
        <v>11.25</v>
      </c>
      <c r="D340" s="27">
        <f t="shared" si="57"/>
        <v>1606.6707780401837</v>
      </c>
      <c r="E340" s="27">
        <f t="shared" si="58"/>
        <v>208592.7925391302</v>
      </c>
      <c r="F340" s="13">
        <f t="shared" si="50"/>
        <v>41773440.229044773</v>
      </c>
      <c r="G340" s="31">
        <f t="shared" si="59"/>
        <v>264.91284652469534</v>
      </c>
      <c r="H340" s="34">
        <f t="shared" si="51"/>
        <v>76.559812645636953</v>
      </c>
      <c r="I340" s="34">
        <f t="shared" si="52"/>
        <v>6.3579083165926882</v>
      </c>
      <c r="J340" s="34">
        <f t="shared" si="53"/>
        <v>4.2915881137000644</v>
      </c>
      <c r="K340" s="34">
        <f t="shared" si="54"/>
        <v>137.75468019284159</v>
      </c>
      <c r="L340" s="34">
        <f t="shared" si="55"/>
        <v>158.94770791481719</v>
      </c>
      <c r="M340" s="34">
        <f t="shared" si="56"/>
        <v>500.68527993167419</v>
      </c>
    </row>
    <row r="341" spans="1:13" x14ac:dyDescent="0.2">
      <c r="A341" s="48"/>
      <c r="B341">
        <v>324</v>
      </c>
      <c r="C341">
        <f>'Temperature Data'!B328</f>
        <v>11.25</v>
      </c>
      <c r="D341" s="27">
        <f t="shared" si="57"/>
        <v>1614.6935777532271</v>
      </c>
      <c r="E341" s="27">
        <f t="shared" si="58"/>
        <v>209286.03510679613</v>
      </c>
      <c r="F341" s="13">
        <f t="shared" si="50"/>
        <v>41982033.021583907</v>
      </c>
      <c r="G341" s="31">
        <f t="shared" si="59"/>
        <v>265.79326458563111</v>
      </c>
      <c r="H341" s="34">
        <f t="shared" si="51"/>
        <v>76.81425346524739</v>
      </c>
      <c r="I341" s="34">
        <f t="shared" si="52"/>
        <v>6.3790383500551471</v>
      </c>
      <c r="J341" s="34">
        <f t="shared" si="53"/>
        <v>4.3058508862872236</v>
      </c>
      <c r="K341" s="34">
        <f t="shared" si="54"/>
        <v>138.21249758452819</v>
      </c>
      <c r="L341" s="34">
        <f t="shared" si="55"/>
        <v>159.47595875137867</v>
      </c>
      <c r="M341" s="34">
        <f t="shared" si="56"/>
        <v>502.34927006684279</v>
      </c>
    </row>
    <row r="342" spans="1:13" x14ac:dyDescent="0.2">
      <c r="A342" s="48"/>
      <c r="B342">
        <v>325</v>
      </c>
      <c r="C342">
        <f>'Temperature Data'!B329</f>
        <v>11.25</v>
      </c>
      <c r="D342" s="27">
        <f t="shared" si="57"/>
        <v>1622.7430406419501</v>
      </c>
      <c r="E342" s="27">
        <f t="shared" si="58"/>
        <v>209980.42773439921</v>
      </c>
      <c r="F342" s="13">
        <f t="shared" si="50"/>
        <v>42191319.0566907</v>
      </c>
      <c r="G342" s="31">
        <f t="shared" si="59"/>
        <v>266.67514322268698</v>
      </c>
      <c r="H342" s="34">
        <f t="shared" si="51"/>
        <v>77.06911639135653</v>
      </c>
      <c r="I342" s="34">
        <f t="shared" si="52"/>
        <v>6.400203437344488</v>
      </c>
      <c r="J342" s="34">
        <f t="shared" si="53"/>
        <v>4.3201373202075288</v>
      </c>
      <c r="K342" s="34">
        <f t="shared" si="54"/>
        <v>138.67107447579724</v>
      </c>
      <c r="L342" s="34">
        <f t="shared" si="55"/>
        <v>160.00508593361218</v>
      </c>
      <c r="M342" s="34">
        <f t="shared" si="56"/>
        <v>504.01602069087835</v>
      </c>
    </row>
    <row r="343" spans="1:13" x14ac:dyDescent="0.2">
      <c r="A343" s="48"/>
      <c r="B343">
        <v>326</v>
      </c>
      <c r="C343">
        <f>'Temperature Data'!B330</f>
        <v>11.25</v>
      </c>
      <c r="D343" s="27">
        <f t="shared" si="57"/>
        <v>1630.819210939427</v>
      </c>
      <c r="E343" s="27">
        <f t="shared" si="58"/>
        <v>210675.97042192757</v>
      </c>
      <c r="F343" s="13">
        <f t="shared" si="50"/>
        <v>42401299.484425098</v>
      </c>
      <c r="G343" s="31">
        <f t="shared" si="59"/>
        <v>267.55848243584802</v>
      </c>
      <c r="H343" s="34">
        <f t="shared" si="51"/>
        <v>77.324401423960069</v>
      </c>
      <c r="I343" s="34">
        <f t="shared" si="52"/>
        <v>6.4214035784603523</v>
      </c>
      <c r="J343" s="34">
        <f t="shared" si="53"/>
        <v>4.3344474154607378</v>
      </c>
      <c r="K343" s="34">
        <f t="shared" si="54"/>
        <v>139.13041086664097</v>
      </c>
      <c r="L343" s="34">
        <f t="shared" si="55"/>
        <v>160.53508946150882</v>
      </c>
      <c r="M343" s="34">
        <f t="shared" si="56"/>
        <v>505.68553180375272</v>
      </c>
    </row>
    <row r="344" spans="1:13" x14ac:dyDescent="0.2">
      <c r="A344" s="48"/>
      <c r="B344">
        <v>327</v>
      </c>
      <c r="C344">
        <f>'Temperature Data'!B331</f>
        <v>11.25</v>
      </c>
      <c r="D344" s="27">
        <f t="shared" si="57"/>
        <v>1638.9221328787319</v>
      </c>
      <c r="E344" s="27">
        <f t="shared" si="58"/>
        <v>211372.66316939302</v>
      </c>
      <c r="F344" s="13">
        <f t="shared" si="50"/>
        <v>42611975.45484703</v>
      </c>
      <c r="G344" s="31">
        <f t="shared" si="59"/>
        <v>268.44328222512911</v>
      </c>
      <c r="H344" s="34">
        <f t="shared" si="51"/>
        <v>77.580108563062311</v>
      </c>
      <c r="I344" s="34">
        <f t="shared" si="52"/>
        <v>6.4426387734030985</v>
      </c>
      <c r="J344" s="34">
        <f t="shared" si="53"/>
        <v>4.348781172047091</v>
      </c>
      <c r="K344" s="34">
        <f t="shared" si="54"/>
        <v>139.59050675706715</v>
      </c>
      <c r="L344" s="34">
        <f t="shared" si="55"/>
        <v>161.06596933507745</v>
      </c>
      <c r="M344" s="34">
        <f t="shared" si="56"/>
        <v>507.357803405494</v>
      </c>
    </row>
    <row r="345" spans="1:13" x14ac:dyDescent="0.2">
      <c r="A345" s="48"/>
      <c r="B345">
        <v>328</v>
      </c>
      <c r="C345">
        <f>'Temperature Data'!B332</f>
        <v>11.25</v>
      </c>
      <c r="D345" s="27">
        <f t="shared" si="57"/>
        <v>1647.0518506929393</v>
      </c>
      <c r="E345" s="27">
        <f t="shared" si="58"/>
        <v>212070.50597680153</v>
      </c>
      <c r="F345" s="13">
        <f t="shared" si="50"/>
        <v>42823348.118016422</v>
      </c>
      <c r="G345" s="31">
        <f t="shared" si="59"/>
        <v>269.32954259053793</v>
      </c>
      <c r="H345" s="34">
        <f t="shared" si="51"/>
        <v>77.836237808665459</v>
      </c>
      <c r="I345" s="34">
        <f t="shared" si="52"/>
        <v>6.4639090221729107</v>
      </c>
      <c r="J345" s="34">
        <f t="shared" si="53"/>
        <v>4.3631385899667139</v>
      </c>
      <c r="K345" s="34">
        <f t="shared" si="54"/>
        <v>140.05136214707971</v>
      </c>
      <c r="L345" s="34">
        <f t="shared" si="55"/>
        <v>161.59772555432275</v>
      </c>
      <c r="M345" s="34">
        <f t="shared" si="56"/>
        <v>509.03283549611666</v>
      </c>
    </row>
    <row r="346" spans="1:13" x14ac:dyDescent="0.2">
      <c r="A346" s="48"/>
      <c r="B346">
        <v>329</v>
      </c>
      <c r="C346">
        <f>'Temperature Data'!B333</f>
        <v>11.25</v>
      </c>
      <c r="D346" s="27">
        <f t="shared" si="57"/>
        <v>1655.208408615124</v>
      </c>
      <c r="E346" s="27">
        <f t="shared" si="58"/>
        <v>212769.49884416489</v>
      </c>
      <c r="F346" s="13">
        <f t="shared" si="50"/>
        <v>43035418.623993225</v>
      </c>
      <c r="G346" s="31">
        <f t="shared" si="59"/>
        <v>270.21726353208942</v>
      </c>
      <c r="H346" s="34">
        <f t="shared" si="51"/>
        <v>78.092789160773833</v>
      </c>
      <c r="I346" s="34">
        <f t="shared" si="52"/>
        <v>6.4852143247701459</v>
      </c>
      <c r="J346" s="34">
        <f t="shared" si="53"/>
        <v>4.3775196692198479</v>
      </c>
      <c r="K346" s="34">
        <f t="shared" si="54"/>
        <v>140.51297703668649</v>
      </c>
      <c r="L346" s="34">
        <f t="shared" si="55"/>
        <v>162.13035811925366</v>
      </c>
      <c r="M346" s="34">
        <f t="shared" si="56"/>
        <v>510.71062807564897</v>
      </c>
    </row>
    <row r="347" spans="1:13" x14ac:dyDescent="0.2">
      <c r="A347" s="48"/>
      <c r="B347">
        <v>330</v>
      </c>
      <c r="C347">
        <f>'Temperature Data'!B334</f>
        <v>11.25</v>
      </c>
      <c r="D347" s="27">
        <f t="shared" si="57"/>
        <v>1663.3918508783611</v>
      </c>
      <c r="E347" s="27">
        <f t="shared" si="58"/>
        <v>213469.64177148312</v>
      </c>
      <c r="F347" s="13">
        <f t="shared" si="50"/>
        <v>43248188.122837387</v>
      </c>
      <c r="G347" s="31">
        <f t="shared" si="59"/>
        <v>271.10644504978359</v>
      </c>
      <c r="H347" s="34">
        <f t="shared" si="51"/>
        <v>78.349762619387448</v>
      </c>
      <c r="I347" s="34">
        <f t="shared" si="52"/>
        <v>6.5065546811948058</v>
      </c>
      <c r="J347" s="34">
        <f t="shared" si="53"/>
        <v>4.391924409806494</v>
      </c>
      <c r="K347" s="34">
        <f t="shared" si="54"/>
        <v>140.97535142588748</v>
      </c>
      <c r="L347" s="34">
        <f t="shared" si="55"/>
        <v>162.66386702987015</v>
      </c>
      <c r="M347" s="34">
        <f t="shared" si="56"/>
        <v>512.39118114409098</v>
      </c>
    </row>
    <row r="348" spans="1:13" x14ac:dyDescent="0.2">
      <c r="A348" s="48"/>
      <c r="B348">
        <v>331</v>
      </c>
      <c r="C348">
        <f>'Temperature Data'!B335</f>
        <v>11.25</v>
      </c>
      <c r="D348" s="27">
        <f t="shared" si="57"/>
        <v>1671.6022217157258</v>
      </c>
      <c r="E348" s="27">
        <f t="shared" si="58"/>
        <v>214170.93475867342</v>
      </c>
      <c r="F348" s="13">
        <f t="shared" si="50"/>
        <v>43461657.764608875</v>
      </c>
      <c r="G348" s="31">
        <f t="shared" si="59"/>
        <v>271.99708714351522</v>
      </c>
      <c r="H348" s="34">
        <f t="shared" si="51"/>
        <v>78.607158184475892</v>
      </c>
      <c r="I348" s="34">
        <f t="shared" si="52"/>
        <v>6.5279300914443654</v>
      </c>
      <c r="J348" s="34">
        <f t="shared" si="53"/>
        <v>4.406352811724946</v>
      </c>
      <c r="K348" s="34">
        <f t="shared" si="54"/>
        <v>141.43848531462791</v>
      </c>
      <c r="L348" s="34">
        <f t="shared" si="55"/>
        <v>163.19825228610912</v>
      </c>
      <c r="M348" s="34">
        <f t="shared" si="56"/>
        <v>514.07449470124368</v>
      </c>
    </row>
    <row r="349" spans="1:13" x14ac:dyDescent="0.2">
      <c r="A349" s="48"/>
      <c r="B349">
        <v>332</v>
      </c>
      <c r="C349">
        <f>'Temperature Data'!B336</f>
        <v>11.25</v>
      </c>
      <c r="D349" s="27">
        <f t="shared" si="57"/>
        <v>1679.8395653602902</v>
      </c>
      <c r="E349" s="27">
        <f t="shared" si="58"/>
        <v>214873.37780587768</v>
      </c>
      <c r="F349" s="13">
        <f t="shared" si="50"/>
        <v>43675828.699367546</v>
      </c>
      <c r="G349" s="31">
        <f t="shared" si="59"/>
        <v>272.88918981346467</v>
      </c>
      <c r="H349" s="34">
        <f t="shared" si="51"/>
        <v>78.864975856091277</v>
      </c>
      <c r="I349" s="34">
        <f t="shared" si="52"/>
        <v>6.5493405555231519</v>
      </c>
      <c r="J349" s="34">
        <f t="shared" si="53"/>
        <v>4.4208048749781277</v>
      </c>
      <c r="K349" s="34">
        <f t="shared" si="54"/>
        <v>141.90237870300163</v>
      </c>
      <c r="L349" s="34">
        <f t="shared" si="55"/>
        <v>163.73351388807879</v>
      </c>
      <c r="M349" s="34">
        <f t="shared" si="56"/>
        <v>515.76056874744825</v>
      </c>
    </row>
    <row r="350" spans="1:13" x14ac:dyDescent="0.2">
      <c r="A350" s="48"/>
      <c r="B350">
        <v>333</v>
      </c>
      <c r="C350">
        <f>'Temperature Data'!B337</f>
        <v>11.25</v>
      </c>
      <c r="D350" s="27">
        <f t="shared" si="57"/>
        <v>1688.1039260451316</v>
      </c>
      <c r="E350" s="27">
        <f t="shared" si="58"/>
        <v>215576.970912889</v>
      </c>
      <c r="F350" s="13">
        <f t="shared" si="50"/>
        <v>43890702.077173419</v>
      </c>
      <c r="G350" s="31">
        <f t="shared" si="59"/>
        <v>273.78275305936904</v>
      </c>
      <c r="H350" s="34">
        <f t="shared" si="51"/>
        <v>79.123215634157646</v>
      </c>
      <c r="I350" s="34">
        <f t="shared" si="52"/>
        <v>6.5707860734248573</v>
      </c>
      <c r="J350" s="34">
        <f t="shared" si="53"/>
        <v>4.4352805995617786</v>
      </c>
      <c r="K350" s="34">
        <f t="shared" si="54"/>
        <v>142.3670315908719</v>
      </c>
      <c r="L350" s="34">
        <f t="shared" si="55"/>
        <v>164.26965183562143</v>
      </c>
      <c r="M350" s="34">
        <f t="shared" si="56"/>
        <v>517.44940328220741</v>
      </c>
    </row>
    <row r="351" spans="1:13" x14ac:dyDescent="0.2">
      <c r="A351" s="48"/>
      <c r="B351">
        <v>334</v>
      </c>
      <c r="C351">
        <f>'Temperature Data'!B338</f>
        <v>11.25</v>
      </c>
      <c r="D351" s="27">
        <f t="shared" si="57"/>
        <v>1696.3953480033197</v>
      </c>
      <c r="E351" s="27">
        <f t="shared" si="58"/>
        <v>216281.71407997343</v>
      </c>
      <c r="F351" s="13">
        <f t="shared" si="50"/>
        <v>44106279.048086308</v>
      </c>
      <c r="G351" s="31">
        <f t="shared" si="59"/>
        <v>274.67777688156627</v>
      </c>
      <c r="H351" s="34">
        <f t="shared" si="51"/>
        <v>79.381877518772654</v>
      </c>
      <c r="I351" s="34">
        <f t="shared" si="52"/>
        <v>6.5922666451575909</v>
      </c>
      <c r="J351" s="34">
        <f t="shared" si="53"/>
        <v>4.4497799854813733</v>
      </c>
      <c r="K351" s="34">
        <f t="shared" si="54"/>
        <v>142.83244397841446</v>
      </c>
      <c r="L351" s="34">
        <f t="shared" si="55"/>
        <v>164.80666612893975</v>
      </c>
      <c r="M351" s="34">
        <f t="shared" si="56"/>
        <v>519.14099830616021</v>
      </c>
    </row>
    <row r="352" spans="1:13" x14ac:dyDescent="0.2">
      <c r="A352" s="48"/>
      <c r="B352">
        <v>335</v>
      </c>
      <c r="C352">
        <f>'Temperature Data'!B339</f>
        <v>11.25</v>
      </c>
      <c r="D352" s="27">
        <f t="shared" si="57"/>
        <v>1704.713875467934</v>
      </c>
      <c r="E352" s="27">
        <f t="shared" si="58"/>
        <v>216987.60730695949</v>
      </c>
      <c r="F352" s="13">
        <f t="shared" si="50"/>
        <v>44322560.762166284</v>
      </c>
      <c r="G352" s="31">
        <f t="shared" si="59"/>
        <v>275.57426127983859</v>
      </c>
      <c r="H352" s="34">
        <f t="shared" si="51"/>
        <v>79.64096150987335</v>
      </c>
      <c r="I352" s="34">
        <f t="shared" si="52"/>
        <v>6.6137822707161265</v>
      </c>
      <c r="J352" s="34">
        <f t="shared" si="53"/>
        <v>4.464303032733385</v>
      </c>
      <c r="K352" s="34">
        <f t="shared" si="54"/>
        <v>143.29861586551607</v>
      </c>
      <c r="L352" s="34">
        <f t="shared" si="55"/>
        <v>165.34455676790316</v>
      </c>
      <c r="M352" s="34">
        <f t="shared" si="56"/>
        <v>520.83535381889487</v>
      </c>
    </row>
    <row r="353" spans="1:13" x14ac:dyDescent="0.2">
      <c r="A353" s="48"/>
      <c r="B353">
        <v>336</v>
      </c>
      <c r="C353">
        <f>'Temperature Data'!B340</f>
        <v>11.25</v>
      </c>
      <c r="D353" s="27">
        <f t="shared" si="57"/>
        <v>1713.0595526720479</v>
      </c>
      <c r="E353" s="27">
        <f t="shared" si="58"/>
        <v>217694.65059381173</v>
      </c>
      <c r="F353" s="13">
        <f t="shared" si="50"/>
        <v>44539548.369473241</v>
      </c>
      <c r="G353" s="31">
        <f t="shared" si="59"/>
        <v>276.47220625414087</v>
      </c>
      <c r="H353" s="34">
        <f t="shared" si="51"/>
        <v>79.9004676074467</v>
      </c>
      <c r="I353" s="34">
        <f t="shared" si="52"/>
        <v>6.6353329500993814</v>
      </c>
      <c r="J353" s="34">
        <f t="shared" si="53"/>
        <v>4.4788497413170818</v>
      </c>
      <c r="K353" s="34">
        <f t="shared" si="54"/>
        <v>143.76554725215325</v>
      </c>
      <c r="L353" s="34">
        <f t="shared" si="55"/>
        <v>165.88332375248453</v>
      </c>
      <c r="M353" s="34">
        <f t="shared" si="56"/>
        <v>522.53246982032624</v>
      </c>
    </row>
    <row r="354" spans="1:13" x14ac:dyDescent="0.2">
      <c r="A354" s="48"/>
      <c r="B354">
        <v>337</v>
      </c>
      <c r="C354">
        <f>'Temperature Data'!B341</f>
        <v>11.25</v>
      </c>
      <c r="D354" s="27">
        <f t="shared" si="57"/>
        <v>1721.4324238487329</v>
      </c>
      <c r="E354" s="27">
        <f t="shared" si="58"/>
        <v>218402.84394071341</v>
      </c>
      <c r="F354" s="13">
        <f t="shared" si="50"/>
        <v>44757243.020067059</v>
      </c>
      <c r="G354" s="31">
        <f t="shared" si="59"/>
        <v>277.37161180470605</v>
      </c>
      <c r="H354" s="34">
        <f t="shared" si="51"/>
        <v>80.160395811560036</v>
      </c>
      <c r="I354" s="34">
        <f t="shared" si="52"/>
        <v>6.656918683312945</v>
      </c>
      <c r="J354" s="34">
        <f t="shared" si="53"/>
        <v>4.4934201112362375</v>
      </c>
      <c r="K354" s="34">
        <f t="shared" si="54"/>
        <v>144.23323813844715</v>
      </c>
      <c r="L354" s="34">
        <f t="shared" si="55"/>
        <v>166.42296708282362</v>
      </c>
      <c r="M354" s="34">
        <f t="shared" si="56"/>
        <v>524.2323463108944</v>
      </c>
    </row>
    <row r="355" spans="1:13" x14ac:dyDescent="0.2">
      <c r="A355" s="48"/>
      <c r="B355">
        <v>338</v>
      </c>
      <c r="C355">
        <f>'Temperature Data'!B342</f>
        <v>11.25</v>
      </c>
      <c r="D355" s="27">
        <f t="shared" si="57"/>
        <v>1729.8325332310681</v>
      </c>
      <c r="E355" s="27">
        <f t="shared" si="58"/>
        <v>219112.18734752265</v>
      </c>
      <c r="F355" s="13">
        <f t="shared" si="50"/>
        <v>44975645.864007771</v>
      </c>
      <c r="G355" s="31">
        <f t="shared" si="59"/>
        <v>278.27247793135376</v>
      </c>
      <c r="H355" s="34">
        <f t="shared" si="51"/>
        <v>80.420746122161233</v>
      </c>
      <c r="I355" s="34">
        <f t="shared" si="52"/>
        <v>6.6785394703524901</v>
      </c>
      <c r="J355" s="34">
        <f t="shared" si="53"/>
        <v>4.508014142487931</v>
      </c>
      <c r="K355" s="34">
        <f t="shared" si="54"/>
        <v>144.70168852430396</v>
      </c>
      <c r="L355" s="34">
        <f t="shared" si="55"/>
        <v>166.96348675881225</v>
      </c>
      <c r="M355" s="34">
        <f t="shared" si="56"/>
        <v>525.93498329025863</v>
      </c>
    </row>
    <row r="356" spans="1:13" x14ac:dyDescent="0.2">
      <c r="A356" s="48"/>
      <c r="B356">
        <v>339</v>
      </c>
      <c r="C356">
        <f>'Temperature Data'!B343</f>
        <v>11.25</v>
      </c>
      <c r="D356" s="27">
        <f t="shared" si="57"/>
        <v>1738.2599250521266</v>
      </c>
      <c r="E356" s="27">
        <f t="shared" si="58"/>
        <v>219822.6808142158</v>
      </c>
      <c r="F356" s="13">
        <f t="shared" si="50"/>
        <v>45194758.051355295</v>
      </c>
      <c r="G356" s="31">
        <f t="shared" si="59"/>
        <v>279.17480463405406</v>
      </c>
      <c r="H356" s="34">
        <f t="shared" si="51"/>
        <v>80.681518539241623</v>
      </c>
      <c r="I356" s="34">
        <f t="shared" si="52"/>
        <v>6.7001953112172972</v>
      </c>
      <c r="J356" s="34">
        <f t="shared" si="53"/>
        <v>4.5226318350716754</v>
      </c>
      <c r="K356" s="34">
        <f t="shared" si="54"/>
        <v>145.17089840970812</v>
      </c>
      <c r="L356" s="34">
        <f t="shared" si="55"/>
        <v>167.50488278043244</v>
      </c>
      <c r="M356" s="34">
        <f t="shared" si="56"/>
        <v>527.64038075836208</v>
      </c>
    </row>
    <row r="357" spans="1:13" x14ac:dyDescent="0.2">
      <c r="A357" s="48"/>
      <c r="B357">
        <v>340</v>
      </c>
      <c r="C357">
        <f>'Temperature Data'!B344</f>
        <v>11.25</v>
      </c>
      <c r="D357" s="27">
        <f t="shared" si="57"/>
        <v>1746.7146435449811</v>
      </c>
      <c r="E357" s="27">
        <f t="shared" si="58"/>
        <v>192069.9096093158</v>
      </c>
      <c r="F357" s="13">
        <f t="shared" si="50"/>
        <v>45414580.732169509</v>
      </c>
      <c r="G357" s="31">
        <f t="shared" si="59"/>
        <v>243.92878520383107</v>
      </c>
      <c r="H357" s="34">
        <f t="shared" si="51"/>
        <v>70.495418923907181</v>
      </c>
      <c r="I357" s="34">
        <f t="shared" si="52"/>
        <v>5.8542908448919455</v>
      </c>
      <c r="J357" s="34">
        <f t="shared" si="53"/>
        <v>3.9516463203020633</v>
      </c>
      <c r="K357" s="34">
        <f t="shared" si="54"/>
        <v>126.84296830599216</v>
      </c>
      <c r="L357" s="34">
        <f t="shared" si="55"/>
        <v>146.35727112229864</v>
      </c>
      <c r="M357" s="34">
        <f t="shared" si="56"/>
        <v>461.02540403524068</v>
      </c>
    </row>
    <row r="358" spans="1:13" x14ac:dyDescent="0.2">
      <c r="A358" s="48"/>
      <c r="B358">
        <v>341</v>
      </c>
      <c r="C358">
        <f>'Temperature Data'!B345</f>
        <v>9.8000000000000007</v>
      </c>
      <c r="D358" s="27">
        <f t="shared" si="57"/>
        <v>1754.101947760724</v>
      </c>
      <c r="E358" s="27">
        <f t="shared" si="58"/>
        <v>192610.6895406142</v>
      </c>
      <c r="F358" s="13">
        <f t="shared" si="50"/>
        <v>45606650.641778827</v>
      </c>
      <c r="G358" s="31">
        <f t="shared" si="59"/>
        <v>244.61557571658003</v>
      </c>
      <c r="H358" s="34">
        <f t="shared" si="51"/>
        <v>70.693901382091624</v>
      </c>
      <c r="I358" s="34">
        <f t="shared" si="52"/>
        <v>5.8707738171979207</v>
      </c>
      <c r="J358" s="34">
        <f t="shared" si="53"/>
        <v>3.9627723266085964</v>
      </c>
      <c r="K358" s="34">
        <f t="shared" si="54"/>
        <v>127.20009937262162</v>
      </c>
      <c r="L358" s="34">
        <f t="shared" si="55"/>
        <v>146.769345429948</v>
      </c>
      <c r="M358" s="34">
        <f t="shared" si="56"/>
        <v>462.32343810433622</v>
      </c>
    </row>
    <row r="359" spans="1:13" x14ac:dyDescent="0.2">
      <c r="A359" s="48"/>
      <c r="B359">
        <v>342</v>
      </c>
      <c r="C359">
        <f>'Temperature Data'!B346</f>
        <v>9.8000000000000007</v>
      </c>
      <c r="D359" s="27">
        <f t="shared" si="57"/>
        <v>1761.5100512045938</v>
      </c>
      <c r="E359" s="27">
        <f t="shared" si="58"/>
        <v>193152.22969512932</v>
      </c>
      <c r="F359" s="13">
        <f t="shared" si="50"/>
        <v>45799261.331319436</v>
      </c>
      <c r="G359" s="31">
        <f t="shared" si="59"/>
        <v>245.30333171281424</v>
      </c>
      <c r="H359" s="34">
        <f t="shared" si="51"/>
        <v>70.892662865003317</v>
      </c>
      <c r="I359" s="34">
        <f t="shared" si="52"/>
        <v>5.8872799611075415</v>
      </c>
      <c r="J359" s="34">
        <f t="shared" si="53"/>
        <v>3.9739139737475906</v>
      </c>
      <c r="K359" s="34">
        <f t="shared" si="54"/>
        <v>127.55773249066341</v>
      </c>
      <c r="L359" s="34">
        <f t="shared" si="55"/>
        <v>147.18199902768853</v>
      </c>
      <c r="M359" s="34">
        <f t="shared" si="56"/>
        <v>463.62329693721887</v>
      </c>
    </row>
    <row r="360" spans="1:13" x14ac:dyDescent="0.2">
      <c r="A360" s="48"/>
      <c r="B360">
        <v>343</v>
      </c>
      <c r="C360">
        <f>'Temperature Data'!B347</f>
        <v>9.8000000000000007</v>
      </c>
      <c r="D360" s="27">
        <f t="shared" si="57"/>
        <v>1768.9389831159449</v>
      </c>
      <c r="E360" s="27">
        <f t="shared" si="58"/>
        <v>193694.53007287302</v>
      </c>
      <c r="F360" s="13">
        <f t="shared" si="50"/>
        <v>45992413.56101457</v>
      </c>
      <c r="G360" s="31">
        <f t="shared" si="59"/>
        <v>245.99205319254875</v>
      </c>
      <c r="H360" s="34">
        <f t="shared" si="51"/>
        <v>71.091703372646577</v>
      </c>
      <c r="I360" s="34">
        <f t="shared" si="52"/>
        <v>5.9038092766211703</v>
      </c>
      <c r="J360" s="34">
        <f t="shared" si="53"/>
        <v>3.9850712617192894</v>
      </c>
      <c r="K360" s="34">
        <f t="shared" si="54"/>
        <v>127.91586766012536</v>
      </c>
      <c r="L360" s="34">
        <f t="shared" si="55"/>
        <v>147.59523191552924</v>
      </c>
      <c r="M360" s="34">
        <f t="shared" si="56"/>
        <v>464.92498053391711</v>
      </c>
    </row>
    <row r="361" spans="1:13" x14ac:dyDescent="0.2">
      <c r="A361" s="48"/>
      <c r="B361">
        <v>344</v>
      </c>
      <c r="C361">
        <f>'Temperature Data'!B348</f>
        <v>9.8000000000000007</v>
      </c>
      <c r="D361" s="27">
        <f t="shared" si="57"/>
        <v>1776.3887727341323</v>
      </c>
      <c r="E361" s="27">
        <f t="shared" si="58"/>
        <v>194237.59067385708</v>
      </c>
      <c r="F361" s="13">
        <f t="shared" si="50"/>
        <v>46186108.091087438</v>
      </c>
      <c r="G361" s="31">
        <f t="shared" si="59"/>
        <v>246.68174015579851</v>
      </c>
      <c r="H361" s="34">
        <f t="shared" si="51"/>
        <v>71.29102290502577</v>
      </c>
      <c r="I361" s="34">
        <f t="shared" si="52"/>
        <v>5.9203617637391641</v>
      </c>
      <c r="J361" s="34">
        <f t="shared" si="53"/>
        <v>3.9962441905239356</v>
      </c>
      <c r="K361" s="34">
        <f t="shared" si="54"/>
        <v>128.27450488101522</v>
      </c>
      <c r="L361" s="34">
        <f t="shared" si="55"/>
        <v>148.0090440934791</v>
      </c>
      <c r="M361" s="34">
        <f t="shared" si="56"/>
        <v>466.22848889445913</v>
      </c>
    </row>
    <row r="362" spans="1:13" x14ac:dyDescent="0.2">
      <c r="A362" s="48"/>
      <c r="B362">
        <v>345</v>
      </c>
      <c r="C362">
        <f>'Temperature Data'!B349</f>
        <v>9.8000000000000007</v>
      </c>
      <c r="D362" s="27">
        <f t="shared" si="57"/>
        <v>1783.8594492985114</v>
      </c>
      <c r="E362" s="27">
        <f t="shared" si="58"/>
        <v>194781.41149799284</v>
      </c>
      <c r="F362" s="13">
        <f t="shared" si="50"/>
        <v>46380345.681761295</v>
      </c>
      <c r="G362" s="31">
        <f t="shared" si="59"/>
        <v>247.3723926024509</v>
      </c>
      <c r="H362" s="34">
        <f t="shared" si="51"/>
        <v>71.490621462108308</v>
      </c>
      <c r="I362" s="34">
        <f t="shared" si="52"/>
        <v>5.9369374224588221</v>
      </c>
      <c r="J362" s="34">
        <f t="shared" si="53"/>
        <v>4.0074327601597046</v>
      </c>
      <c r="K362" s="34">
        <f t="shared" si="54"/>
        <v>128.63364415327447</v>
      </c>
      <c r="L362" s="34">
        <f t="shared" si="55"/>
        <v>148.42343556147054</v>
      </c>
      <c r="M362" s="34">
        <f t="shared" si="56"/>
        <v>467.53382201863218</v>
      </c>
    </row>
    <row r="363" spans="1:13" x14ac:dyDescent="0.2">
      <c r="A363" s="48"/>
      <c r="B363">
        <v>346</v>
      </c>
      <c r="C363">
        <f>'Temperature Data'!B350</f>
        <v>9.8000000000000007</v>
      </c>
      <c r="D363" s="27">
        <f t="shared" si="57"/>
        <v>1791.3510420484342</v>
      </c>
      <c r="E363" s="27">
        <f t="shared" si="58"/>
        <v>195325.99254540447</v>
      </c>
      <c r="F363" s="13">
        <f t="shared" si="50"/>
        <v>46575127.09325929</v>
      </c>
      <c r="G363" s="31">
        <f t="shared" si="59"/>
        <v>248.06401053266367</v>
      </c>
      <c r="H363" s="34">
        <f t="shared" si="51"/>
        <v>71.690499043939795</v>
      </c>
      <c r="I363" s="34">
        <f t="shared" si="52"/>
        <v>5.9535362527839286</v>
      </c>
      <c r="J363" s="34">
        <f t="shared" si="53"/>
        <v>4.0186369706291512</v>
      </c>
      <c r="K363" s="34">
        <f t="shared" si="54"/>
        <v>128.99328547698511</v>
      </c>
      <c r="L363" s="34">
        <f t="shared" si="55"/>
        <v>148.83840631959819</v>
      </c>
      <c r="M363" s="34">
        <f t="shared" si="56"/>
        <v>468.84097990673433</v>
      </c>
    </row>
    <row r="364" spans="1:13" x14ac:dyDescent="0.2">
      <c r="A364" s="48"/>
      <c r="B364">
        <v>347</v>
      </c>
      <c r="C364">
        <f>'Temperature Data'!B351</f>
        <v>9.8000000000000007</v>
      </c>
      <c r="D364" s="27">
        <f t="shared" si="57"/>
        <v>1798.8635802232575</v>
      </c>
      <c r="E364" s="27">
        <f t="shared" si="58"/>
        <v>195871.33381609782</v>
      </c>
      <c r="F364" s="13">
        <f t="shared" si="50"/>
        <v>46770453.085804693</v>
      </c>
      <c r="G364" s="31">
        <f t="shared" si="59"/>
        <v>248.75659394644421</v>
      </c>
      <c r="H364" s="34">
        <f t="shared" si="51"/>
        <v>71.890655650522376</v>
      </c>
      <c r="I364" s="34">
        <f t="shared" si="52"/>
        <v>5.9701582547146614</v>
      </c>
      <c r="J364" s="34">
        <f t="shared" si="53"/>
        <v>4.0298568219323956</v>
      </c>
      <c r="K364" s="34">
        <f t="shared" si="54"/>
        <v>129.35342885215098</v>
      </c>
      <c r="L364" s="34">
        <f t="shared" si="55"/>
        <v>149.25395636786652</v>
      </c>
      <c r="M364" s="34">
        <f t="shared" si="56"/>
        <v>470.14996255877952</v>
      </c>
    </row>
    <row r="365" spans="1:13" x14ac:dyDescent="0.2">
      <c r="A365" s="48"/>
      <c r="B365">
        <v>348</v>
      </c>
      <c r="C365">
        <f>'Temperature Data'!B352</f>
        <v>9.8000000000000007</v>
      </c>
      <c r="D365" s="27">
        <f t="shared" si="57"/>
        <v>1806.3970930623382</v>
      </c>
      <c r="E365" s="27">
        <f t="shared" si="58"/>
        <v>196417.43530997838</v>
      </c>
      <c r="F365" s="13">
        <f t="shared" si="50"/>
        <v>46966324.41962079</v>
      </c>
      <c r="G365" s="31">
        <f t="shared" si="59"/>
        <v>249.45014284367255</v>
      </c>
      <c r="H365" s="34">
        <f t="shared" si="51"/>
        <v>72.091091281821363</v>
      </c>
      <c r="I365" s="34">
        <f t="shared" si="52"/>
        <v>5.986803428248141</v>
      </c>
      <c r="J365" s="34">
        <f t="shared" si="53"/>
        <v>4.0410923140674955</v>
      </c>
      <c r="K365" s="34">
        <f t="shared" si="54"/>
        <v>129.71407427870975</v>
      </c>
      <c r="L365" s="34">
        <f t="shared" si="55"/>
        <v>149.67008570620354</v>
      </c>
      <c r="M365" s="34">
        <f t="shared" si="56"/>
        <v>471.46076997454111</v>
      </c>
    </row>
    <row r="366" spans="1:13" x14ac:dyDescent="0.2">
      <c r="A366" s="48"/>
      <c r="B366">
        <v>349</v>
      </c>
      <c r="C366">
        <f>'Temperature Data'!B353</f>
        <v>9.8000000000000007</v>
      </c>
      <c r="D366" s="27">
        <f t="shared" si="57"/>
        <v>1813.9516098050296</v>
      </c>
      <c r="E366" s="27">
        <f t="shared" si="58"/>
        <v>196964.29702707563</v>
      </c>
      <c r="F366" s="13">
        <f t="shared" si="50"/>
        <v>47162741.854930773</v>
      </c>
      <c r="G366" s="31">
        <f t="shared" si="59"/>
        <v>250.14465722438607</v>
      </c>
      <c r="H366" s="34">
        <f t="shared" si="51"/>
        <v>72.29180593784757</v>
      </c>
      <c r="I366" s="34">
        <f t="shared" si="52"/>
        <v>6.0034717733852654</v>
      </c>
      <c r="J366" s="34">
        <f t="shared" si="53"/>
        <v>4.0523434470350539</v>
      </c>
      <c r="K366" s="34">
        <f t="shared" si="54"/>
        <v>130.07522175668075</v>
      </c>
      <c r="L366" s="34">
        <f t="shared" si="55"/>
        <v>150.08679433463163</v>
      </c>
      <c r="M366" s="34">
        <f t="shared" si="56"/>
        <v>472.77340215408964</v>
      </c>
    </row>
    <row r="367" spans="1:13" x14ac:dyDescent="0.2">
      <c r="A367" s="48"/>
      <c r="B367">
        <v>350</v>
      </c>
      <c r="C367">
        <f>'Temperature Data'!B354</f>
        <v>9.8000000000000007</v>
      </c>
      <c r="D367" s="27">
        <f t="shared" si="57"/>
        <v>1821.5271596906864</v>
      </c>
      <c r="E367" s="27">
        <f t="shared" si="58"/>
        <v>197511.91896743103</v>
      </c>
      <c r="F367" s="13">
        <f t="shared" si="50"/>
        <v>47359706.151957847</v>
      </c>
      <c r="G367" s="31">
        <f t="shared" si="59"/>
        <v>250.84013708863742</v>
      </c>
      <c r="H367" s="34">
        <f t="shared" si="51"/>
        <v>72.492799618616203</v>
      </c>
      <c r="I367" s="34">
        <f t="shared" si="52"/>
        <v>6.0201632901272983</v>
      </c>
      <c r="J367" s="34">
        <f t="shared" si="53"/>
        <v>4.0636102208359262</v>
      </c>
      <c r="K367" s="34">
        <f t="shared" si="54"/>
        <v>130.43687128609147</v>
      </c>
      <c r="L367" s="34">
        <f t="shared" si="55"/>
        <v>150.50408225318245</v>
      </c>
      <c r="M367" s="34">
        <f t="shared" si="56"/>
        <v>474.0878590975247</v>
      </c>
    </row>
    <row r="368" spans="1:13" x14ac:dyDescent="0.2">
      <c r="A368" s="48"/>
      <c r="B368">
        <v>351</v>
      </c>
      <c r="C368">
        <f>'Temperature Data'!B355</f>
        <v>9.8000000000000007</v>
      </c>
      <c r="D368" s="27">
        <f t="shared" si="57"/>
        <v>1829.1237719586645</v>
      </c>
      <c r="E368" s="27">
        <f t="shared" si="58"/>
        <v>198060.30113099131</v>
      </c>
      <c r="F368" s="13">
        <f t="shared" si="50"/>
        <v>47557218.07092528</v>
      </c>
      <c r="G368" s="31">
        <f t="shared" si="59"/>
        <v>251.53658243635897</v>
      </c>
      <c r="H368" s="34">
        <f t="shared" si="51"/>
        <v>72.694072324107736</v>
      </c>
      <c r="I368" s="34">
        <f t="shared" si="52"/>
        <v>6.0368779784726154</v>
      </c>
      <c r="J368" s="34">
        <f t="shared" si="53"/>
        <v>4.0748926354690154</v>
      </c>
      <c r="K368" s="34">
        <f t="shared" si="54"/>
        <v>130.79902286690668</v>
      </c>
      <c r="L368" s="34">
        <f t="shared" si="55"/>
        <v>150.92194946181539</v>
      </c>
      <c r="M368" s="34">
        <f t="shared" si="56"/>
        <v>475.40414080471845</v>
      </c>
    </row>
    <row r="369" spans="1:13" x14ac:dyDescent="0.2">
      <c r="A369" s="48"/>
      <c r="B369">
        <v>352</v>
      </c>
      <c r="C369">
        <f>'Temperature Data'!B356</f>
        <v>9.8000000000000007</v>
      </c>
      <c r="D369" s="27">
        <f t="shared" si="57"/>
        <v>1836.741475848318</v>
      </c>
      <c r="E369" s="27">
        <f t="shared" si="58"/>
        <v>198609.44351777426</v>
      </c>
      <c r="F369" s="13">
        <f t="shared" si="50"/>
        <v>47755278.372056268</v>
      </c>
      <c r="G369" s="31">
        <f t="shared" si="59"/>
        <v>252.23399326757331</v>
      </c>
      <c r="H369" s="34">
        <f t="shared" si="51"/>
        <v>72.895624054328678</v>
      </c>
      <c r="I369" s="34">
        <f t="shared" si="52"/>
        <v>6.0536158384217593</v>
      </c>
      <c r="J369" s="34">
        <f t="shared" si="53"/>
        <v>4.0861906909346875</v>
      </c>
      <c r="K369" s="34">
        <f t="shared" si="54"/>
        <v>131.16167649913814</v>
      </c>
      <c r="L369" s="34">
        <f t="shared" si="55"/>
        <v>151.34039596054399</v>
      </c>
      <c r="M369" s="34">
        <f t="shared" si="56"/>
        <v>476.72224727571353</v>
      </c>
    </row>
    <row r="370" spans="1:13" x14ac:dyDescent="0.2">
      <c r="A370" s="48"/>
      <c r="B370">
        <v>353</v>
      </c>
      <c r="C370">
        <f>'Temperature Data'!B357</f>
        <v>9.8000000000000007</v>
      </c>
      <c r="D370" s="27">
        <f t="shared" si="57"/>
        <v>1844.3803005990017</v>
      </c>
      <c r="E370" s="27">
        <f t="shared" si="58"/>
        <v>199159.34612779165</v>
      </c>
      <c r="F370" s="13">
        <f t="shared" si="50"/>
        <v>47953887.815574042</v>
      </c>
      <c r="G370" s="31">
        <f t="shared" si="59"/>
        <v>252.93236958229539</v>
      </c>
      <c r="H370" s="34">
        <f t="shared" si="51"/>
        <v>73.097454809283363</v>
      </c>
      <c r="I370" s="34">
        <f t="shared" si="52"/>
        <v>6.0703768699750897</v>
      </c>
      <c r="J370" s="34">
        <f t="shared" si="53"/>
        <v>4.0975043872331849</v>
      </c>
      <c r="K370" s="34">
        <f t="shared" si="54"/>
        <v>131.5248321827936</v>
      </c>
      <c r="L370" s="34">
        <f t="shared" si="55"/>
        <v>151.75942174937722</v>
      </c>
      <c r="M370" s="34">
        <f t="shared" si="56"/>
        <v>478.04217851053829</v>
      </c>
    </row>
    <row r="371" spans="1:13" x14ac:dyDescent="0.2">
      <c r="A371" s="48"/>
      <c r="B371">
        <v>354</v>
      </c>
      <c r="C371">
        <f>'Temperature Data'!B358</f>
        <v>9.8000000000000007</v>
      </c>
      <c r="D371" s="27">
        <f t="shared" si="57"/>
        <v>1852.0402754500706</v>
      </c>
      <c r="E371" s="27">
        <f t="shared" si="58"/>
        <v>199710.00896102577</v>
      </c>
      <c r="F371" s="13">
        <f t="shared" si="50"/>
        <v>48153047.161701836</v>
      </c>
      <c r="G371" s="31">
        <f t="shared" si="59"/>
        <v>253.63171138050274</v>
      </c>
      <c r="H371" s="34">
        <f t="shared" si="51"/>
        <v>73.299564588965282</v>
      </c>
      <c r="I371" s="34">
        <f t="shared" si="52"/>
        <v>6.0871610731320658</v>
      </c>
      <c r="J371" s="34">
        <f t="shared" si="53"/>
        <v>4.1088337243641444</v>
      </c>
      <c r="K371" s="34">
        <f t="shared" si="54"/>
        <v>131.88848991786142</v>
      </c>
      <c r="L371" s="34">
        <f t="shared" si="55"/>
        <v>152.17902682830163</v>
      </c>
      <c r="M371" s="34">
        <f t="shared" si="56"/>
        <v>479.36393450915017</v>
      </c>
    </row>
    <row r="372" spans="1:13" x14ac:dyDescent="0.2">
      <c r="A372" s="48"/>
      <c r="B372">
        <v>355</v>
      </c>
      <c r="C372">
        <f>'Temperature Data'!B359</f>
        <v>9.8000000000000007</v>
      </c>
      <c r="D372" s="27">
        <f t="shared" si="57"/>
        <v>1859.7214296408793</v>
      </c>
      <c r="E372" s="27">
        <f t="shared" si="58"/>
        <v>200261.43201750619</v>
      </c>
      <c r="F372" s="13">
        <f t="shared" si="50"/>
        <v>48352757.170662858</v>
      </c>
      <c r="G372" s="31">
        <f t="shared" si="59"/>
        <v>254.33201866223285</v>
      </c>
      <c r="H372" s="34">
        <f t="shared" si="51"/>
        <v>73.501953393385293</v>
      </c>
      <c r="I372" s="34">
        <f t="shared" si="52"/>
        <v>6.1039684478935889</v>
      </c>
      <c r="J372" s="34">
        <f t="shared" si="53"/>
        <v>4.1201787023281717</v>
      </c>
      <c r="K372" s="34">
        <f t="shared" si="54"/>
        <v>132.25264970436109</v>
      </c>
      <c r="L372" s="34">
        <f t="shared" si="55"/>
        <v>152.59921119733971</v>
      </c>
      <c r="M372" s="34">
        <f t="shared" si="56"/>
        <v>480.68751527162004</v>
      </c>
    </row>
    <row r="373" spans="1:13" x14ac:dyDescent="0.2">
      <c r="A373" s="48"/>
      <c r="B373">
        <v>356</v>
      </c>
      <c r="C373">
        <f>'Temperature Data'!B360</f>
        <v>9.8000000000000007</v>
      </c>
      <c r="D373" s="27">
        <f t="shared" si="57"/>
        <v>1867.4237924107833</v>
      </c>
      <c r="E373" s="27">
        <f t="shared" si="58"/>
        <v>200813.61529718561</v>
      </c>
      <c r="F373" s="13">
        <f t="shared" si="50"/>
        <v>48553018.60268037</v>
      </c>
      <c r="G373" s="31">
        <f t="shared" si="59"/>
        <v>255.03329142742572</v>
      </c>
      <c r="H373" s="34">
        <f t="shared" si="51"/>
        <v>73.704621222526029</v>
      </c>
      <c r="I373" s="34">
        <f t="shared" si="52"/>
        <v>6.1207989942582177</v>
      </c>
      <c r="J373" s="34">
        <f t="shared" si="53"/>
        <v>4.1315393211242961</v>
      </c>
      <c r="K373" s="34">
        <f t="shared" si="54"/>
        <v>132.61731154226138</v>
      </c>
      <c r="L373" s="34">
        <f t="shared" si="55"/>
        <v>153.01997485645543</v>
      </c>
      <c r="M373" s="34">
        <f t="shared" si="56"/>
        <v>482.01292079783457</v>
      </c>
    </row>
    <row r="374" spans="1:13" x14ac:dyDescent="0.2">
      <c r="A374" s="48"/>
      <c r="B374">
        <v>357</v>
      </c>
      <c r="C374">
        <f>'Temperature Data'!B361</f>
        <v>9.8000000000000007</v>
      </c>
      <c r="D374" s="27">
        <f t="shared" si="57"/>
        <v>1875.1473929991366</v>
      </c>
      <c r="E374" s="27">
        <f t="shared" si="58"/>
        <v>201366.55880011723</v>
      </c>
      <c r="F374" s="13">
        <f t="shared" si="50"/>
        <v>48753832.217977554</v>
      </c>
      <c r="G374" s="31">
        <f t="shared" si="59"/>
        <v>255.73552967614887</v>
      </c>
      <c r="H374" s="34">
        <f t="shared" si="51"/>
        <v>73.907568076407017</v>
      </c>
      <c r="I374" s="34">
        <f t="shared" si="52"/>
        <v>6.137652712227573</v>
      </c>
      <c r="J374" s="34">
        <f t="shared" si="53"/>
        <v>4.1429155807536118</v>
      </c>
      <c r="K374" s="34">
        <f t="shared" si="54"/>
        <v>132.98247543159741</v>
      </c>
      <c r="L374" s="34">
        <f t="shared" si="55"/>
        <v>153.44131780568932</v>
      </c>
      <c r="M374" s="34">
        <f t="shared" si="56"/>
        <v>483.34015108792136</v>
      </c>
    </row>
    <row r="375" spans="1:13" x14ac:dyDescent="0.2">
      <c r="A375" s="48"/>
      <c r="B375">
        <v>358</v>
      </c>
      <c r="C375">
        <f>'Temperature Data'!B362</f>
        <v>9.8000000000000007</v>
      </c>
      <c r="D375" s="27">
        <f t="shared" si="57"/>
        <v>1882.892260645295</v>
      </c>
      <c r="E375" s="27">
        <f t="shared" si="58"/>
        <v>201920.26252627739</v>
      </c>
      <c r="F375" s="13">
        <f t="shared" si="50"/>
        <v>48955198.77677767</v>
      </c>
      <c r="G375" s="31">
        <f t="shared" si="59"/>
        <v>256.43873340837229</v>
      </c>
      <c r="H375" s="34">
        <f t="shared" si="51"/>
        <v>74.110793955019588</v>
      </c>
      <c r="I375" s="34">
        <f t="shared" si="52"/>
        <v>6.1545296018009346</v>
      </c>
      <c r="J375" s="34">
        <f t="shared" si="53"/>
        <v>4.1543074812156311</v>
      </c>
      <c r="K375" s="34">
        <f t="shared" si="54"/>
        <v>133.34814137235358</v>
      </c>
      <c r="L375" s="34">
        <f t="shared" si="55"/>
        <v>153.86324004502336</v>
      </c>
      <c r="M375" s="34">
        <f t="shared" si="56"/>
        <v>484.66920614182362</v>
      </c>
    </row>
    <row r="376" spans="1:13" x14ac:dyDescent="0.2">
      <c r="A376" s="48"/>
      <c r="B376">
        <v>359</v>
      </c>
      <c r="C376">
        <f>'Temperature Data'!B363</f>
        <v>9.8000000000000007</v>
      </c>
      <c r="D376" s="27">
        <f t="shared" si="57"/>
        <v>1890.6584245886133</v>
      </c>
      <c r="E376" s="27">
        <f t="shared" si="58"/>
        <v>202474.72647561881</v>
      </c>
      <c r="F376" s="13">
        <f t="shared" si="50"/>
        <v>49157119.039303944</v>
      </c>
      <c r="G376" s="31">
        <f t="shared" si="59"/>
        <v>257.14290262403591</v>
      </c>
      <c r="H376" s="34">
        <f t="shared" si="51"/>
        <v>74.314298858346376</v>
      </c>
      <c r="I376" s="34">
        <f t="shared" si="52"/>
        <v>6.1714296629768617</v>
      </c>
      <c r="J376" s="34">
        <f t="shared" si="53"/>
        <v>4.1657150225093815</v>
      </c>
      <c r="K376" s="34">
        <f t="shared" si="54"/>
        <v>133.71430936449869</v>
      </c>
      <c r="L376" s="34">
        <f t="shared" si="55"/>
        <v>154.28574157442154</v>
      </c>
      <c r="M376" s="34">
        <f t="shared" si="56"/>
        <v>486.00008595942785</v>
      </c>
    </row>
    <row r="377" spans="1:13" x14ac:dyDescent="0.2">
      <c r="A377" s="48"/>
      <c r="B377">
        <v>360</v>
      </c>
      <c r="C377">
        <f>'Temperature Data'!B364</f>
        <v>9.8000000000000007</v>
      </c>
      <c r="D377" s="27">
        <f t="shared" si="57"/>
        <v>1898.4459140684448</v>
      </c>
      <c r="E377" s="27">
        <f t="shared" si="58"/>
        <v>203029.95064823018</v>
      </c>
      <c r="F377" s="13">
        <f t="shared" si="50"/>
        <v>49359593.765779562</v>
      </c>
      <c r="G377" s="31">
        <f t="shared" si="59"/>
        <v>257.8480373232523</v>
      </c>
      <c r="H377" s="34">
        <f t="shared" si="51"/>
        <v>74.51808278641991</v>
      </c>
      <c r="I377" s="34">
        <f t="shared" si="52"/>
        <v>6.1883528957580554</v>
      </c>
      <c r="J377" s="34">
        <f t="shared" si="53"/>
        <v>4.1771382046366874</v>
      </c>
      <c r="K377" s="34">
        <f t="shared" si="54"/>
        <v>134.0809794080912</v>
      </c>
      <c r="L377" s="34">
        <f t="shared" si="55"/>
        <v>154.70882239395138</v>
      </c>
      <c r="M377" s="34">
        <f t="shared" si="56"/>
        <v>487.3327905409468</v>
      </c>
    </row>
    <row r="378" spans="1:13" x14ac:dyDescent="0.2">
      <c r="A378" s="48"/>
      <c r="B378">
        <v>361</v>
      </c>
      <c r="C378">
        <f>'Temperature Data'!B365</f>
        <v>9.8000000000000007</v>
      </c>
      <c r="D378" s="27">
        <f t="shared" si="57"/>
        <v>1906.254758324146</v>
      </c>
      <c r="E378" s="27">
        <f t="shared" si="58"/>
        <v>203585.9350441233</v>
      </c>
      <c r="F378" s="13">
        <f t="shared" si="50"/>
        <v>49562623.716427796</v>
      </c>
      <c r="G378" s="31">
        <f t="shared" si="59"/>
        <v>258.55413750603657</v>
      </c>
      <c r="H378" s="34">
        <f t="shared" si="51"/>
        <v>74.722145739244567</v>
      </c>
      <c r="I378" s="34">
        <f t="shared" si="52"/>
        <v>6.205299300144878</v>
      </c>
      <c r="J378" s="34">
        <f t="shared" si="53"/>
        <v>4.188577027597792</v>
      </c>
      <c r="K378" s="34">
        <f t="shared" si="54"/>
        <v>134.44815150313903</v>
      </c>
      <c r="L378" s="34">
        <f t="shared" si="55"/>
        <v>155.13248250362193</v>
      </c>
      <c r="M378" s="34">
        <f t="shared" si="56"/>
        <v>488.66731988640908</v>
      </c>
    </row>
    <row r="379" spans="1:13" x14ac:dyDescent="0.2">
      <c r="A379" s="48"/>
      <c r="B379">
        <v>362</v>
      </c>
      <c r="C379">
        <f>'Temperature Data'!B366</f>
        <v>9.8000000000000007</v>
      </c>
      <c r="D379" s="27">
        <f t="shared" si="57"/>
        <v>1914.0849865950738</v>
      </c>
      <c r="E379" s="27">
        <f t="shared" si="58"/>
        <v>204142.67966309717</v>
      </c>
      <c r="F379" s="13">
        <f t="shared" si="50"/>
        <v>49766209.65147192</v>
      </c>
      <c r="G379" s="31">
        <f t="shared" si="59"/>
        <v>259.26120317213338</v>
      </c>
      <c r="H379" s="34">
        <f t="shared" si="51"/>
        <v>74.926487716746536</v>
      </c>
      <c r="I379" s="34">
        <f t="shared" si="52"/>
        <v>6.2222688761312011</v>
      </c>
      <c r="J379" s="34">
        <f t="shared" si="53"/>
        <v>4.2000314913885601</v>
      </c>
      <c r="K379" s="34">
        <f t="shared" si="54"/>
        <v>134.81582564950935</v>
      </c>
      <c r="L379" s="34">
        <f t="shared" si="55"/>
        <v>155.55672190328002</v>
      </c>
      <c r="M379" s="34">
        <f t="shared" si="56"/>
        <v>490.00367399533206</v>
      </c>
    </row>
    <row r="380" spans="1:13" x14ac:dyDescent="0.2">
      <c r="A380" s="48"/>
      <c r="B380">
        <v>363</v>
      </c>
      <c r="C380">
        <f>'Temperature Data'!B367</f>
        <v>9.8000000000000007</v>
      </c>
      <c r="D380" s="27">
        <f t="shared" si="57"/>
        <v>1921.9366281205776</v>
      </c>
      <c r="E380" s="27">
        <f t="shared" si="58"/>
        <v>204700.1845054474</v>
      </c>
      <c r="F380" s="13">
        <f t="shared" si="50"/>
        <v>49970352.33113502</v>
      </c>
      <c r="G380" s="31">
        <f t="shared" si="59"/>
        <v>259.96923432191818</v>
      </c>
      <c r="H380" s="34">
        <f t="shared" si="51"/>
        <v>75.131108719034344</v>
      </c>
      <c r="I380" s="34">
        <f t="shared" si="52"/>
        <v>6.2392616237260361</v>
      </c>
      <c r="J380" s="34">
        <f t="shared" si="53"/>
        <v>4.2115015960150739</v>
      </c>
      <c r="K380" s="34">
        <f t="shared" si="54"/>
        <v>135.18400184739747</v>
      </c>
      <c r="L380" s="34">
        <f t="shared" si="55"/>
        <v>155.9815405931509</v>
      </c>
      <c r="M380" s="34">
        <f t="shared" si="56"/>
        <v>491.34185286842535</v>
      </c>
    </row>
    <row r="381" spans="1:13" x14ac:dyDescent="0.2">
      <c r="A381" s="48"/>
      <c r="B381">
        <v>364</v>
      </c>
      <c r="C381">
        <f>'Temperature Data'!B368</f>
        <v>9.8000000000000007</v>
      </c>
      <c r="D381" s="27">
        <f t="shared" si="57"/>
        <v>1929.8097121400178</v>
      </c>
      <c r="E381" s="27">
        <f t="shared" si="58"/>
        <v>205258.44957095524</v>
      </c>
      <c r="F381" s="13">
        <f t="shared" si="50"/>
        <v>50175052.515640467</v>
      </c>
      <c r="G381" s="31">
        <f t="shared" si="59"/>
        <v>260.67823095511318</v>
      </c>
      <c r="H381" s="34">
        <f t="shared" si="51"/>
        <v>75.336008746027701</v>
      </c>
      <c r="I381" s="34">
        <f t="shared" si="52"/>
        <v>6.2562775429227164</v>
      </c>
      <c r="J381" s="34">
        <f t="shared" si="53"/>
        <v>4.2229873414728329</v>
      </c>
      <c r="K381" s="34">
        <f t="shared" si="54"/>
        <v>135.55268009665886</v>
      </c>
      <c r="L381" s="34">
        <f t="shared" si="55"/>
        <v>156.40693857306789</v>
      </c>
      <c r="M381" s="34">
        <f t="shared" si="56"/>
        <v>492.68185650516386</v>
      </c>
    </row>
    <row r="382" spans="1:13" x14ac:dyDescent="0.2">
      <c r="A382" s="48"/>
      <c r="B382">
        <v>365</v>
      </c>
      <c r="C382">
        <f>'Temperature Data'!B369</f>
        <v>9.8000000000000007</v>
      </c>
      <c r="D382" s="27">
        <f t="shared" si="57"/>
        <v>1937.7042678927469</v>
      </c>
      <c r="E382" s="27">
        <f t="shared" si="58"/>
        <v>205817.47485972711</v>
      </c>
      <c r="F382" s="13">
        <f t="shared" si="50"/>
        <v>50380310.965211421</v>
      </c>
      <c r="G382" s="31">
        <f t="shared" si="59"/>
        <v>261.38819307185344</v>
      </c>
      <c r="H382" s="34">
        <f t="shared" si="51"/>
        <v>75.541187797765645</v>
      </c>
      <c r="I382" s="34">
        <f t="shared" si="52"/>
        <v>6.273316633724483</v>
      </c>
      <c r="J382" s="34">
        <f t="shared" si="53"/>
        <v>4.2344887277640257</v>
      </c>
      <c r="K382" s="34">
        <f t="shared" si="54"/>
        <v>135.92186039736379</v>
      </c>
      <c r="L382" s="34">
        <f t="shared" si="55"/>
        <v>156.83291584311206</v>
      </c>
      <c r="M382" s="34">
        <f t="shared" si="56"/>
        <v>494.02368490580295</v>
      </c>
    </row>
    <row r="383" spans="1:13" x14ac:dyDescent="0.2">
      <c r="A383" s="48"/>
      <c r="B383">
        <v>366</v>
      </c>
      <c r="C383">
        <f>'Temperature Data'!B370</f>
        <v>9.8000000000000007</v>
      </c>
      <c r="D383" s="27">
        <f t="shared" si="57"/>
        <v>1945.620324618121</v>
      </c>
      <c r="E383" s="27">
        <f t="shared" si="58"/>
        <v>206377.26037169795</v>
      </c>
      <c r="F383" s="13">
        <f t="shared" si="50"/>
        <v>50586128.440071143</v>
      </c>
      <c r="G383" s="31">
        <f t="shared" si="59"/>
        <v>262.09912067205642</v>
      </c>
      <c r="H383" s="34">
        <f t="shared" si="51"/>
        <v>75.746645874224299</v>
      </c>
      <c r="I383" s="34">
        <f t="shared" si="52"/>
        <v>6.2903788961293543</v>
      </c>
      <c r="J383" s="34">
        <f t="shared" si="53"/>
        <v>4.2460057548873138</v>
      </c>
      <c r="K383" s="34">
        <f t="shared" si="54"/>
        <v>136.29154274946933</v>
      </c>
      <c r="L383" s="34">
        <f t="shared" si="55"/>
        <v>157.25947240323384</v>
      </c>
      <c r="M383" s="34">
        <f t="shared" si="56"/>
        <v>495.36733807018658</v>
      </c>
    </row>
    <row r="384" spans="1:13" x14ac:dyDescent="0.2">
      <c r="A384" s="48"/>
      <c r="B384">
        <v>367</v>
      </c>
      <c r="C384">
        <f>'Temperature Data'!B371</f>
        <v>9.8000000000000007</v>
      </c>
      <c r="D384" s="27">
        <f t="shared" si="57"/>
        <v>1953.557911555494</v>
      </c>
      <c r="E384" s="27">
        <f t="shared" si="58"/>
        <v>206937.80610687964</v>
      </c>
      <c r="F384" s="13">
        <f t="shared" si="50"/>
        <v>50792505.700442843</v>
      </c>
      <c r="G384" s="31">
        <f t="shared" si="59"/>
        <v>262.81101375573718</v>
      </c>
      <c r="H384" s="34">
        <f t="shared" si="51"/>
        <v>75.952382975408042</v>
      </c>
      <c r="I384" s="34">
        <f t="shared" si="52"/>
        <v>6.3074643301376927</v>
      </c>
      <c r="J384" s="34">
        <f t="shared" si="53"/>
        <v>4.2575384228429423</v>
      </c>
      <c r="K384" s="34">
        <f t="shared" si="54"/>
        <v>136.66172715298333</v>
      </c>
      <c r="L384" s="34">
        <f t="shared" si="55"/>
        <v>157.6866082534423</v>
      </c>
      <c r="M384" s="34">
        <f t="shared" si="56"/>
        <v>496.71281599834322</v>
      </c>
    </row>
    <row r="385" spans="1:13" x14ac:dyDescent="0.2">
      <c r="A385" s="48"/>
      <c r="B385">
        <v>368</v>
      </c>
      <c r="C385">
        <f>'Temperature Data'!B372</f>
        <v>9.8000000000000007</v>
      </c>
      <c r="D385" s="27">
        <f t="shared" si="57"/>
        <v>1961.5170579442201</v>
      </c>
      <c r="E385" s="27">
        <f t="shared" si="58"/>
        <v>207499.1120653135</v>
      </c>
      <c r="F385" s="13">
        <f t="shared" si="50"/>
        <v>50999443.506549723</v>
      </c>
      <c r="G385" s="31">
        <f t="shared" si="59"/>
        <v>263.52387232294814</v>
      </c>
      <c r="H385" s="34">
        <f t="shared" si="51"/>
        <v>76.158399101332009</v>
      </c>
      <c r="I385" s="34">
        <f t="shared" si="52"/>
        <v>6.3245729357507559</v>
      </c>
      <c r="J385" s="34">
        <f t="shared" si="53"/>
        <v>4.2690867316317593</v>
      </c>
      <c r="K385" s="34">
        <f t="shared" si="54"/>
        <v>137.03241360793302</v>
      </c>
      <c r="L385" s="34">
        <f t="shared" si="55"/>
        <v>158.11432339376887</v>
      </c>
      <c r="M385" s="34">
        <f t="shared" si="56"/>
        <v>498.06011869037195</v>
      </c>
    </row>
    <row r="386" spans="1:13" x14ac:dyDescent="0.2">
      <c r="A386" s="48"/>
      <c r="B386">
        <v>369</v>
      </c>
      <c r="C386">
        <f>'Temperature Data'!B373</f>
        <v>9.8000000000000007</v>
      </c>
      <c r="D386" s="27">
        <f t="shared" si="57"/>
        <v>1969.4977930236553</v>
      </c>
      <c r="E386" s="27">
        <f t="shared" si="58"/>
        <v>208061.17824701732</v>
      </c>
      <c r="F386" s="13">
        <f t="shared" si="50"/>
        <v>51206942.618615039</v>
      </c>
      <c r="G386" s="31">
        <f t="shared" si="59"/>
        <v>264.23769637371197</v>
      </c>
      <c r="H386" s="34">
        <f t="shared" si="51"/>
        <v>76.364694252002749</v>
      </c>
      <c r="I386" s="34">
        <f t="shared" si="52"/>
        <v>6.3417047129690873</v>
      </c>
      <c r="J386" s="34">
        <f t="shared" si="53"/>
        <v>4.2806506812541336</v>
      </c>
      <c r="K386" s="34">
        <f t="shared" si="54"/>
        <v>137.40360211433023</v>
      </c>
      <c r="L386" s="34">
        <f t="shared" si="55"/>
        <v>158.54261782422716</v>
      </c>
      <c r="M386" s="34">
        <f t="shared" si="56"/>
        <v>499.40924614631558</v>
      </c>
    </row>
    <row r="387" spans="1:13" x14ac:dyDescent="0.2">
      <c r="A387" s="48"/>
      <c r="B387">
        <v>370</v>
      </c>
      <c r="C387">
        <f>'Temperature Data'!B374</f>
        <v>9.8000000000000007</v>
      </c>
      <c r="D387" s="27">
        <f t="shared" si="57"/>
        <v>1977.5001460331559</v>
      </c>
      <c r="E387" s="27">
        <f t="shared" si="58"/>
        <v>181982.45741987103</v>
      </c>
      <c r="F387" s="13">
        <f t="shared" si="50"/>
        <v>51415003.796862051</v>
      </c>
      <c r="G387" s="31">
        <f t="shared" si="59"/>
        <v>231.11772092323622</v>
      </c>
      <c r="H387" s="34">
        <f t="shared" si="51"/>
        <v>66.793021346815266</v>
      </c>
      <c r="I387" s="34">
        <f t="shared" si="52"/>
        <v>5.5468253021576697</v>
      </c>
      <c r="J387" s="34">
        <f t="shared" si="53"/>
        <v>3.7441070789564264</v>
      </c>
      <c r="K387" s="34">
        <f t="shared" si="54"/>
        <v>120.18121488008283</v>
      </c>
      <c r="L387" s="34">
        <f t="shared" si="55"/>
        <v>138.67063255394172</v>
      </c>
      <c r="M387" s="34">
        <f t="shared" si="56"/>
        <v>436.81249254491644</v>
      </c>
    </row>
    <row r="388" spans="1:13" x14ac:dyDescent="0.2">
      <c r="A388" s="48"/>
      <c r="B388">
        <v>371</v>
      </c>
      <c r="C388">
        <f>'Temperature Data'!B375</f>
        <v>8.5500000000000007</v>
      </c>
      <c r="D388" s="27">
        <f t="shared" si="57"/>
        <v>1984.4994713185356</v>
      </c>
      <c r="E388" s="27">
        <f t="shared" si="58"/>
        <v>182411.36727965067</v>
      </c>
      <c r="F388" s="13">
        <f t="shared" si="50"/>
        <v>51596986.254281923</v>
      </c>
      <c r="G388" s="31">
        <f t="shared" si="59"/>
        <v>231.66243644515635</v>
      </c>
      <c r="H388" s="34">
        <f t="shared" si="51"/>
        <v>66.950444132650176</v>
      </c>
      <c r="I388" s="34">
        <f t="shared" si="52"/>
        <v>5.5598984746837523</v>
      </c>
      <c r="J388" s="34">
        <f t="shared" si="53"/>
        <v>3.7529314704115326</v>
      </c>
      <c r="K388" s="34">
        <f t="shared" si="54"/>
        <v>120.4644669514813</v>
      </c>
      <c r="L388" s="34">
        <f t="shared" si="55"/>
        <v>138.99746186709379</v>
      </c>
      <c r="M388" s="34">
        <f t="shared" si="56"/>
        <v>437.84200488134547</v>
      </c>
    </row>
    <row r="389" spans="1:13" x14ac:dyDescent="0.2">
      <c r="A389" s="48"/>
      <c r="B389">
        <v>372</v>
      </c>
      <c r="C389">
        <f>'Temperature Data'!B376</f>
        <v>8.5500000000000007</v>
      </c>
      <c r="D389" s="27">
        <f t="shared" si="57"/>
        <v>1991.5152931369837</v>
      </c>
      <c r="E389" s="27">
        <f t="shared" si="58"/>
        <v>182840.78198812177</v>
      </c>
      <c r="F389" s="13">
        <f t="shared" si="50"/>
        <v>51779397.621561579</v>
      </c>
      <c r="G389" s="31">
        <f t="shared" si="59"/>
        <v>232.20779312491467</v>
      </c>
      <c r="H389" s="34">
        <f t="shared" si="51"/>
        <v>67.108052213100336</v>
      </c>
      <c r="I389" s="34">
        <f t="shared" si="52"/>
        <v>5.5729870349979524</v>
      </c>
      <c r="J389" s="34">
        <f t="shared" si="53"/>
        <v>3.7617662486236174</v>
      </c>
      <c r="K389" s="34">
        <f t="shared" si="54"/>
        <v>120.74805242495563</v>
      </c>
      <c r="L389" s="34">
        <f t="shared" si="55"/>
        <v>139.32467587494881</v>
      </c>
      <c r="M389" s="34">
        <f t="shared" si="56"/>
        <v>438.87272900608872</v>
      </c>
    </row>
    <row r="390" spans="1:13" x14ac:dyDescent="0.2">
      <c r="A390" s="48"/>
      <c r="B390">
        <v>373</v>
      </c>
      <c r="C390">
        <f>'Temperature Data'!B377</f>
        <v>8.5500000000000007</v>
      </c>
      <c r="D390" s="27">
        <f t="shared" si="57"/>
        <v>1998.5476309057576</v>
      </c>
      <c r="E390" s="27">
        <f t="shared" si="58"/>
        <v>183270.70154537295</v>
      </c>
      <c r="F390" s="13">
        <f t="shared" si="50"/>
        <v>51962238.403549701</v>
      </c>
      <c r="G390" s="31">
        <f t="shared" si="59"/>
        <v>232.75379096262367</v>
      </c>
      <c r="H390" s="34">
        <f t="shared" si="51"/>
        <v>67.265845588198232</v>
      </c>
      <c r="I390" s="34">
        <f t="shared" si="52"/>
        <v>5.5860909831029684</v>
      </c>
      <c r="J390" s="34">
        <f t="shared" si="53"/>
        <v>3.7706114135945032</v>
      </c>
      <c r="K390" s="34">
        <f t="shared" si="54"/>
        <v>121.03197130056431</v>
      </c>
      <c r="L390" s="34">
        <f t="shared" si="55"/>
        <v>139.65227457757419</v>
      </c>
      <c r="M390" s="34">
        <f t="shared" si="56"/>
        <v>439.90466491935871</v>
      </c>
    </row>
    <row r="391" spans="1:13" x14ac:dyDescent="0.2">
      <c r="A391" s="48"/>
      <c r="B391">
        <v>374</v>
      </c>
      <c r="C391">
        <f>'Temperature Data'!B378</f>
        <v>8.5500000000000007</v>
      </c>
      <c r="D391" s="27">
        <f t="shared" si="57"/>
        <v>2005.5965040421181</v>
      </c>
      <c r="E391" s="27">
        <f t="shared" si="58"/>
        <v>183701.12595128603</v>
      </c>
      <c r="F391" s="13">
        <f t="shared" si="50"/>
        <v>52145509.105095074</v>
      </c>
      <c r="G391" s="31">
        <f t="shared" si="59"/>
        <v>233.30042995813326</v>
      </c>
      <c r="H391" s="34">
        <f t="shared" si="51"/>
        <v>67.423824257900506</v>
      </c>
      <c r="I391" s="34">
        <f t="shared" si="52"/>
        <v>5.5992103189951985</v>
      </c>
      <c r="J391" s="34">
        <f t="shared" si="53"/>
        <v>3.7794669653217587</v>
      </c>
      <c r="K391" s="34">
        <f t="shared" si="54"/>
        <v>121.3162235782293</v>
      </c>
      <c r="L391" s="34">
        <f t="shared" si="55"/>
        <v>139.98025797487995</v>
      </c>
      <c r="M391" s="34">
        <f t="shared" si="56"/>
        <v>440.93781262087185</v>
      </c>
    </row>
    <row r="392" spans="1:13" x14ac:dyDescent="0.2">
      <c r="A392" s="48"/>
      <c r="B392">
        <v>375</v>
      </c>
      <c r="C392">
        <f>'Temperature Data'!B379</f>
        <v>8.5500000000000007</v>
      </c>
      <c r="D392" s="27">
        <f t="shared" si="57"/>
        <v>2012.6619319633214</v>
      </c>
      <c r="E392" s="27">
        <f t="shared" si="58"/>
        <v>184132.05520590238</v>
      </c>
      <c r="F392" s="13">
        <f t="shared" si="50"/>
        <v>52329210.231046356</v>
      </c>
      <c r="G392" s="31">
        <f t="shared" si="59"/>
        <v>233.84771011149601</v>
      </c>
      <c r="H392" s="34">
        <f t="shared" si="51"/>
        <v>67.58198822222235</v>
      </c>
      <c r="I392" s="34">
        <f t="shared" si="52"/>
        <v>5.6123450426759041</v>
      </c>
      <c r="J392" s="34">
        <f t="shared" si="53"/>
        <v>3.7883329038062352</v>
      </c>
      <c r="K392" s="34">
        <f t="shared" si="54"/>
        <v>121.60080925797793</v>
      </c>
      <c r="L392" s="34">
        <f t="shared" si="55"/>
        <v>140.3086260668976</v>
      </c>
      <c r="M392" s="34">
        <f t="shared" si="56"/>
        <v>441.97217211072746</v>
      </c>
    </row>
    <row r="393" spans="1:13" x14ac:dyDescent="0.2">
      <c r="A393" s="48"/>
      <c r="B393">
        <v>376</v>
      </c>
      <c r="C393">
        <f>'Temperature Data'!B380</f>
        <v>8.5500000000000007</v>
      </c>
      <c r="D393" s="27">
        <f t="shared" si="57"/>
        <v>2019.7439340866254</v>
      </c>
      <c r="E393" s="27">
        <f t="shared" si="58"/>
        <v>184563.48930922785</v>
      </c>
      <c r="F393" s="13">
        <f t="shared" si="50"/>
        <v>52513342.28625226</v>
      </c>
      <c r="G393" s="31">
        <f t="shared" si="59"/>
        <v>234.39563142271936</v>
      </c>
      <c r="H393" s="34">
        <f t="shared" si="51"/>
        <v>67.740337481165895</v>
      </c>
      <c r="I393" s="34">
        <f t="shared" si="52"/>
        <v>5.6254951541452645</v>
      </c>
      <c r="J393" s="34">
        <f t="shared" si="53"/>
        <v>3.7972092290480535</v>
      </c>
      <c r="K393" s="34">
        <f t="shared" si="54"/>
        <v>121.88572833981407</v>
      </c>
      <c r="L393" s="34">
        <f t="shared" si="55"/>
        <v>140.63737885363162</v>
      </c>
      <c r="M393" s="34">
        <f t="shared" si="56"/>
        <v>443.00774338893956</v>
      </c>
    </row>
    <row r="394" spans="1:13" x14ac:dyDescent="0.2">
      <c r="A394" s="48"/>
      <c r="B394">
        <v>377</v>
      </c>
      <c r="C394">
        <f>'Temperature Data'!B381</f>
        <v>8.5500000000000007</v>
      </c>
      <c r="D394" s="27">
        <f t="shared" si="57"/>
        <v>2026.842529829288</v>
      </c>
      <c r="E394" s="27">
        <f t="shared" si="58"/>
        <v>184995.42826125072</v>
      </c>
      <c r="F394" s="13">
        <f t="shared" si="50"/>
        <v>52697905.775561489</v>
      </c>
      <c r="G394" s="31">
        <f t="shared" si="59"/>
        <v>234.94419389178842</v>
      </c>
      <c r="H394" s="34">
        <f t="shared" si="51"/>
        <v>67.89887203472685</v>
      </c>
      <c r="I394" s="34">
        <f t="shared" si="52"/>
        <v>5.6386606534029218</v>
      </c>
      <c r="J394" s="34">
        <f t="shared" si="53"/>
        <v>3.8060959410469719</v>
      </c>
      <c r="K394" s="34">
        <f t="shared" si="54"/>
        <v>122.17098082372998</v>
      </c>
      <c r="L394" s="34">
        <f t="shared" si="55"/>
        <v>140.96651633507304</v>
      </c>
      <c r="M394" s="34">
        <f t="shared" si="56"/>
        <v>444.04452645548008</v>
      </c>
    </row>
    <row r="395" spans="1:13" x14ac:dyDescent="0.2">
      <c r="A395" s="48"/>
      <c r="B395">
        <v>378</v>
      </c>
      <c r="C395">
        <f>'Temperature Data'!B382</f>
        <v>8.5500000000000007</v>
      </c>
      <c r="D395" s="27">
        <f t="shared" si="57"/>
        <v>2033.9577386085668</v>
      </c>
      <c r="E395" s="27">
        <f t="shared" si="58"/>
        <v>185427.87206203002</v>
      </c>
      <c r="F395" s="13">
        <f t="shared" si="50"/>
        <v>52882901.203822739</v>
      </c>
      <c r="G395" s="31">
        <f t="shared" si="59"/>
        <v>235.49339751877812</v>
      </c>
      <c r="H395" s="34">
        <f t="shared" si="51"/>
        <v>68.057591882926872</v>
      </c>
      <c r="I395" s="34">
        <f t="shared" si="52"/>
        <v>5.6518415404506754</v>
      </c>
      <c r="J395" s="34">
        <f t="shared" si="53"/>
        <v>3.8149930398042056</v>
      </c>
      <c r="K395" s="34">
        <f t="shared" si="54"/>
        <v>122.45656670976463</v>
      </c>
      <c r="L395" s="34">
        <f t="shared" si="55"/>
        <v>141.29603851126686</v>
      </c>
      <c r="M395" s="34">
        <f t="shared" si="56"/>
        <v>445.08252131049062</v>
      </c>
    </row>
    <row r="396" spans="1:13" x14ac:dyDescent="0.2">
      <c r="A396" s="48"/>
      <c r="B396">
        <v>379</v>
      </c>
      <c r="C396">
        <f>'Temperature Data'!B383</f>
        <v>8.5500000000000007</v>
      </c>
      <c r="D396" s="27">
        <f t="shared" si="57"/>
        <v>2041.0895798417218</v>
      </c>
      <c r="E396" s="27">
        <f t="shared" si="58"/>
        <v>185860.82071145938</v>
      </c>
      <c r="F396" s="13">
        <f t="shared" si="50"/>
        <v>53068329.075884767</v>
      </c>
      <c r="G396" s="31">
        <f t="shared" si="59"/>
        <v>236.04324230355343</v>
      </c>
      <c r="H396" s="34">
        <f t="shared" si="51"/>
        <v>68.216497025726937</v>
      </c>
      <c r="I396" s="34">
        <f t="shared" si="52"/>
        <v>5.6650378152852827</v>
      </c>
      <c r="J396" s="34">
        <f t="shared" si="53"/>
        <v>3.8239005253175655</v>
      </c>
      <c r="K396" s="34">
        <f t="shared" si="54"/>
        <v>122.74248599784778</v>
      </c>
      <c r="L396" s="34">
        <f t="shared" si="55"/>
        <v>141.62594538213204</v>
      </c>
      <c r="M396" s="34">
        <f t="shared" si="56"/>
        <v>446.12172795371595</v>
      </c>
    </row>
    <row r="397" spans="1:13" x14ac:dyDescent="0.2">
      <c r="A397" s="48"/>
      <c r="B397">
        <v>380</v>
      </c>
      <c r="C397">
        <f>'Temperature Data'!B384</f>
        <v>8.5500000000000007</v>
      </c>
      <c r="D397" s="27">
        <f t="shared" si="57"/>
        <v>2048.2380729460087</v>
      </c>
      <c r="E397" s="27">
        <f t="shared" si="58"/>
        <v>186294.27420971025</v>
      </c>
      <c r="F397" s="13">
        <f t="shared" si="50"/>
        <v>53254189.896596231</v>
      </c>
      <c r="G397" s="31">
        <f t="shared" si="59"/>
        <v>236.59372824633201</v>
      </c>
      <c r="H397" s="34">
        <f t="shared" si="51"/>
        <v>68.375587463189945</v>
      </c>
      <c r="I397" s="34">
        <f t="shared" si="52"/>
        <v>5.6782494779119679</v>
      </c>
      <c r="J397" s="34">
        <f t="shared" si="53"/>
        <v>3.8328183975905783</v>
      </c>
      <c r="K397" s="34">
        <f t="shared" si="54"/>
        <v>123.02873868809264</v>
      </c>
      <c r="L397" s="34">
        <f t="shared" si="55"/>
        <v>141.9562369477992</v>
      </c>
      <c r="M397" s="34">
        <f t="shared" si="56"/>
        <v>447.1621463855675</v>
      </c>
    </row>
    <row r="398" spans="1:13" x14ac:dyDescent="0.2">
      <c r="A398" s="48"/>
      <c r="B398">
        <v>381</v>
      </c>
      <c r="C398">
        <f>'Temperature Data'!B385</f>
        <v>8.5500000000000007</v>
      </c>
      <c r="D398" s="27">
        <f t="shared" si="57"/>
        <v>2055.4032373386899</v>
      </c>
      <c r="E398" s="27">
        <f t="shared" si="58"/>
        <v>186728.23255656386</v>
      </c>
      <c r="F398" s="13">
        <f t="shared" si="50"/>
        <v>53440484.170805939</v>
      </c>
      <c r="G398" s="31">
        <f t="shared" si="59"/>
        <v>237.1448553468361</v>
      </c>
      <c r="H398" s="34">
        <f t="shared" si="51"/>
        <v>68.53486319523563</v>
      </c>
      <c r="I398" s="34">
        <f t="shared" si="52"/>
        <v>5.691476528324066</v>
      </c>
      <c r="J398" s="34">
        <f t="shared" si="53"/>
        <v>3.8417466566187444</v>
      </c>
      <c r="K398" s="34">
        <f t="shared" si="54"/>
        <v>123.31532478035477</v>
      </c>
      <c r="L398" s="34">
        <f t="shared" si="55"/>
        <v>142.28691320810165</v>
      </c>
      <c r="M398" s="34">
        <f t="shared" si="56"/>
        <v>448.2037766055202</v>
      </c>
    </row>
    <row r="399" spans="1:13" x14ac:dyDescent="0.2">
      <c r="A399" s="48"/>
      <c r="B399">
        <v>382</v>
      </c>
      <c r="C399">
        <f>'Temperature Data'!B386</f>
        <v>8.5500000000000007</v>
      </c>
      <c r="D399" s="27">
        <f t="shared" si="57"/>
        <v>2062.5850924370193</v>
      </c>
      <c r="E399" s="27">
        <f t="shared" si="58"/>
        <v>187162.69575217392</v>
      </c>
      <c r="F399" s="13">
        <f t="shared" si="50"/>
        <v>53627212.403362498</v>
      </c>
      <c r="G399" s="31">
        <f t="shared" si="59"/>
        <v>237.6966236052609</v>
      </c>
      <c r="H399" s="34">
        <f t="shared" si="51"/>
        <v>68.694324221920397</v>
      </c>
      <c r="I399" s="34">
        <f t="shared" si="52"/>
        <v>5.7047189665262614</v>
      </c>
      <c r="J399" s="34">
        <f t="shared" si="53"/>
        <v>3.8506853024052261</v>
      </c>
      <c r="K399" s="34">
        <f t="shared" si="54"/>
        <v>123.60224427473567</v>
      </c>
      <c r="L399" s="34">
        <f t="shared" si="55"/>
        <v>142.61797416315653</v>
      </c>
      <c r="M399" s="34">
        <f t="shared" si="56"/>
        <v>449.2466186139431</v>
      </c>
    </row>
    <row r="400" spans="1:13" x14ac:dyDescent="0.2">
      <c r="A400" s="48"/>
      <c r="B400">
        <v>383</v>
      </c>
      <c r="C400">
        <f>'Temperature Data'!B387</f>
        <v>8.5500000000000007</v>
      </c>
      <c r="D400" s="27">
        <f t="shared" si="57"/>
        <v>2069.7836576582567</v>
      </c>
      <c r="E400" s="27">
        <f t="shared" si="58"/>
        <v>187597.66379654047</v>
      </c>
      <c r="F400" s="13">
        <f t="shared" si="50"/>
        <v>53814375.099114679</v>
      </c>
      <c r="G400" s="31">
        <f t="shared" si="59"/>
        <v>238.24903302160638</v>
      </c>
      <c r="H400" s="34">
        <f t="shared" si="51"/>
        <v>68.853970543244245</v>
      </c>
      <c r="I400" s="34">
        <f t="shared" si="52"/>
        <v>5.7179767925185532</v>
      </c>
      <c r="J400" s="34">
        <f t="shared" si="53"/>
        <v>3.8596343349500231</v>
      </c>
      <c r="K400" s="34">
        <f t="shared" si="54"/>
        <v>123.88949717123532</v>
      </c>
      <c r="L400" s="34">
        <f t="shared" si="55"/>
        <v>142.94941981296381</v>
      </c>
      <c r="M400" s="34">
        <f t="shared" si="56"/>
        <v>450.29067241083601</v>
      </c>
    </row>
    <row r="401" spans="1:13" x14ac:dyDescent="0.2">
      <c r="A401" s="48"/>
      <c r="B401">
        <v>384</v>
      </c>
      <c r="C401">
        <f>'Temperature Data'!B388</f>
        <v>8.5500000000000007</v>
      </c>
      <c r="D401" s="27">
        <f t="shared" si="57"/>
        <v>2076.9989524196621</v>
      </c>
      <c r="E401" s="27">
        <f t="shared" si="58"/>
        <v>188033.13668952161</v>
      </c>
      <c r="F401" s="13">
        <f t="shared" si="50"/>
        <v>54001972.762911215</v>
      </c>
      <c r="G401" s="31">
        <f t="shared" si="59"/>
        <v>238.80208359569244</v>
      </c>
      <c r="H401" s="34">
        <f t="shared" si="51"/>
        <v>69.013802159155105</v>
      </c>
      <c r="I401" s="34">
        <f t="shared" si="52"/>
        <v>5.7312500062966185</v>
      </c>
      <c r="J401" s="34">
        <f t="shared" si="53"/>
        <v>3.8685937542502171</v>
      </c>
      <c r="K401" s="34">
        <f t="shared" si="54"/>
        <v>124.17708346976008</v>
      </c>
      <c r="L401" s="34">
        <f t="shared" si="55"/>
        <v>143.28125015741546</v>
      </c>
      <c r="M401" s="34">
        <f t="shared" si="56"/>
        <v>451.33593799585867</v>
      </c>
    </row>
    <row r="402" spans="1:13" x14ac:dyDescent="0.2">
      <c r="A402" s="48"/>
      <c r="B402">
        <v>385</v>
      </c>
      <c r="C402">
        <f>'Temperature Data'!B389</f>
        <v>8.5500000000000007</v>
      </c>
      <c r="D402" s="27">
        <f t="shared" si="57"/>
        <v>2084.2309961384899</v>
      </c>
      <c r="E402" s="27">
        <f t="shared" si="58"/>
        <v>188469.11443124735</v>
      </c>
      <c r="F402" s="13">
        <f t="shared" ref="F402:F465" si="60">D402*$B$2</f>
        <v>54190005.899600737</v>
      </c>
      <c r="G402" s="31">
        <f t="shared" si="59"/>
        <v>239.35577532768411</v>
      </c>
      <c r="H402" s="34">
        <f t="shared" ref="H402:H465" si="61">G402*0.289</f>
        <v>69.173819069700698</v>
      </c>
      <c r="I402" s="34">
        <f t="shared" ref="I402:I465" si="62">G402*0.024</f>
        <v>5.7445386078644187</v>
      </c>
      <c r="J402" s="34">
        <f t="shared" ref="J402:J465" si="63">G402*0.0162</f>
        <v>3.8775635603084826</v>
      </c>
      <c r="K402" s="34">
        <f t="shared" ref="K402:K465" si="64">G402*0.52</f>
        <v>124.46500317039575</v>
      </c>
      <c r="L402" s="34">
        <f t="shared" ref="L402:L465" si="65">G402*0.6</f>
        <v>143.61346519661046</v>
      </c>
      <c r="M402" s="34">
        <f t="shared" ref="M402:M465" si="66">1.89*G402</f>
        <v>452.38241536932293</v>
      </c>
    </row>
    <row r="403" spans="1:13" x14ac:dyDescent="0.2">
      <c r="A403" s="48"/>
      <c r="B403">
        <v>386</v>
      </c>
      <c r="C403">
        <f>'Temperature Data'!B390</f>
        <v>8.5500000000000007</v>
      </c>
      <c r="D403" s="27">
        <f t="shared" ref="D403:D466" si="67">((((D402)^(1/3))+($B$8*(C403/1000)))^3)</f>
        <v>2091.4798082319994</v>
      </c>
      <c r="E403" s="27">
        <f t="shared" ref="E403:E466" si="68">(D404-D403)*$B$2</f>
        <v>188905.59702174141</v>
      </c>
      <c r="F403" s="13">
        <f t="shared" si="60"/>
        <v>54378475.014031984</v>
      </c>
      <c r="G403" s="31">
        <f t="shared" ref="G403:G466" si="69">E403*$B$11/1000</f>
        <v>239.91010821761159</v>
      </c>
      <c r="H403" s="34">
        <f t="shared" si="61"/>
        <v>69.33402127488975</v>
      </c>
      <c r="I403" s="34">
        <f t="shared" si="62"/>
        <v>5.7578425972226785</v>
      </c>
      <c r="J403" s="34">
        <f t="shared" si="63"/>
        <v>3.8865437531253075</v>
      </c>
      <c r="K403" s="34">
        <f t="shared" si="64"/>
        <v>124.75325627315803</v>
      </c>
      <c r="L403" s="34">
        <f t="shared" si="65"/>
        <v>143.94606493056696</v>
      </c>
      <c r="M403" s="34">
        <f t="shared" si="66"/>
        <v>453.43010453128591</v>
      </c>
    </row>
    <row r="404" spans="1:13" x14ac:dyDescent="0.2">
      <c r="A404" s="48"/>
      <c r="B404">
        <v>387</v>
      </c>
      <c r="C404">
        <f>'Temperature Data'!B391</f>
        <v>8.5500000000000007</v>
      </c>
      <c r="D404" s="27">
        <f t="shared" si="67"/>
        <v>2098.745408117451</v>
      </c>
      <c r="E404" s="27">
        <f t="shared" si="68"/>
        <v>189342.58446083823</v>
      </c>
      <c r="F404" s="13">
        <f t="shared" si="60"/>
        <v>54567380.611053728</v>
      </c>
      <c r="G404" s="31">
        <f t="shared" si="69"/>
        <v>240.46508226526456</v>
      </c>
      <c r="H404" s="34">
        <f t="shared" si="61"/>
        <v>69.494408774661451</v>
      </c>
      <c r="I404" s="34">
        <f t="shared" si="62"/>
        <v>5.7711619743663496</v>
      </c>
      <c r="J404" s="34">
        <f t="shared" si="63"/>
        <v>3.8955343326972858</v>
      </c>
      <c r="K404" s="34">
        <f t="shared" si="64"/>
        <v>125.04184277793757</v>
      </c>
      <c r="L404" s="34">
        <f t="shared" si="65"/>
        <v>144.27904935915873</v>
      </c>
      <c r="M404" s="34">
        <f t="shared" si="66"/>
        <v>454.47900548134999</v>
      </c>
    </row>
    <row r="405" spans="1:13" x14ac:dyDescent="0.2">
      <c r="A405" s="48"/>
      <c r="B405">
        <v>388</v>
      </c>
      <c r="C405">
        <f>'Temperature Data'!B392</f>
        <v>8.5500000000000007</v>
      </c>
      <c r="D405" s="27">
        <f t="shared" si="67"/>
        <v>2106.0278152120986</v>
      </c>
      <c r="E405" s="27">
        <f t="shared" si="68"/>
        <v>189780.07674876245</v>
      </c>
      <c r="F405" s="13">
        <f t="shared" si="60"/>
        <v>54756723.195514567</v>
      </c>
      <c r="G405" s="31">
        <f t="shared" si="69"/>
        <v>241.0206974709283</v>
      </c>
      <c r="H405" s="34">
        <f t="shared" si="61"/>
        <v>69.654981569098268</v>
      </c>
      <c r="I405" s="34">
        <f t="shared" si="62"/>
        <v>5.7844967393022797</v>
      </c>
      <c r="J405" s="34">
        <f t="shared" si="63"/>
        <v>3.9045352990290381</v>
      </c>
      <c r="K405" s="34">
        <f t="shared" si="64"/>
        <v>125.33076268488271</v>
      </c>
      <c r="L405" s="34">
        <f t="shared" si="65"/>
        <v>144.61241848255696</v>
      </c>
      <c r="M405" s="34">
        <f t="shared" si="66"/>
        <v>455.52911822005444</v>
      </c>
    </row>
    <row r="406" spans="1:13" x14ac:dyDescent="0.2">
      <c r="A406" s="48"/>
      <c r="B406">
        <v>389</v>
      </c>
      <c r="C406">
        <f>'Temperature Data'!B393</f>
        <v>8.5500000000000007</v>
      </c>
      <c r="D406" s="27">
        <f t="shared" si="67"/>
        <v>2113.3270489332049</v>
      </c>
      <c r="E406" s="27">
        <f t="shared" si="68"/>
        <v>190218.07388537217</v>
      </c>
      <c r="F406" s="13">
        <f t="shared" si="60"/>
        <v>54946503.272263326</v>
      </c>
      <c r="G406" s="31">
        <f t="shared" si="69"/>
        <v>241.57695383442265</v>
      </c>
      <c r="H406" s="34">
        <f t="shared" si="61"/>
        <v>69.815739658148146</v>
      </c>
      <c r="I406" s="34">
        <f t="shared" si="62"/>
        <v>5.7978468920261435</v>
      </c>
      <c r="J406" s="34">
        <f t="shared" si="63"/>
        <v>3.9135466521176467</v>
      </c>
      <c r="K406" s="34">
        <f t="shared" si="64"/>
        <v>125.62001599389978</v>
      </c>
      <c r="L406" s="34">
        <f t="shared" si="65"/>
        <v>144.94617230065359</v>
      </c>
      <c r="M406" s="34">
        <f t="shared" si="66"/>
        <v>456.58044274705878</v>
      </c>
    </row>
    <row r="407" spans="1:13" x14ac:dyDescent="0.2">
      <c r="A407" s="48"/>
      <c r="B407">
        <v>390</v>
      </c>
      <c r="C407">
        <f>'Temperature Data'!B394</f>
        <v>8.5500000000000007</v>
      </c>
      <c r="D407" s="27">
        <f t="shared" si="67"/>
        <v>2120.6431286980269</v>
      </c>
      <c r="E407" s="27">
        <f t="shared" si="68"/>
        <v>190656.57587063196</v>
      </c>
      <c r="F407" s="13">
        <f t="shared" si="60"/>
        <v>55136721.3461487</v>
      </c>
      <c r="G407" s="31">
        <f t="shared" si="69"/>
        <v>242.13385135570257</v>
      </c>
      <c r="H407" s="34">
        <f t="shared" si="61"/>
        <v>69.97668304179804</v>
      </c>
      <c r="I407" s="34">
        <f t="shared" si="62"/>
        <v>5.8112124325368617</v>
      </c>
      <c r="J407" s="34">
        <f t="shared" si="63"/>
        <v>3.9225683919623817</v>
      </c>
      <c r="K407" s="34">
        <f t="shared" si="64"/>
        <v>125.90960270496534</v>
      </c>
      <c r="L407" s="34">
        <f t="shared" si="65"/>
        <v>145.28031081342155</v>
      </c>
      <c r="M407" s="34">
        <f t="shared" si="66"/>
        <v>457.63297906227785</v>
      </c>
    </row>
    <row r="408" spans="1:13" x14ac:dyDescent="0.2">
      <c r="A408" s="48"/>
      <c r="B408">
        <v>391</v>
      </c>
      <c r="C408">
        <f>'Temperature Data'!B395</f>
        <v>8.5500000000000007</v>
      </c>
      <c r="D408" s="27">
        <f t="shared" si="67"/>
        <v>2127.9760739238204</v>
      </c>
      <c r="E408" s="27">
        <f t="shared" si="68"/>
        <v>191095.58270466005</v>
      </c>
      <c r="F408" s="13">
        <f t="shared" si="60"/>
        <v>55327377.922019333</v>
      </c>
      <c r="G408" s="31">
        <f t="shared" si="69"/>
        <v>242.69139003491827</v>
      </c>
      <c r="H408" s="34">
        <f t="shared" si="61"/>
        <v>70.137811720091378</v>
      </c>
      <c r="I408" s="34">
        <f t="shared" si="62"/>
        <v>5.8245933608380387</v>
      </c>
      <c r="J408" s="34">
        <f t="shared" si="63"/>
        <v>3.9316005185656757</v>
      </c>
      <c r="K408" s="34">
        <f t="shared" si="64"/>
        <v>126.1995228181575</v>
      </c>
      <c r="L408" s="34">
        <f t="shared" si="65"/>
        <v>145.61483402095095</v>
      </c>
      <c r="M408" s="34">
        <f t="shared" si="66"/>
        <v>458.68672716599553</v>
      </c>
    </row>
    <row r="409" spans="1:13" x14ac:dyDescent="0.2">
      <c r="A409" s="48"/>
      <c r="B409">
        <v>392</v>
      </c>
      <c r="C409">
        <f>'Temperature Data'!B396</f>
        <v>8.5500000000000007</v>
      </c>
      <c r="D409" s="27">
        <f t="shared" si="67"/>
        <v>2135.3259040278458</v>
      </c>
      <c r="E409" s="27">
        <f t="shared" si="68"/>
        <v>191535.09438736184</v>
      </c>
      <c r="F409" s="13">
        <f t="shared" si="60"/>
        <v>55518473.504723988</v>
      </c>
      <c r="G409" s="31">
        <f t="shared" si="69"/>
        <v>243.24956987194952</v>
      </c>
      <c r="H409" s="34">
        <f t="shared" si="61"/>
        <v>70.2991256929934</v>
      </c>
      <c r="I409" s="34">
        <f t="shared" si="62"/>
        <v>5.8379896769267887</v>
      </c>
      <c r="J409" s="34">
        <f t="shared" si="63"/>
        <v>3.9406430319255819</v>
      </c>
      <c r="K409" s="34">
        <f t="shared" si="64"/>
        <v>126.48977633341376</v>
      </c>
      <c r="L409" s="34">
        <f t="shared" si="65"/>
        <v>145.94974192316971</v>
      </c>
      <c r="M409" s="34">
        <f t="shared" si="66"/>
        <v>459.74168705798456</v>
      </c>
    </row>
    <row r="410" spans="1:13" x14ac:dyDescent="0.2">
      <c r="A410" s="48"/>
      <c r="B410">
        <v>393</v>
      </c>
      <c r="C410">
        <f>'Temperature Data'!B397</f>
        <v>8.5500000000000007</v>
      </c>
      <c r="D410" s="27">
        <f t="shared" si="67"/>
        <v>2142.6926384273597</v>
      </c>
      <c r="E410" s="27">
        <f t="shared" si="68"/>
        <v>191975.1109187846</v>
      </c>
      <c r="F410" s="13">
        <f t="shared" si="60"/>
        <v>55710008.599111356</v>
      </c>
      <c r="G410" s="31">
        <f t="shared" si="69"/>
        <v>243.80839086685643</v>
      </c>
      <c r="H410" s="34">
        <f t="shared" si="61"/>
        <v>70.4606249605215</v>
      </c>
      <c r="I410" s="34">
        <f t="shared" si="62"/>
        <v>5.8514013808045542</v>
      </c>
      <c r="J410" s="34">
        <f t="shared" si="63"/>
        <v>3.949695932043074</v>
      </c>
      <c r="K410" s="34">
        <f t="shared" si="64"/>
        <v>126.78036325076535</v>
      </c>
      <c r="L410" s="34">
        <f t="shared" si="65"/>
        <v>146.28503452011384</v>
      </c>
      <c r="M410" s="34">
        <f t="shared" si="66"/>
        <v>460.79785873835863</v>
      </c>
    </row>
    <row r="411" spans="1:13" x14ac:dyDescent="0.2">
      <c r="A411" s="48"/>
      <c r="B411">
        <v>394</v>
      </c>
      <c r="C411">
        <f>'Temperature Data'!B398</f>
        <v>8.5500000000000007</v>
      </c>
      <c r="D411" s="27">
        <f t="shared" si="67"/>
        <v>2150.0762965396207</v>
      </c>
      <c r="E411" s="27">
        <f t="shared" si="68"/>
        <v>192415.63229891652</v>
      </c>
      <c r="F411" s="13">
        <f t="shared" si="60"/>
        <v>55901983.710030138</v>
      </c>
      <c r="G411" s="31">
        <f t="shared" si="69"/>
        <v>244.36785301962399</v>
      </c>
      <c r="H411" s="34">
        <f t="shared" si="61"/>
        <v>70.62230952267133</v>
      </c>
      <c r="I411" s="34">
        <f t="shared" si="62"/>
        <v>5.8648284724709763</v>
      </c>
      <c r="J411" s="34">
        <f t="shared" si="63"/>
        <v>3.9587592189179084</v>
      </c>
      <c r="K411" s="34">
        <f t="shared" si="64"/>
        <v>127.07128357020449</v>
      </c>
      <c r="L411" s="34">
        <f t="shared" si="65"/>
        <v>146.62071181177438</v>
      </c>
      <c r="M411" s="34">
        <f t="shared" si="66"/>
        <v>461.8552422070893</v>
      </c>
    </row>
    <row r="412" spans="1:13" x14ac:dyDescent="0.2">
      <c r="A412" s="48"/>
      <c r="B412">
        <v>395</v>
      </c>
      <c r="C412">
        <f>'Temperature Data'!B399</f>
        <v>8.5500000000000007</v>
      </c>
      <c r="D412" s="27">
        <f t="shared" si="67"/>
        <v>2157.4768977818867</v>
      </c>
      <c r="E412" s="27">
        <f t="shared" si="68"/>
        <v>192856.65852781676</v>
      </c>
      <c r="F412" s="13">
        <f t="shared" si="60"/>
        <v>56094399.342329055</v>
      </c>
      <c r="G412" s="31">
        <f t="shared" si="69"/>
        <v>244.92795633032728</v>
      </c>
      <c r="H412" s="34">
        <f t="shared" si="61"/>
        <v>70.784179379464575</v>
      </c>
      <c r="I412" s="34">
        <f t="shared" si="62"/>
        <v>5.8782709519278544</v>
      </c>
      <c r="J412" s="34">
        <f t="shared" si="63"/>
        <v>3.9678328925513018</v>
      </c>
      <c r="K412" s="34">
        <f t="shared" si="64"/>
        <v>127.3625372917702</v>
      </c>
      <c r="L412" s="34">
        <f t="shared" si="65"/>
        <v>146.95677379819637</v>
      </c>
      <c r="M412" s="34">
        <f t="shared" si="66"/>
        <v>462.91383746431853</v>
      </c>
    </row>
    <row r="413" spans="1:13" x14ac:dyDescent="0.2">
      <c r="A413" s="48"/>
      <c r="B413">
        <v>396</v>
      </c>
      <c r="C413">
        <f>'Temperature Data'!B400</f>
        <v>8.5500000000000007</v>
      </c>
      <c r="D413" s="27">
        <f t="shared" si="67"/>
        <v>2164.8944615714181</v>
      </c>
      <c r="E413" s="27">
        <f t="shared" si="68"/>
        <v>193298.18960534339</v>
      </c>
      <c r="F413" s="13">
        <f t="shared" si="60"/>
        <v>56287256.000856869</v>
      </c>
      <c r="G413" s="31">
        <f t="shared" si="69"/>
        <v>245.48870079878611</v>
      </c>
      <c r="H413" s="34">
        <f t="shared" si="61"/>
        <v>70.946234530849182</v>
      </c>
      <c r="I413" s="34">
        <f t="shared" si="62"/>
        <v>5.8917288191708668</v>
      </c>
      <c r="J413" s="34">
        <f t="shared" si="63"/>
        <v>3.9769169529403348</v>
      </c>
      <c r="K413" s="34">
        <f t="shared" si="64"/>
        <v>127.65412441536878</v>
      </c>
      <c r="L413" s="34">
        <f t="shared" si="65"/>
        <v>147.29322047927167</v>
      </c>
      <c r="M413" s="34">
        <f t="shared" si="66"/>
        <v>463.97364450970571</v>
      </c>
    </row>
    <row r="414" spans="1:13" x14ac:dyDescent="0.2">
      <c r="A414" s="48"/>
      <c r="B414">
        <v>397</v>
      </c>
      <c r="C414">
        <f>'Temperature Data'!B401</f>
        <v>8.5500000000000007</v>
      </c>
      <c r="D414" s="27">
        <f t="shared" si="67"/>
        <v>2172.3290073254698</v>
      </c>
      <c r="E414" s="27">
        <f t="shared" si="68"/>
        <v>193740.22553163831</v>
      </c>
      <c r="F414" s="13">
        <f t="shared" si="60"/>
        <v>56480554.190462217</v>
      </c>
      <c r="G414" s="31">
        <f t="shared" si="69"/>
        <v>246.05008642518067</v>
      </c>
      <c r="H414" s="34">
        <f t="shared" si="61"/>
        <v>71.108474976877204</v>
      </c>
      <c r="I414" s="34">
        <f t="shared" si="62"/>
        <v>5.9052020742043361</v>
      </c>
      <c r="J414" s="34">
        <f t="shared" si="63"/>
        <v>3.9860114000879268</v>
      </c>
      <c r="K414" s="34">
        <f t="shared" si="64"/>
        <v>127.94604494109394</v>
      </c>
      <c r="L414" s="34">
        <f t="shared" si="65"/>
        <v>147.63005185510841</v>
      </c>
      <c r="M414" s="34">
        <f t="shared" si="66"/>
        <v>465.03466334359143</v>
      </c>
    </row>
    <row r="415" spans="1:13" x14ac:dyDescent="0.2">
      <c r="A415" s="48"/>
      <c r="B415">
        <v>398</v>
      </c>
      <c r="C415">
        <f>'Temperature Data'!B402</f>
        <v>8.5500000000000007</v>
      </c>
      <c r="D415" s="27">
        <f t="shared" si="67"/>
        <v>2179.780554461302</v>
      </c>
      <c r="E415" s="27">
        <f t="shared" si="68"/>
        <v>194182.76630657146</v>
      </c>
      <c r="F415" s="13">
        <f t="shared" si="60"/>
        <v>56674294.415993854</v>
      </c>
      <c r="G415" s="31">
        <f t="shared" si="69"/>
        <v>246.61211320934575</v>
      </c>
      <c r="H415" s="34">
        <f t="shared" si="61"/>
        <v>71.270900717500922</v>
      </c>
      <c r="I415" s="34">
        <f t="shared" si="62"/>
        <v>5.9186907170242984</v>
      </c>
      <c r="J415" s="34">
        <f t="shared" si="63"/>
        <v>3.9951162339914008</v>
      </c>
      <c r="K415" s="34">
        <f t="shared" si="64"/>
        <v>128.2382988688598</v>
      </c>
      <c r="L415" s="34">
        <f t="shared" si="65"/>
        <v>147.96726792560744</v>
      </c>
      <c r="M415" s="34">
        <f t="shared" si="66"/>
        <v>466.09689396566347</v>
      </c>
    </row>
    <row r="416" spans="1:13" x14ac:dyDescent="0.2">
      <c r="A416" s="48"/>
      <c r="B416">
        <v>399</v>
      </c>
      <c r="C416">
        <f>'Temperature Data'!B403</f>
        <v>8.5500000000000007</v>
      </c>
      <c r="D416" s="27">
        <f t="shared" si="67"/>
        <v>2187.2491223961702</v>
      </c>
      <c r="E416" s="27">
        <f t="shared" si="68"/>
        <v>194625.81193028472</v>
      </c>
      <c r="F416" s="13">
        <f t="shared" si="60"/>
        <v>56868477.182300426</v>
      </c>
      <c r="G416" s="31">
        <f t="shared" si="69"/>
        <v>247.17478115146159</v>
      </c>
      <c r="H416" s="34">
        <f t="shared" si="61"/>
        <v>71.43351175277239</v>
      </c>
      <c r="I416" s="34">
        <f t="shared" si="62"/>
        <v>5.9321947476350783</v>
      </c>
      <c r="J416" s="34">
        <f t="shared" si="63"/>
        <v>4.0042314546536772</v>
      </c>
      <c r="K416" s="34">
        <f t="shared" si="64"/>
        <v>128.53088619876004</v>
      </c>
      <c r="L416" s="34">
        <f t="shared" si="65"/>
        <v>148.30486869087696</v>
      </c>
      <c r="M416" s="34">
        <f t="shared" si="66"/>
        <v>467.16033637626236</v>
      </c>
    </row>
    <row r="417" spans="1:13" x14ac:dyDescent="0.2">
      <c r="A417" s="48"/>
      <c r="B417">
        <v>400</v>
      </c>
      <c r="C417">
        <f>'Temperature Data'!B404</f>
        <v>8.5500000000000007</v>
      </c>
      <c r="D417" s="27">
        <f t="shared" si="67"/>
        <v>2194.7347305473349</v>
      </c>
      <c r="E417" s="27">
        <f t="shared" si="68"/>
        <v>195069.36240269535</v>
      </c>
      <c r="F417" s="13">
        <f t="shared" si="60"/>
        <v>57063102.99423071</v>
      </c>
      <c r="G417" s="31">
        <f t="shared" si="69"/>
        <v>247.7380902514231</v>
      </c>
      <c r="H417" s="34">
        <f t="shared" si="61"/>
        <v>71.596308082661267</v>
      </c>
      <c r="I417" s="34">
        <f t="shared" si="62"/>
        <v>5.9457141660341541</v>
      </c>
      <c r="J417" s="34">
        <f t="shared" si="63"/>
        <v>4.0133570620730543</v>
      </c>
      <c r="K417" s="34">
        <f t="shared" si="64"/>
        <v>128.82380693074001</v>
      </c>
      <c r="L417" s="34">
        <f t="shared" si="65"/>
        <v>148.64285415085385</v>
      </c>
      <c r="M417" s="34">
        <f t="shared" si="66"/>
        <v>468.22499057518962</v>
      </c>
    </row>
    <row r="418" spans="1:13" x14ac:dyDescent="0.2">
      <c r="A418" s="48"/>
      <c r="B418">
        <v>401</v>
      </c>
      <c r="C418">
        <f>'Temperature Data'!B405</f>
        <v>8.5500000000000007</v>
      </c>
      <c r="D418" s="27">
        <f t="shared" si="67"/>
        <v>2202.237398332054</v>
      </c>
      <c r="E418" s="27">
        <f t="shared" si="68"/>
        <v>181778.67979544043</v>
      </c>
      <c r="F418" s="13">
        <f t="shared" si="60"/>
        <v>57258172.356633402</v>
      </c>
      <c r="G418" s="31">
        <f t="shared" si="69"/>
        <v>230.85892334020934</v>
      </c>
      <c r="H418" s="34">
        <f t="shared" si="61"/>
        <v>66.718228845320496</v>
      </c>
      <c r="I418" s="34">
        <f t="shared" si="62"/>
        <v>5.5406141601650241</v>
      </c>
      <c r="J418" s="34">
        <f t="shared" si="63"/>
        <v>3.7399145581113911</v>
      </c>
      <c r="K418" s="34">
        <f t="shared" si="64"/>
        <v>120.04664013690886</v>
      </c>
      <c r="L418" s="34">
        <f t="shared" si="65"/>
        <v>138.51535400412561</v>
      </c>
      <c r="M418" s="34">
        <f t="shared" si="66"/>
        <v>436.32336511299565</v>
      </c>
    </row>
    <row r="419" spans="1:13" x14ac:dyDescent="0.2">
      <c r="A419" s="48"/>
      <c r="B419">
        <v>402</v>
      </c>
      <c r="C419">
        <f>'Temperature Data'!B406</f>
        <v>7.95</v>
      </c>
      <c r="D419" s="27">
        <f t="shared" si="67"/>
        <v>2209.228886016494</v>
      </c>
      <c r="E419" s="27">
        <f t="shared" si="68"/>
        <v>182163.0042028637</v>
      </c>
      <c r="F419" s="13">
        <f t="shared" si="60"/>
        <v>57439951.036428846</v>
      </c>
      <c r="G419" s="31">
        <f t="shared" si="69"/>
        <v>231.34701533763689</v>
      </c>
      <c r="H419" s="34">
        <f t="shared" si="61"/>
        <v>66.859287432577062</v>
      </c>
      <c r="I419" s="34">
        <f t="shared" si="62"/>
        <v>5.5523283681032858</v>
      </c>
      <c r="J419" s="34">
        <f t="shared" si="63"/>
        <v>3.7478216484697175</v>
      </c>
      <c r="K419" s="34">
        <f t="shared" si="64"/>
        <v>120.30044797557119</v>
      </c>
      <c r="L419" s="34">
        <f t="shared" si="65"/>
        <v>138.80820920258213</v>
      </c>
      <c r="M419" s="34">
        <f t="shared" si="66"/>
        <v>437.2458589881337</v>
      </c>
    </row>
    <row r="420" spans="1:13" x14ac:dyDescent="0.2">
      <c r="A420" s="48"/>
      <c r="B420">
        <v>403</v>
      </c>
      <c r="C420">
        <f>'Temperature Data'!B407</f>
        <v>7.95</v>
      </c>
      <c r="D420" s="27">
        <f t="shared" si="67"/>
        <v>2216.2351554089119</v>
      </c>
      <c r="E420" s="27">
        <f t="shared" si="68"/>
        <v>182547.73445919636</v>
      </c>
      <c r="F420" s="13">
        <f t="shared" si="60"/>
        <v>57622114.040631711</v>
      </c>
      <c r="G420" s="31">
        <f t="shared" si="69"/>
        <v>231.8356227631794</v>
      </c>
      <c r="H420" s="34">
        <f t="shared" si="61"/>
        <v>67.000494978558848</v>
      </c>
      <c r="I420" s="34">
        <f t="shared" si="62"/>
        <v>5.5640549463163058</v>
      </c>
      <c r="J420" s="34">
        <f t="shared" si="63"/>
        <v>3.7557370887635062</v>
      </c>
      <c r="K420" s="34">
        <f t="shared" si="64"/>
        <v>120.55452383685329</v>
      </c>
      <c r="L420" s="34">
        <f t="shared" si="65"/>
        <v>139.10137365790763</v>
      </c>
      <c r="M420" s="34">
        <f t="shared" si="66"/>
        <v>438.16932702240905</v>
      </c>
    </row>
    <row r="421" spans="1:13" x14ac:dyDescent="0.2">
      <c r="A421" s="48"/>
      <c r="B421">
        <v>404</v>
      </c>
      <c r="C421">
        <f>'Temperature Data'!B408</f>
        <v>7.95</v>
      </c>
      <c r="D421" s="27">
        <f t="shared" si="67"/>
        <v>2223.2562221188809</v>
      </c>
      <c r="E421" s="27">
        <f t="shared" si="68"/>
        <v>182932.87056428471</v>
      </c>
      <c r="F421" s="13">
        <f t="shared" si="60"/>
        <v>57804661.775090903</v>
      </c>
      <c r="G421" s="31">
        <f t="shared" si="69"/>
        <v>232.32474561664156</v>
      </c>
      <c r="H421" s="34">
        <f t="shared" si="61"/>
        <v>67.141851483209408</v>
      </c>
      <c r="I421" s="34">
        <f t="shared" si="62"/>
        <v>5.5757938947993972</v>
      </c>
      <c r="J421" s="34">
        <f t="shared" si="63"/>
        <v>3.7636608789895933</v>
      </c>
      <c r="K421" s="34">
        <f t="shared" si="64"/>
        <v>120.80886772065362</v>
      </c>
      <c r="L421" s="34">
        <f t="shared" si="65"/>
        <v>139.39484736998494</v>
      </c>
      <c r="M421" s="34">
        <f t="shared" si="66"/>
        <v>439.09376921545254</v>
      </c>
    </row>
    <row r="422" spans="1:13" x14ac:dyDescent="0.2">
      <c r="A422" s="48"/>
      <c r="B422">
        <v>405</v>
      </c>
      <c r="C422">
        <f>'Temperature Data'!B409</f>
        <v>7.95</v>
      </c>
      <c r="D422" s="27">
        <f t="shared" si="67"/>
        <v>2230.2921017559688</v>
      </c>
      <c r="E422" s="27">
        <f t="shared" si="68"/>
        <v>183318.41251828245</v>
      </c>
      <c r="F422" s="13">
        <f t="shared" si="60"/>
        <v>57987594.645655192</v>
      </c>
      <c r="G422" s="31">
        <f t="shared" si="69"/>
        <v>232.81438389821872</v>
      </c>
      <c r="H422" s="34">
        <f t="shared" si="61"/>
        <v>67.283356946585201</v>
      </c>
      <c r="I422" s="34">
        <f t="shared" si="62"/>
        <v>5.5875452135572496</v>
      </c>
      <c r="J422" s="34">
        <f t="shared" si="63"/>
        <v>3.7715930191511431</v>
      </c>
      <c r="K422" s="34">
        <f t="shared" si="64"/>
        <v>121.06347962707373</v>
      </c>
      <c r="L422" s="34">
        <f t="shared" si="65"/>
        <v>139.68863033893123</v>
      </c>
      <c r="M422" s="34">
        <f t="shared" si="66"/>
        <v>440.01918556763337</v>
      </c>
    </row>
    <row r="423" spans="1:13" x14ac:dyDescent="0.2">
      <c r="A423" s="48"/>
      <c r="B423">
        <v>406</v>
      </c>
      <c r="C423">
        <f>'Temperature Data'!B410</f>
        <v>7.95</v>
      </c>
      <c r="D423" s="27">
        <f t="shared" si="67"/>
        <v>2237.3428099297489</v>
      </c>
      <c r="E423" s="27">
        <f t="shared" si="68"/>
        <v>183704.36032101224</v>
      </c>
      <c r="F423" s="13">
        <f t="shared" si="60"/>
        <v>58170913.05817347</v>
      </c>
      <c r="G423" s="31">
        <f t="shared" si="69"/>
        <v>233.30453760768555</v>
      </c>
      <c r="H423" s="34">
        <f t="shared" si="61"/>
        <v>67.425011368621114</v>
      </c>
      <c r="I423" s="34">
        <f t="shared" si="62"/>
        <v>5.5993089025844531</v>
      </c>
      <c r="J423" s="34">
        <f t="shared" si="63"/>
        <v>3.7795335092445055</v>
      </c>
      <c r="K423" s="34">
        <f t="shared" si="64"/>
        <v>121.31835955599649</v>
      </c>
      <c r="L423" s="34">
        <f t="shared" si="65"/>
        <v>139.98272256461132</v>
      </c>
      <c r="M423" s="34">
        <f t="shared" si="66"/>
        <v>440.94557607852568</v>
      </c>
    </row>
    <row r="424" spans="1:13" x14ac:dyDescent="0.2">
      <c r="A424" s="48"/>
      <c r="B424">
        <v>407</v>
      </c>
      <c r="C424">
        <f>'Temperature Data'!B411</f>
        <v>7.95</v>
      </c>
      <c r="D424" s="27">
        <f t="shared" si="67"/>
        <v>2244.4083622497878</v>
      </c>
      <c r="E424" s="27">
        <f t="shared" si="68"/>
        <v>184090.71397261595</v>
      </c>
      <c r="F424" s="13">
        <f t="shared" si="60"/>
        <v>58354617.418494485</v>
      </c>
      <c r="G424" s="31">
        <f t="shared" si="69"/>
        <v>233.79520674522226</v>
      </c>
      <c r="H424" s="34">
        <f t="shared" si="61"/>
        <v>67.566814749369229</v>
      </c>
      <c r="I424" s="34">
        <f t="shared" si="62"/>
        <v>5.611084961885334</v>
      </c>
      <c r="J424" s="34">
        <f t="shared" si="63"/>
        <v>3.7874823492726004</v>
      </c>
      <c r="K424" s="34">
        <f t="shared" si="64"/>
        <v>121.57350750751557</v>
      </c>
      <c r="L424" s="34">
        <f t="shared" si="65"/>
        <v>140.27712404713336</v>
      </c>
      <c r="M424" s="34">
        <f t="shared" si="66"/>
        <v>441.87294074847006</v>
      </c>
    </row>
    <row r="425" spans="1:13" x14ac:dyDescent="0.2">
      <c r="A425" s="48"/>
      <c r="B425">
        <v>408</v>
      </c>
      <c r="C425">
        <f>'Temperature Data'!B412</f>
        <v>7.95</v>
      </c>
      <c r="D425" s="27">
        <f t="shared" si="67"/>
        <v>2251.4887743256577</v>
      </c>
      <c r="E425" s="27">
        <f t="shared" si="68"/>
        <v>184477.473472999</v>
      </c>
      <c r="F425" s="13">
        <f t="shared" si="60"/>
        <v>58538708.132467099</v>
      </c>
      <c r="G425" s="31">
        <f t="shared" si="69"/>
        <v>234.28639131070875</v>
      </c>
      <c r="H425" s="34">
        <f t="shared" si="61"/>
        <v>67.708767088794829</v>
      </c>
      <c r="I425" s="34">
        <f t="shared" si="62"/>
        <v>5.6228733914570102</v>
      </c>
      <c r="J425" s="34">
        <f t="shared" si="63"/>
        <v>3.7954395392334814</v>
      </c>
      <c r="K425" s="34">
        <f t="shared" si="64"/>
        <v>121.82892348156855</v>
      </c>
      <c r="L425" s="34">
        <f t="shared" si="65"/>
        <v>140.57183478642526</v>
      </c>
      <c r="M425" s="34">
        <f t="shared" si="66"/>
        <v>442.80127957723954</v>
      </c>
    </row>
    <row r="426" spans="1:13" x14ac:dyDescent="0.2">
      <c r="A426" s="48"/>
      <c r="B426">
        <v>409</v>
      </c>
      <c r="C426">
        <f>'Temperature Data'!B413</f>
        <v>7.95</v>
      </c>
      <c r="D426" s="27">
        <f t="shared" si="67"/>
        <v>2258.5840617669269</v>
      </c>
      <c r="E426" s="27">
        <f t="shared" si="68"/>
        <v>184864.6388222205</v>
      </c>
      <c r="F426" s="13">
        <f t="shared" si="60"/>
        <v>58723185.605940096</v>
      </c>
      <c r="G426" s="31">
        <f t="shared" si="69"/>
        <v>234.77809130422003</v>
      </c>
      <c r="H426" s="34">
        <f t="shared" si="61"/>
        <v>67.850868386919586</v>
      </c>
      <c r="I426" s="34">
        <f t="shared" si="62"/>
        <v>5.634674191301281</v>
      </c>
      <c r="J426" s="34">
        <f t="shared" si="63"/>
        <v>3.803405079128364</v>
      </c>
      <c r="K426" s="34">
        <f t="shared" si="64"/>
        <v>122.08460747819441</v>
      </c>
      <c r="L426" s="34">
        <f t="shared" si="65"/>
        <v>140.86685478253202</v>
      </c>
      <c r="M426" s="34">
        <f t="shared" si="66"/>
        <v>443.73059256497584</v>
      </c>
    </row>
    <row r="427" spans="1:13" x14ac:dyDescent="0.2">
      <c r="A427" s="48"/>
      <c r="B427">
        <v>410</v>
      </c>
      <c r="C427">
        <f>'Temperature Data'!B414</f>
        <v>7.95</v>
      </c>
      <c r="D427" s="27">
        <f t="shared" si="67"/>
        <v>2265.6942401831661</v>
      </c>
      <c r="E427" s="27">
        <f t="shared" si="68"/>
        <v>185252.21002030413</v>
      </c>
      <c r="F427" s="13">
        <f t="shared" si="60"/>
        <v>58908050.244762316</v>
      </c>
      <c r="G427" s="31">
        <f t="shared" si="69"/>
        <v>235.27030672578624</v>
      </c>
      <c r="H427" s="34">
        <f t="shared" si="61"/>
        <v>67.993118643752226</v>
      </c>
      <c r="I427" s="34">
        <f t="shared" si="62"/>
        <v>5.6464873614188695</v>
      </c>
      <c r="J427" s="34">
        <f t="shared" si="63"/>
        <v>3.8113789689577371</v>
      </c>
      <c r="K427" s="34">
        <f t="shared" si="64"/>
        <v>122.34055949740885</v>
      </c>
      <c r="L427" s="34">
        <f t="shared" si="65"/>
        <v>141.16218403547174</v>
      </c>
      <c r="M427" s="34">
        <f t="shared" si="66"/>
        <v>444.66087971173596</v>
      </c>
    </row>
    <row r="428" spans="1:13" x14ac:dyDescent="0.2">
      <c r="A428" s="48"/>
      <c r="B428">
        <v>411</v>
      </c>
      <c r="C428">
        <f>'Temperature Data'!B415</f>
        <v>7.95</v>
      </c>
      <c r="D428" s="27">
        <f t="shared" si="67"/>
        <v>2272.8193251839471</v>
      </c>
      <c r="E428" s="27">
        <f t="shared" si="68"/>
        <v>185640.18706722619</v>
      </c>
      <c r="F428" s="13">
        <f t="shared" si="60"/>
        <v>59093302.45478262</v>
      </c>
      <c r="G428" s="31">
        <f t="shared" si="69"/>
        <v>235.76303757537727</v>
      </c>
      <c r="H428" s="34">
        <f t="shared" si="61"/>
        <v>68.135517859284022</v>
      </c>
      <c r="I428" s="34">
        <f t="shared" si="62"/>
        <v>5.6583129018090546</v>
      </c>
      <c r="J428" s="34">
        <f t="shared" si="63"/>
        <v>3.8193612087211117</v>
      </c>
      <c r="K428" s="34">
        <f t="shared" si="64"/>
        <v>122.59677953919618</v>
      </c>
      <c r="L428" s="34">
        <f t="shared" si="65"/>
        <v>141.45782254522635</v>
      </c>
      <c r="M428" s="34">
        <f t="shared" si="66"/>
        <v>445.59214101746301</v>
      </c>
    </row>
    <row r="429" spans="1:13" x14ac:dyDescent="0.2">
      <c r="A429" s="48"/>
      <c r="B429">
        <v>412</v>
      </c>
      <c r="C429">
        <f>'Temperature Data'!B416</f>
        <v>7.95</v>
      </c>
      <c r="D429" s="27">
        <f t="shared" si="67"/>
        <v>2279.9593323788404</v>
      </c>
      <c r="E429" s="27">
        <f t="shared" si="68"/>
        <v>186028.56996297487</v>
      </c>
      <c r="F429" s="13">
        <f t="shared" si="60"/>
        <v>59278942.641849853</v>
      </c>
      <c r="G429" s="31">
        <f t="shared" si="69"/>
        <v>236.25628385297807</v>
      </c>
      <c r="H429" s="34">
        <f t="shared" si="61"/>
        <v>68.278066033510655</v>
      </c>
      <c r="I429" s="34">
        <f t="shared" si="62"/>
        <v>5.6701508124714737</v>
      </c>
      <c r="J429" s="34">
        <f t="shared" si="63"/>
        <v>3.8273517984182446</v>
      </c>
      <c r="K429" s="34">
        <f t="shared" si="64"/>
        <v>122.8532676035486</v>
      </c>
      <c r="L429" s="34">
        <f t="shared" si="65"/>
        <v>141.75377031178684</v>
      </c>
      <c r="M429" s="34">
        <f t="shared" si="66"/>
        <v>446.52437648212856</v>
      </c>
    </row>
    <row r="430" spans="1:13" x14ac:dyDescent="0.2">
      <c r="A430" s="48"/>
      <c r="B430">
        <v>413</v>
      </c>
      <c r="C430">
        <f>'Temperature Data'!B417</f>
        <v>7.95</v>
      </c>
      <c r="D430" s="27">
        <f t="shared" si="67"/>
        <v>2287.1142773774163</v>
      </c>
      <c r="E430" s="27">
        <f t="shared" si="68"/>
        <v>186417.35870753837</v>
      </c>
      <c r="F430" s="13">
        <f t="shared" si="60"/>
        <v>59464971.211812824</v>
      </c>
      <c r="G430" s="31">
        <f t="shared" si="69"/>
        <v>236.75004555857373</v>
      </c>
      <c r="H430" s="34">
        <f t="shared" si="61"/>
        <v>68.420763166427804</v>
      </c>
      <c r="I430" s="34">
        <f t="shared" si="62"/>
        <v>5.6820010934057699</v>
      </c>
      <c r="J430" s="34">
        <f t="shared" si="63"/>
        <v>3.835350738048894</v>
      </c>
      <c r="K430" s="34">
        <f t="shared" si="64"/>
        <v>123.11002369045835</v>
      </c>
      <c r="L430" s="34">
        <f t="shared" si="65"/>
        <v>142.05002733514422</v>
      </c>
      <c r="M430" s="34">
        <f t="shared" si="66"/>
        <v>447.45758610570431</v>
      </c>
    </row>
    <row r="431" spans="1:13" x14ac:dyDescent="0.2">
      <c r="A431" s="48"/>
      <c r="B431">
        <v>414</v>
      </c>
      <c r="C431">
        <f>'Temperature Data'!B418</f>
        <v>7.95</v>
      </c>
      <c r="D431" s="27">
        <f t="shared" si="67"/>
        <v>2294.2841757892447</v>
      </c>
      <c r="E431" s="27">
        <f t="shared" si="68"/>
        <v>186806.55330085754</v>
      </c>
      <c r="F431" s="13">
        <f t="shared" si="60"/>
        <v>59651388.570520364</v>
      </c>
      <c r="G431" s="31">
        <f t="shared" si="69"/>
        <v>237.24432269208907</v>
      </c>
      <c r="H431" s="34">
        <f t="shared" si="61"/>
        <v>68.563609258013742</v>
      </c>
      <c r="I431" s="34">
        <f t="shared" si="62"/>
        <v>5.6938637446101374</v>
      </c>
      <c r="J431" s="34">
        <f t="shared" si="63"/>
        <v>3.8433580276118429</v>
      </c>
      <c r="K431" s="34">
        <f t="shared" si="64"/>
        <v>123.36704779988632</v>
      </c>
      <c r="L431" s="34">
        <f t="shared" si="65"/>
        <v>142.34659361525343</v>
      </c>
      <c r="M431" s="34">
        <f t="shared" si="66"/>
        <v>448.39176988804832</v>
      </c>
    </row>
    <row r="432" spans="1:13" x14ac:dyDescent="0.2">
      <c r="A432" s="48"/>
      <c r="B432">
        <v>415</v>
      </c>
      <c r="C432">
        <f>'Temperature Data'!B419</f>
        <v>7.95</v>
      </c>
      <c r="D432" s="27">
        <f t="shared" si="67"/>
        <v>2301.4690432238931</v>
      </c>
      <c r="E432" s="27">
        <f t="shared" si="68"/>
        <v>187196.15374307433</v>
      </c>
      <c r="F432" s="13">
        <f t="shared" si="60"/>
        <v>59838195.123821221</v>
      </c>
      <c r="G432" s="31">
        <f t="shared" si="69"/>
        <v>237.7391152537044</v>
      </c>
      <c r="H432" s="34">
        <f t="shared" si="61"/>
        <v>68.706604308320564</v>
      </c>
      <c r="I432" s="34">
        <f t="shared" si="62"/>
        <v>5.7057387660889054</v>
      </c>
      <c r="J432" s="34">
        <f t="shared" si="63"/>
        <v>3.8513736671100109</v>
      </c>
      <c r="K432" s="34">
        <f t="shared" si="64"/>
        <v>123.62433993192629</v>
      </c>
      <c r="L432" s="34">
        <f t="shared" si="65"/>
        <v>142.64346915222262</v>
      </c>
      <c r="M432" s="34">
        <f t="shared" si="66"/>
        <v>449.3269278295013</v>
      </c>
    </row>
    <row r="433" spans="1:13" x14ac:dyDescent="0.2">
      <c r="A433" s="48"/>
      <c r="B433">
        <v>416</v>
      </c>
      <c r="C433">
        <f>'Temperature Data'!B420</f>
        <v>7.95</v>
      </c>
      <c r="D433" s="27">
        <f t="shared" si="67"/>
        <v>2308.6688952909344</v>
      </c>
      <c r="E433" s="27">
        <f t="shared" si="68"/>
        <v>187586.16003409406</v>
      </c>
      <c r="F433" s="13">
        <f t="shared" si="60"/>
        <v>60025391.277564295</v>
      </c>
      <c r="G433" s="31">
        <f t="shared" si="69"/>
        <v>238.23442324329949</v>
      </c>
      <c r="H433" s="34">
        <f t="shared" si="61"/>
        <v>68.849748317313541</v>
      </c>
      <c r="I433" s="34">
        <f t="shared" si="62"/>
        <v>5.717626157839188</v>
      </c>
      <c r="J433" s="34">
        <f t="shared" si="63"/>
        <v>3.8593976565414514</v>
      </c>
      <c r="K433" s="34">
        <f t="shared" si="64"/>
        <v>123.88190008651574</v>
      </c>
      <c r="L433" s="34">
        <f t="shared" si="65"/>
        <v>142.94065394597968</v>
      </c>
      <c r="M433" s="34">
        <f t="shared" si="66"/>
        <v>450.263059929836</v>
      </c>
    </row>
    <row r="434" spans="1:13" x14ac:dyDescent="0.2">
      <c r="A434" s="48"/>
      <c r="B434">
        <v>417</v>
      </c>
      <c r="C434">
        <f>'Temperature Data'!B421</f>
        <v>7.95</v>
      </c>
      <c r="D434" s="27">
        <f t="shared" si="67"/>
        <v>2315.883747599938</v>
      </c>
      <c r="E434" s="27">
        <f t="shared" si="68"/>
        <v>187976.57217392861</v>
      </c>
      <c r="F434" s="13">
        <f t="shared" si="60"/>
        <v>60212977.437598392</v>
      </c>
      <c r="G434" s="31">
        <f t="shared" si="69"/>
        <v>238.73024666088932</v>
      </c>
      <c r="H434" s="34">
        <f t="shared" si="61"/>
        <v>68.993041284997005</v>
      </c>
      <c r="I434" s="34">
        <f t="shared" si="62"/>
        <v>5.7295259198613442</v>
      </c>
      <c r="J434" s="34">
        <f t="shared" si="63"/>
        <v>3.8674299959064067</v>
      </c>
      <c r="K434" s="34">
        <f t="shared" si="64"/>
        <v>124.13972826366245</v>
      </c>
      <c r="L434" s="34">
        <f t="shared" si="65"/>
        <v>143.2381479965336</v>
      </c>
      <c r="M434" s="34">
        <f t="shared" si="66"/>
        <v>451.20016618908079</v>
      </c>
    </row>
    <row r="435" spans="1:13" x14ac:dyDescent="0.2">
      <c r="A435" s="48"/>
      <c r="B435">
        <v>418</v>
      </c>
      <c r="C435">
        <f>'Temperature Data'!B422</f>
        <v>7.95</v>
      </c>
      <c r="D435" s="27">
        <f t="shared" si="67"/>
        <v>2323.1136157604737</v>
      </c>
      <c r="E435" s="27">
        <f t="shared" si="68"/>
        <v>188367.39016269622</v>
      </c>
      <c r="F435" s="13">
        <f t="shared" si="60"/>
        <v>60400954.009772316</v>
      </c>
      <c r="G435" s="31">
        <f t="shared" si="69"/>
        <v>239.22658550662419</v>
      </c>
      <c r="H435" s="34">
        <f t="shared" si="61"/>
        <v>69.136483211414387</v>
      </c>
      <c r="I435" s="34">
        <f t="shared" si="62"/>
        <v>5.7414380521589807</v>
      </c>
      <c r="J435" s="34">
        <f t="shared" si="63"/>
        <v>3.8754706852073117</v>
      </c>
      <c r="K435" s="34">
        <f t="shared" si="64"/>
        <v>124.39782446344458</v>
      </c>
      <c r="L435" s="34">
        <f t="shared" si="65"/>
        <v>143.53595130397451</v>
      </c>
      <c r="M435" s="34">
        <f t="shared" si="66"/>
        <v>452.1382466075197</v>
      </c>
    </row>
    <row r="436" spans="1:13" x14ac:dyDescent="0.2">
      <c r="A436" s="48"/>
      <c r="B436">
        <v>419</v>
      </c>
      <c r="C436">
        <f>'Temperature Data'!B423</f>
        <v>7.95</v>
      </c>
      <c r="D436" s="27">
        <f t="shared" si="67"/>
        <v>2330.3585153821159</v>
      </c>
      <c r="E436" s="27">
        <f t="shared" si="68"/>
        <v>188758.61400019584</v>
      </c>
      <c r="F436" s="13">
        <f t="shared" si="60"/>
        <v>60589321.399935015</v>
      </c>
      <c r="G436" s="31">
        <f t="shared" si="69"/>
        <v>239.7234397802487</v>
      </c>
      <c r="H436" s="34">
        <f t="shared" si="61"/>
        <v>69.280074096491873</v>
      </c>
      <c r="I436" s="34">
        <f t="shared" si="62"/>
        <v>5.7533625547259692</v>
      </c>
      <c r="J436" s="34">
        <f t="shared" si="63"/>
        <v>3.8835197244400286</v>
      </c>
      <c r="K436" s="34">
        <f t="shared" si="64"/>
        <v>124.65618868572933</v>
      </c>
      <c r="L436" s="34">
        <f t="shared" si="65"/>
        <v>143.8340638681492</v>
      </c>
      <c r="M436" s="34">
        <f t="shared" si="66"/>
        <v>453.07730118467003</v>
      </c>
    </row>
    <row r="437" spans="1:13" x14ac:dyDescent="0.2">
      <c r="A437" s="48"/>
      <c r="B437">
        <v>420</v>
      </c>
      <c r="C437">
        <f>'Temperature Data'!B424</f>
        <v>7.95</v>
      </c>
      <c r="D437" s="27">
        <f t="shared" si="67"/>
        <v>2337.6184620744311</v>
      </c>
      <c r="E437" s="27">
        <f t="shared" si="68"/>
        <v>189150.24368648665</v>
      </c>
      <c r="F437" s="13">
        <f t="shared" si="60"/>
        <v>60778080.013935208</v>
      </c>
      <c r="G437" s="31">
        <f t="shared" si="69"/>
        <v>240.22080948183805</v>
      </c>
      <c r="H437" s="34">
        <f t="shared" si="61"/>
        <v>69.423813940251193</v>
      </c>
      <c r="I437" s="34">
        <f t="shared" si="62"/>
        <v>5.7652994275641136</v>
      </c>
      <c r="J437" s="34">
        <f t="shared" si="63"/>
        <v>3.8915771136057762</v>
      </c>
      <c r="K437" s="34">
        <f t="shared" si="64"/>
        <v>124.91482093055579</v>
      </c>
      <c r="L437" s="34">
        <f t="shared" si="65"/>
        <v>144.13248568910282</v>
      </c>
      <c r="M437" s="34">
        <f t="shared" si="66"/>
        <v>454.01732992067389</v>
      </c>
    </row>
    <row r="438" spans="1:13" x14ac:dyDescent="0.2">
      <c r="A438" s="48"/>
      <c r="B438">
        <v>421</v>
      </c>
      <c r="C438">
        <f>'Temperature Data'!B425</f>
        <v>7.95</v>
      </c>
      <c r="D438" s="27">
        <f t="shared" si="67"/>
        <v>2344.8934714469883</v>
      </c>
      <c r="E438" s="27">
        <f t="shared" si="68"/>
        <v>189542.27922165138</v>
      </c>
      <c r="F438" s="13">
        <f t="shared" si="60"/>
        <v>60967230.257621698</v>
      </c>
      <c r="G438" s="31">
        <f t="shared" si="69"/>
        <v>240.71869461149726</v>
      </c>
      <c r="H438" s="34">
        <f t="shared" si="61"/>
        <v>69.567702742722702</v>
      </c>
      <c r="I438" s="34">
        <f t="shared" si="62"/>
        <v>5.7772486706759345</v>
      </c>
      <c r="J438" s="34">
        <f t="shared" si="63"/>
        <v>3.8996428527062554</v>
      </c>
      <c r="K438" s="34">
        <f t="shared" si="64"/>
        <v>125.17372119797858</v>
      </c>
      <c r="L438" s="34">
        <f t="shared" si="65"/>
        <v>144.43121676689836</v>
      </c>
      <c r="M438" s="34">
        <f t="shared" si="66"/>
        <v>454.95833281572976</v>
      </c>
    </row>
    <row r="439" spans="1:13" x14ac:dyDescent="0.2">
      <c r="A439" s="48"/>
      <c r="B439">
        <v>422</v>
      </c>
      <c r="C439">
        <f>'Temperature Data'!B426</f>
        <v>7.95</v>
      </c>
      <c r="D439" s="27">
        <f t="shared" si="67"/>
        <v>2352.1835591093595</v>
      </c>
      <c r="E439" s="27">
        <f t="shared" si="68"/>
        <v>189934.72060565455</v>
      </c>
      <c r="F439" s="13">
        <f t="shared" si="60"/>
        <v>61156772.536843345</v>
      </c>
      <c r="G439" s="31">
        <f t="shared" si="69"/>
        <v>241.21709516918131</v>
      </c>
      <c r="H439" s="34">
        <f t="shared" si="61"/>
        <v>69.711740503893395</v>
      </c>
      <c r="I439" s="34">
        <f t="shared" si="62"/>
        <v>5.7892102840603519</v>
      </c>
      <c r="J439" s="34">
        <f t="shared" si="63"/>
        <v>3.9077169417407371</v>
      </c>
      <c r="K439" s="34">
        <f t="shared" si="64"/>
        <v>125.43288948797428</v>
      </c>
      <c r="L439" s="34">
        <f t="shared" si="65"/>
        <v>144.73025710150878</v>
      </c>
      <c r="M439" s="34">
        <f t="shared" si="66"/>
        <v>455.90030986975262</v>
      </c>
    </row>
    <row r="440" spans="1:13" x14ac:dyDescent="0.2">
      <c r="A440" s="48"/>
      <c r="B440">
        <v>423</v>
      </c>
      <c r="C440">
        <f>'Temperature Data'!B427</f>
        <v>7.95</v>
      </c>
      <c r="D440" s="27">
        <f t="shared" si="67"/>
        <v>2359.4887406711155</v>
      </c>
      <c r="E440" s="27">
        <f t="shared" si="68"/>
        <v>190327.56783838978</v>
      </c>
      <c r="F440" s="13">
        <f t="shared" si="60"/>
        <v>61346707.257449001</v>
      </c>
      <c r="G440" s="31">
        <f t="shared" si="69"/>
        <v>241.71601115475502</v>
      </c>
      <c r="H440" s="34">
        <f t="shared" si="61"/>
        <v>69.855927223724194</v>
      </c>
      <c r="I440" s="34">
        <f t="shared" si="62"/>
        <v>5.8011842677141203</v>
      </c>
      <c r="J440" s="34">
        <f t="shared" si="63"/>
        <v>3.915799380707031</v>
      </c>
      <c r="K440" s="34">
        <f t="shared" si="64"/>
        <v>125.69232580047262</v>
      </c>
      <c r="L440" s="34">
        <f t="shared" si="65"/>
        <v>145.02960669285301</v>
      </c>
      <c r="M440" s="34">
        <f t="shared" si="66"/>
        <v>456.84326108248695</v>
      </c>
    </row>
    <row r="441" spans="1:13" x14ac:dyDescent="0.2">
      <c r="A441" s="48"/>
      <c r="B441">
        <v>424</v>
      </c>
      <c r="C441">
        <f>'Temperature Data'!B428</f>
        <v>7.95</v>
      </c>
      <c r="D441" s="27">
        <f t="shared" si="67"/>
        <v>2366.8090317418228</v>
      </c>
      <c r="E441" s="27">
        <f t="shared" si="68"/>
        <v>190720.82092005803</v>
      </c>
      <c r="F441" s="13">
        <f t="shared" si="60"/>
        <v>61537034.825287394</v>
      </c>
      <c r="G441" s="31">
        <f t="shared" si="69"/>
        <v>242.21544256847369</v>
      </c>
      <c r="H441" s="34">
        <f t="shared" si="61"/>
        <v>70.000262902288895</v>
      </c>
      <c r="I441" s="34">
        <f t="shared" si="62"/>
        <v>5.8131706216433683</v>
      </c>
      <c r="J441" s="34">
        <f t="shared" si="63"/>
        <v>3.9238901696092734</v>
      </c>
      <c r="K441" s="34">
        <f t="shared" si="64"/>
        <v>125.95203013560632</v>
      </c>
      <c r="L441" s="34">
        <f t="shared" si="65"/>
        <v>145.3292655410842</v>
      </c>
      <c r="M441" s="34">
        <f t="shared" si="66"/>
        <v>457.78718645441523</v>
      </c>
    </row>
    <row r="442" spans="1:13" x14ac:dyDescent="0.2">
      <c r="A442" s="48"/>
      <c r="B442">
        <v>425</v>
      </c>
      <c r="C442">
        <f>'Temperature Data'!B429</f>
        <v>7.95</v>
      </c>
      <c r="D442" s="27">
        <f t="shared" si="67"/>
        <v>2374.1444479310558</v>
      </c>
      <c r="E442" s="27">
        <f t="shared" si="68"/>
        <v>191114.47985049381</v>
      </c>
      <c r="F442" s="13">
        <f t="shared" si="60"/>
        <v>61727755.646207452</v>
      </c>
      <c r="G442" s="31">
        <f t="shared" si="69"/>
        <v>242.71538941012713</v>
      </c>
      <c r="H442" s="34">
        <f t="shared" si="61"/>
        <v>70.144747539526733</v>
      </c>
      <c r="I442" s="34">
        <f t="shared" si="62"/>
        <v>5.8251693458430509</v>
      </c>
      <c r="J442" s="34">
        <f t="shared" si="63"/>
        <v>3.9319893084440594</v>
      </c>
      <c r="K442" s="34">
        <f t="shared" si="64"/>
        <v>126.21200249326611</v>
      </c>
      <c r="L442" s="34">
        <f t="shared" si="65"/>
        <v>145.62923364607627</v>
      </c>
      <c r="M442" s="34">
        <f t="shared" si="66"/>
        <v>458.73208598514026</v>
      </c>
    </row>
    <row r="443" spans="1:13" x14ac:dyDescent="0.2">
      <c r="A443" s="48"/>
      <c r="B443">
        <v>426</v>
      </c>
      <c r="C443">
        <f>'Temperature Data'!B430</f>
        <v>7.95</v>
      </c>
      <c r="D443" s="27">
        <f t="shared" si="67"/>
        <v>2381.4950048483825</v>
      </c>
      <c r="E443" s="27">
        <f t="shared" si="68"/>
        <v>191508.54462977988</v>
      </c>
      <c r="F443" s="13">
        <f t="shared" si="60"/>
        <v>61918870.126057945</v>
      </c>
      <c r="G443" s="31">
        <f t="shared" si="69"/>
        <v>243.21585167982045</v>
      </c>
      <c r="H443" s="34">
        <f t="shared" si="61"/>
        <v>70.289381135468105</v>
      </c>
      <c r="I443" s="34">
        <f t="shared" si="62"/>
        <v>5.8371804403156906</v>
      </c>
      <c r="J443" s="34">
        <f t="shared" si="63"/>
        <v>3.9400967972130911</v>
      </c>
      <c r="K443" s="34">
        <f t="shared" si="64"/>
        <v>126.47224287350663</v>
      </c>
      <c r="L443" s="34">
        <f t="shared" si="65"/>
        <v>145.92951100789227</v>
      </c>
      <c r="M443" s="34">
        <f t="shared" si="66"/>
        <v>459.67795967486063</v>
      </c>
    </row>
    <row r="444" spans="1:13" x14ac:dyDescent="0.2">
      <c r="A444" s="48"/>
      <c r="B444">
        <v>427</v>
      </c>
      <c r="C444">
        <f>'Temperature Data'!B431</f>
        <v>7.95</v>
      </c>
      <c r="D444" s="27">
        <f t="shared" si="67"/>
        <v>2388.860718103374</v>
      </c>
      <c r="E444" s="27">
        <f t="shared" si="68"/>
        <v>191903.01525793984</v>
      </c>
      <c r="F444" s="13">
        <f t="shared" si="60"/>
        <v>62110378.67068772</v>
      </c>
      <c r="G444" s="31">
        <f t="shared" si="69"/>
        <v>243.71682937758359</v>
      </c>
      <c r="H444" s="34">
        <f t="shared" si="61"/>
        <v>70.43416369012165</v>
      </c>
      <c r="I444" s="34">
        <f t="shared" si="62"/>
        <v>5.8492039050620059</v>
      </c>
      <c r="J444" s="34">
        <f t="shared" si="63"/>
        <v>3.9482126359168541</v>
      </c>
      <c r="K444" s="34">
        <f t="shared" si="64"/>
        <v>126.73275127634348</v>
      </c>
      <c r="L444" s="34">
        <f t="shared" si="65"/>
        <v>146.23009762655016</v>
      </c>
      <c r="M444" s="34">
        <f t="shared" si="66"/>
        <v>460.62480752363297</v>
      </c>
    </row>
    <row r="445" spans="1:13" x14ac:dyDescent="0.2">
      <c r="A445" s="48"/>
      <c r="B445">
        <v>428</v>
      </c>
      <c r="C445">
        <f>'Temperature Data'!B432</f>
        <v>7.95</v>
      </c>
      <c r="D445" s="27">
        <f t="shared" si="67"/>
        <v>2396.2416033056024</v>
      </c>
      <c r="E445" s="27">
        <f t="shared" si="68"/>
        <v>192297.8917348437</v>
      </c>
      <c r="F445" s="13">
        <f t="shared" si="60"/>
        <v>62302281.68594566</v>
      </c>
      <c r="G445" s="31">
        <f t="shared" si="69"/>
        <v>244.2183225032515</v>
      </c>
      <c r="H445" s="34">
        <f t="shared" si="61"/>
        <v>70.579095203439678</v>
      </c>
      <c r="I445" s="34">
        <f t="shared" si="62"/>
        <v>5.8612397400780365</v>
      </c>
      <c r="J445" s="34">
        <f t="shared" si="63"/>
        <v>3.956336824552674</v>
      </c>
      <c r="K445" s="34">
        <f t="shared" si="64"/>
        <v>126.99352770169078</v>
      </c>
      <c r="L445" s="34">
        <f t="shared" si="65"/>
        <v>146.53099350195089</v>
      </c>
      <c r="M445" s="34">
        <f t="shared" si="66"/>
        <v>461.57262953114531</v>
      </c>
    </row>
    <row r="446" spans="1:13" x14ac:dyDescent="0.2">
      <c r="A446" s="48"/>
      <c r="B446">
        <v>429</v>
      </c>
      <c r="C446">
        <f>'Temperature Data'!B433</f>
        <v>7.95</v>
      </c>
      <c r="D446" s="27">
        <f t="shared" si="67"/>
        <v>2403.6376760646349</v>
      </c>
      <c r="E446" s="27">
        <f t="shared" si="68"/>
        <v>184201.5030942157</v>
      </c>
      <c r="F446" s="13">
        <f t="shared" si="60"/>
        <v>62494579.577680506</v>
      </c>
      <c r="G446" s="31">
        <f t="shared" si="69"/>
        <v>233.93590892965392</v>
      </c>
      <c r="H446" s="34">
        <f t="shared" si="61"/>
        <v>67.607477680669973</v>
      </c>
      <c r="I446" s="34">
        <f t="shared" si="62"/>
        <v>5.614461814311694</v>
      </c>
      <c r="J446" s="34">
        <f t="shared" si="63"/>
        <v>3.7897617246603934</v>
      </c>
      <c r="K446" s="34">
        <f t="shared" si="64"/>
        <v>121.64667264342005</v>
      </c>
      <c r="L446" s="34">
        <f t="shared" si="65"/>
        <v>140.36154535779235</v>
      </c>
      <c r="M446" s="34">
        <f t="shared" si="66"/>
        <v>442.13886787704587</v>
      </c>
    </row>
    <row r="447" spans="1:13" x14ac:dyDescent="0.2">
      <c r="A447" s="48"/>
      <c r="B447">
        <v>430</v>
      </c>
      <c r="C447">
        <f>'Temperature Data'!B434</f>
        <v>7.6</v>
      </c>
      <c r="D447" s="27">
        <f t="shared" si="67"/>
        <v>2410.7223492605663</v>
      </c>
      <c r="E447" s="27">
        <f t="shared" si="68"/>
        <v>184563.10140022924</v>
      </c>
      <c r="F447" s="13">
        <f t="shared" si="60"/>
        <v>62678781.080774724</v>
      </c>
      <c r="G447" s="31">
        <f t="shared" si="69"/>
        <v>234.39513877829111</v>
      </c>
      <c r="H447" s="34">
        <f t="shared" si="61"/>
        <v>67.740195106926123</v>
      </c>
      <c r="I447" s="34">
        <f t="shared" si="62"/>
        <v>5.6254833306789864</v>
      </c>
      <c r="J447" s="34">
        <f t="shared" si="63"/>
        <v>3.7972012482083159</v>
      </c>
      <c r="K447" s="34">
        <f t="shared" si="64"/>
        <v>121.88547216471139</v>
      </c>
      <c r="L447" s="34">
        <f t="shared" si="65"/>
        <v>140.63708326697466</v>
      </c>
      <c r="M447" s="34">
        <f t="shared" si="66"/>
        <v>443.00681229097017</v>
      </c>
    </row>
    <row r="448" spans="1:13" x14ac:dyDescent="0.2">
      <c r="A448" s="48"/>
      <c r="B448">
        <v>431</v>
      </c>
      <c r="C448">
        <f>'Temperature Data'!B435</f>
        <v>7.6</v>
      </c>
      <c r="D448" s="27">
        <f t="shared" si="67"/>
        <v>2417.820930083652</v>
      </c>
      <c r="E448" s="27">
        <f t="shared" si="68"/>
        <v>184925.05427762898</v>
      </c>
      <c r="F448" s="13">
        <f t="shared" si="60"/>
        <v>62863344.182174951</v>
      </c>
      <c r="G448" s="31">
        <f t="shared" si="69"/>
        <v>234.85481893258878</v>
      </c>
      <c r="H448" s="34">
        <f t="shared" si="61"/>
        <v>67.873042671518149</v>
      </c>
      <c r="I448" s="34">
        <f t="shared" si="62"/>
        <v>5.6365156543821309</v>
      </c>
      <c r="J448" s="34">
        <f t="shared" si="63"/>
        <v>3.8046480667079381</v>
      </c>
      <c r="K448" s="34">
        <f t="shared" si="64"/>
        <v>122.12450584494617</v>
      </c>
      <c r="L448" s="34">
        <f t="shared" si="65"/>
        <v>140.91289135955327</v>
      </c>
      <c r="M448" s="34">
        <f t="shared" si="66"/>
        <v>443.87560778259279</v>
      </c>
    </row>
    <row r="449" spans="1:13" x14ac:dyDescent="0.2">
      <c r="A449" s="48"/>
      <c r="B449">
        <v>432</v>
      </c>
      <c r="C449">
        <f>'Temperature Data'!B436</f>
        <v>7.6</v>
      </c>
      <c r="D449" s="27">
        <f t="shared" si="67"/>
        <v>2424.9334321712531</v>
      </c>
      <c r="E449" s="27">
        <f t="shared" si="68"/>
        <v>185287.36172634398</v>
      </c>
      <c r="F449" s="13">
        <f t="shared" si="60"/>
        <v>63048269.236452579</v>
      </c>
      <c r="G449" s="31">
        <f t="shared" si="69"/>
        <v>235.31494939245684</v>
      </c>
      <c r="H449" s="34">
        <f t="shared" si="61"/>
        <v>68.006020374420018</v>
      </c>
      <c r="I449" s="34">
        <f t="shared" si="62"/>
        <v>5.6475587854189646</v>
      </c>
      <c r="J449" s="34">
        <f t="shared" si="63"/>
        <v>3.8121021801578006</v>
      </c>
      <c r="K449" s="34">
        <f t="shared" si="64"/>
        <v>122.36377368407756</v>
      </c>
      <c r="L449" s="34">
        <f t="shared" si="65"/>
        <v>141.18896963547411</v>
      </c>
      <c r="M449" s="34">
        <f t="shared" si="66"/>
        <v>444.74525435174343</v>
      </c>
    </row>
    <row r="450" spans="1:13" x14ac:dyDescent="0.2">
      <c r="A450" s="48"/>
      <c r="B450">
        <v>433</v>
      </c>
      <c r="C450">
        <f>'Temperature Data'!B437</f>
        <v>7.6</v>
      </c>
      <c r="D450" s="27">
        <f t="shared" si="67"/>
        <v>2432.0598691607279</v>
      </c>
      <c r="E450" s="27">
        <f t="shared" si="68"/>
        <v>185650.0237465043</v>
      </c>
      <c r="F450" s="13">
        <f t="shared" si="60"/>
        <v>63233556.598178923</v>
      </c>
      <c r="G450" s="31">
        <f t="shared" si="69"/>
        <v>235.77553015806046</v>
      </c>
      <c r="H450" s="34">
        <f t="shared" si="61"/>
        <v>68.139128215679463</v>
      </c>
      <c r="I450" s="34">
        <f t="shared" si="62"/>
        <v>5.6586127237934516</v>
      </c>
      <c r="J450" s="34">
        <f t="shared" si="63"/>
        <v>3.8195635885605794</v>
      </c>
      <c r="K450" s="34">
        <f t="shared" si="64"/>
        <v>122.60327568219144</v>
      </c>
      <c r="L450" s="34">
        <f t="shared" si="65"/>
        <v>141.46531809483628</v>
      </c>
      <c r="M450" s="34">
        <f t="shared" si="66"/>
        <v>445.61575199873425</v>
      </c>
    </row>
    <row r="451" spans="1:13" x14ac:dyDescent="0.2">
      <c r="A451" s="48"/>
      <c r="B451">
        <v>434</v>
      </c>
      <c r="C451">
        <f>'Temperature Data'!B438</f>
        <v>7.6</v>
      </c>
      <c r="D451" s="27">
        <f t="shared" si="67"/>
        <v>2439.2002546894396</v>
      </c>
      <c r="E451" s="27">
        <f t="shared" si="68"/>
        <v>186013.04033800351</v>
      </c>
      <c r="F451" s="13">
        <f t="shared" si="60"/>
        <v>63419206.621925429</v>
      </c>
      <c r="G451" s="31">
        <f t="shared" si="69"/>
        <v>236.23656122926445</v>
      </c>
      <c r="H451" s="34">
        <f t="shared" si="61"/>
        <v>68.272366195257419</v>
      </c>
      <c r="I451" s="34">
        <f t="shared" si="62"/>
        <v>5.6696774695023473</v>
      </c>
      <c r="J451" s="34">
        <f t="shared" si="63"/>
        <v>3.827032291914084</v>
      </c>
      <c r="K451" s="34">
        <f t="shared" si="64"/>
        <v>122.84301183921752</v>
      </c>
      <c r="L451" s="34">
        <f t="shared" si="65"/>
        <v>141.74193673755866</v>
      </c>
      <c r="M451" s="34">
        <f t="shared" si="66"/>
        <v>446.48710072330977</v>
      </c>
    </row>
    <row r="452" spans="1:13" x14ac:dyDescent="0.2">
      <c r="A452" s="48"/>
      <c r="B452">
        <v>435</v>
      </c>
      <c r="C452">
        <f>'Temperature Data'!B439</f>
        <v>7.6</v>
      </c>
      <c r="D452" s="27">
        <f t="shared" si="67"/>
        <v>2446.3546023947474</v>
      </c>
      <c r="E452" s="27">
        <f t="shared" si="68"/>
        <v>186376.41150095989</v>
      </c>
      <c r="F452" s="13">
        <f t="shared" si="60"/>
        <v>63605219.662263431</v>
      </c>
      <c r="G452" s="31">
        <f t="shared" si="69"/>
        <v>236.69804260621908</v>
      </c>
      <c r="H452" s="34">
        <f t="shared" si="61"/>
        <v>68.405734313197314</v>
      </c>
      <c r="I452" s="34">
        <f t="shared" si="62"/>
        <v>5.6807530225492577</v>
      </c>
      <c r="J452" s="34">
        <f t="shared" si="63"/>
        <v>3.8345082902207488</v>
      </c>
      <c r="K452" s="34">
        <f t="shared" si="64"/>
        <v>123.08298215523392</v>
      </c>
      <c r="L452" s="34">
        <f t="shared" si="65"/>
        <v>142.01882556373144</v>
      </c>
      <c r="M452" s="34">
        <f t="shared" si="66"/>
        <v>447.35930052575401</v>
      </c>
    </row>
    <row r="453" spans="1:13" x14ac:dyDescent="0.2">
      <c r="A453" s="48"/>
      <c r="B453">
        <v>436</v>
      </c>
      <c r="C453">
        <f>'Temperature Data'!B440</f>
        <v>7.6</v>
      </c>
      <c r="D453" s="27">
        <f t="shared" si="67"/>
        <v>2453.5229259140151</v>
      </c>
      <c r="E453" s="27">
        <f t="shared" si="68"/>
        <v>186740.13723520783</v>
      </c>
      <c r="F453" s="13">
        <f t="shared" si="60"/>
        <v>63791596.073764391</v>
      </c>
      <c r="G453" s="31">
        <f t="shared" si="69"/>
        <v>237.15997428871395</v>
      </c>
      <c r="H453" s="34">
        <f t="shared" si="61"/>
        <v>68.539232569438326</v>
      </c>
      <c r="I453" s="34">
        <f t="shared" si="62"/>
        <v>5.6918393829291354</v>
      </c>
      <c r="J453" s="34">
        <f t="shared" si="63"/>
        <v>3.8419915834771659</v>
      </c>
      <c r="K453" s="34">
        <f t="shared" si="64"/>
        <v>123.32318663013126</v>
      </c>
      <c r="L453" s="34">
        <f t="shared" si="65"/>
        <v>142.29598457322837</v>
      </c>
      <c r="M453" s="34">
        <f t="shared" si="66"/>
        <v>448.23235140566936</v>
      </c>
    </row>
    <row r="454" spans="1:13" x14ac:dyDescent="0.2">
      <c r="A454" s="48"/>
      <c r="B454">
        <v>437</v>
      </c>
      <c r="C454">
        <f>'Temperature Data'!B441</f>
        <v>7.6</v>
      </c>
      <c r="D454" s="27">
        <f t="shared" si="67"/>
        <v>2460.7052388846</v>
      </c>
      <c r="E454" s="27">
        <f t="shared" si="68"/>
        <v>187104.21754091294</v>
      </c>
      <c r="F454" s="13">
        <f t="shared" si="60"/>
        <v>63978336.210999601</v>
      </c>
      <c r="G454" s="31">
        <f t="shared" si="69"/>
        <v>237.62235627695944</v>
      </c>
      <c r="H454" s="34">
        <f t="shared" si="61"/>
        <v>68.672860964041277</v>
      </c>
      <c r="I454" s="34">
        <f t="shared" si="62"/>
        <v>5.7029365506470269</v>
      </c>
      <c r="J454" s="34">
        <f t="shared" si="63"/>
        <v>3.8494821716867427</v>
      </c>
      <c r="K454" s="34">
        <f t="shared" si="64"/>
        <v>123.56362526401891</v>
      </c>
      <c r="L454" s="34">
        <f t="shared" si="65"/>
        <v>142.57341376617566</v>
      </c>
      <c r="M454" s="34">
        <f t="shared" si="66"/>
        <v>449.10625336345333</v>
      </c>
    </row>
    <row r="455" spans="1:13" x14ac:dyDescent="0.2">
      <c r="A455" s="48"/>
      <c r="B455">
        <v>438</v>
      </c>
      <c r="C455">
        <f>'Temperature Data'!B442</f>
        <v>7.6</v>
      </c>
      <c r="D455" s="27">
        <f t="shared" si="67"/>
        <v>2467.9015549438659</v>
      </c>
      <c r="E455" s="27">
        <f t="shared" si="68"/>
        <v>187468.65241793331</v>
      </c>
      <c r="F455" s="13">
        <f t="shared" si="60"/>
        <v>64165440.428540513</v>
      </c>
      <c r="G455" s="31">
        <f t="shared" si="69"/>
        <v>238.0851885707753</v>
      </c>
      <c r="H455" s="34">
        <f t="shared" si="61"/>
        <v>68.806619496954056</v>
      </c>
      <c r="I455" s="34">
        <f t="shared" si="62"/>
        <v>5.7140445256986077</v>
      </c>
      <c r="J455" s="34">
        <f t="shared" si="63"/>
        <v>3.8569800548465598</v>
      </c>
      <c r="K455" s="34">
        <f t="shared" si="64"/>
        <v>123.80429805680316</v>
      </c>
      <c r="L455" s="34">
        <f t="shared" si="65"/>
        <v>142.85111314246518</v>
      </c>
      <c r="M455" s="34">
        <f t="shared" si="66"/>
        <v>449.98100639876532</v>
      </c>
    </row>
    <row r="456" spans="1:13" x14ac:dyDescent="0.2">
      <c r="A456" s="48"/>
      <c r="B456">
        <v>439</v>
      </c>
      <c r="C456">
        <f>'Temperature Data'!B443</f>
        <v>7.6</v>
      </c>
      <c r="D456" s="27">
        <f t="shared" si="67"/>
        <v>2475.111887729171</v>
      </c>
      <c r="E456" s="27">
        <f t="shared" si="68"/>
        <v>187833.44186638715</v>
      </c>
      <c r="F456" s="13">
        <f t="shared" si="60"/>
        <v>64352909.080958448</v>
      </c>
      <c r="G456" s="31">
        <f t="shared" si="69"/>
        <v>238.54847117031167</v>
      </c>
      <c r="H456" s="34">
        <f t="shared" si="61"/>
        <v>68.940508168220063</v>
      </c>
      <c r="I456" s="34">
        <f t="shared" si="62"/>
        <v>5.7251633080874802</v>
      </c>
      <c r="J456" s="34">
        <f t="shared" si="63"/>
        <v>3.8644852329590487</v>
      </c>
      <c r="K456" s="34">
        <f t="shared" si="64"/>
        <v>124.04520500856208</v>
      </c>
      <c r="L456" s="34">
        <f t="shared" si="65"/>
        <v>143.12908270218699</v>
      </c>
      <c r="M456" s="34">
        <f t="shared" si="66"/>
        <v>450.85661051188902</v>
      </c>
    </row>
    <row r="457" spans="1:13" x14ac:dyDescent="0.2">
      <c r="A457" s="48"/>
      <c r="B457">
        <v>440</v>
      </c>
      <c r="C457">
        <f>'Temperature Data'!B444</f>
        <v>7.6</v>
      </c>
      <c r="D457" s="27">
        <f t="shared" si="67"/>
        <v>2482.3362508778782</v>
      </c>
      <c r="E457" s="27">
        <f t="shared" si="68"/>
        <v>188198.58588632179</v>
      </c>
      <c r="F457" s="13">
        <f t="shared" si="60"/>
        <v>64540742.522824831</v>
      </c>
      <c r="G457" s="31">
        <f t="shared" si="69"/>
        <v>239.01220407562866</v>
      </c>
      <c r="H457" s="34">
        <f t="shared" si="61"/>
        <v>69.074526977856678</v>
      </c>
      <c r="I457" s="34">
        <f t="shared" si="62"/>
        <v>5.7362928978150878</v>
      </c>
      <c r="J457" s="34">
        <f t="shared" si="63"/>
        <v>3.871997706025184</v>
      </c>
      <c r="K457" s="34">
        <f t="shared" si="64"/>
        <v>124.28634611932691</v>
      </c>
      <c r="L457" s="34">
        <f t="shared" si="65"/>
        <v>143.40732244537719</v>
      </c>
      <c r="M457" s="34">
        <f t="shared" si="66"/>
        <v>451.73306570293812</v>
      </c>
    </row>
    <row r="458" spans="1:13" x14ac:dyDescent="0.2">
      <c r="A458" s="48"/>
      <c r="B458">
        <v>441</v>
      </c>
      <c r="C458">
        <f>'Temperature Data'!B445</f>
        <v>7.6</v>
      </c>
      <c r="D458" s="27">
        <f t="shared" si="67"/>
        <v>2489.5746580273521</v>
      </c>
      <c r="E458" s="27">
        <f t="shared" si="68"/>
        <v>188564.08447745343</v>
      </c>
      <c r="F458" s="13">
        <f t="shared" si="60"/>
        <v>64728941.108711153</v>
      </c>
      <c r="G458" s="31">
        <f t="shared" si="69"/>
        <v>239.47638728636588</v>
      </c>
      <c r="H458" s="34">
        <f t="shared" si="61"/>
        <v>69.208675925759735</v>
      </c>
      <c r="I458" s="34">
        <f t="shared" si="62"/>
        <v>5.7474332948727813</v>
      </c>
      <c r="J458" s="34">
        <f t="shared" si="63"/>
        <v>3.8795174740391269</v>
      </c>
      <c r="K458" s="34">
        <f t="shared" si="64"/>
        <v>124.52772138891027</v>
      </c>
      <c r="L458" s="34">
        <f t="shared" si="65"/>
        <v>143.68583237181952</v>
      </c>
      <c r="M458" s="34">
        <f t="shared" si="66"/>
        <v>452.61037197123147</v>
      </c>
    </row>
    <row r="459" spans="1:13" x14ac:dyDescent="0.2">
      <c r="A459" s="48"/>
      <c r="B459">
        <v>442</v>
      </c>
      <c r="C459">
        <f>'Temperature Data'!B446</f>
        <v>7.6</v>
      </c>
      <c r="D459" s="27">
        <f t="shared" si="67"/>
        <v>2496.8271228149465</v>
      </c>
      <c r="E459" s="27">
        <f t="shared" si="68"/>
        <v>188929.93764016047</v>
      </c>
      <c r="F459" s="13">
        <f t="shared" si="60"/>
        <v>64917505.193188608</v>
      </c>
      <c r="G459" s="31">
        <f t="shared" si="69"/>
        <v>239.94102080300379</v>
      </c>
      <c r="H459" s="34">
        <f t="shared" si="61"/>
        <v>69.342955012068089</v>
      </c>
      <c r="I459" s="34">
        <f t="shared" si="62"/>
        <v>5.7585844992720912</v>
      </c>
      <c r="J459" s="34">
        <f t="shared" si="63"/>
        <v>3.8870445370086615</v>
      </c>
      <c r="K459" s="34">
        <f t="shared" si="64"/>
        <v>124.76933081756198</v>
      </c>
      <c r="L459" s="34">
        <f t="shared" si="65"/>
        <v>143.96461248180228</v>
      </c>
      <c r="M459" s="34">
        <f t="shared" si="66"/>
        <v>453.48852931767715</v>
      </c>
    </row>
    <row r="460" spans="1:13" x14ac:dyDescent="0.2">
      <c r="A460" s="48"/>
      <c r="B460">
        <v>443</v>
      </c>
      <c r="C460">
        <f>'Temperature Data'!B447</f>
        <v>7.6</v>
      </c>
      <c r="D460" s="27">
        <f t="shared" si="67"/>
        <v>2504.0936588780296</v>
      </c>
      <c r="E460" s="27">
        <f t="shared" si="68"/>
        <v>189296.14537413546</v>
      </c>
      <c r="F460" s="13">
        <f t="shared" si="60"/>
        <v>65106435.130828768</v>
      </c>
      <c r="G460" s="31">
        <f t="shared" si="69"/>
        <v>240.40610462515204</v>
      </c>
      <c r="H460" s="34">
        <f t="shared" si="61"/>
        <v>69.477364236668933</v>
      </c>
      <c r="I460" s="34">
        <f t="shared" si="62"/>
        <v>5.7697465110036488</v>
      </c>
      <c r="J460" s="34">
        <f t="shared" si="63"/>
        <v>3.8945788949274629</v>
      </c>
      <c r="K460" s="34">
        <f t="shared" si="64"/>
        <v>125.01117440507906</v>
      </c>
      <c r="L460" s="34">
        <f t="shared" si="65"/>
        <v>144.24366277509122</v>
      </c>
      <c r="M460" s="34">
        <f t="shared" si="66"/>
        <v>454.36753774153732</v>
      </c>
    </row>
    <row r="461" spans="1:13" x14ac:dyDescent="0.2">
      <c r="A461" s="48"/>
      <c r="B461">
        <v>444</v>
      </c>
      <c r="C461">
        <f>'Temperature Data'!B448</f>
        <v>7.6</v>
      </c>
      <c r="D461" s="27">
        <f t="shared" si="67"/>
        <v>2511.3742798539579</v>
      </c>
      <c r="E461" s="27">
        <f t="shared" si="68"/>
        <v>189662.70767953212</v>
      </c>
      <c r="F461" s="13">
        <f t="shared" si="60"/>
        <v>65295731.276202902</v>
      </c>
      <c r="G461" s="31">
        <f t="shared" si="69"/>
        <v>240.87163875300581</v>
      </c>
      <c r="H461" s="34">
        <f t="shared" si="61"/>
        <v>69.611903599618671</v>
      </c>
      <c r="I461" s="34">
        <f t="shared" si="62"/>
        <v>5.7809193300721393</v>
      </c>
      <c r="J461" s="34">
        <f t="shared" si="63"/>
        <v>3.902120547798694</v>
      </c>
      <c r="K461" s="34">
        <f t="shared" si="64"/>
        <v>125.25325215156303</v>
      </c>
      <c r="L461" s="34">
        <f t="shared" si="65"/>
        <v>144.52298325180348</v>
      </c>
      <c r="M461" s="34">
        <f t="shared" si="66"/>
        <v>455.24739724318096</v>
      </c>
    </row>
    <row r="462" spans="1:13" x14ac:dyDescent="0.2">
      <c r="A462" s="48"/>
      <c r="B462">
        <v>445</v>
      </c>
      <c r="C462">
        <f>'Temperature Data'!B449</f>
        <v>7.6</v>
      </c>
      <c r="D462" s="27">
        <f t="shared" si="67"/>
        <v>2518.6689993800937</v>
      </c>
      <c r="E462" s="27">
        <f t="shared" si="68"/>
        <v>190029.62455627948</v>
      </c>
      <c r="F462" s="13">
        <f t="shared" si="60"/>
        <v>65485393.983882435</v>
      </c>
      <c r="G462" s="31">
        <f t="shared" si="69"/>
        <v>241.33762318647493</v>
      </c>
      <c r="H462" s="34">
        <f t="shared" si="61"/>
        <v>69.746573100891254</v>
      </c>
      <c r="I462" s="34">
        <f t="shared" si="62"/>
        <v>5.7921029564753983</v>
      </c>
      <c r="J462" s="34">
        <f t="shared" si="63"/>
        <v>3.9096694956208937</v>
      </c>
      <c r="K462" s="34">
        <f t="shared" si="64"/>
        <v>125.49556405696697</v>
      </c>
      <c r="L462" s="34">
        <f t="shared" si="65"/>
        <v>144.80257391188496</v>
      </c>
      <c r="M462" s="34">
        <f t="shared" si="66"/>
        <v>456.12810782243758</v>
      </c>
    </row>
    <row r="463" spans="1:13" x14ac:dyDescent="0.2">
      <c r="A463" s="48"/>
      <c r="B463">
        <v>446</v>
      </c>
      <c r="C463">
        <f>'Temperature Data'!B450</f>
        <v>7.6</v>
      </c>
      <c r="D463" s="27">
        <f t="shared" si="67"/>
        <v>2525.9778310937968</v>
      </c>
      <c r="E463" s="27">
        <f t="shared" si="68"/>
        <v>190396.89600446034</v>
      </c>
      <c r="F463" s="13">
        <f t="shared" si="60"/>
        <v>65675423.608438715</v>
      </c>
      <c r="G463" s="31">
        <f t="shared" si="69"/>
        <v>241.80405792566464</v>
      </c>
      <c r="H463" s="34">
        <f t="shared" si="61"/>
        <v>69.881372740517079</v>
      </c>
      <c r="I463" s="34">
        <f t="shared" si="62"/>
        <v>5.8032973902159517</v>
      </c>
      <c r="J463" s="34">
        <f t="shared" si="63"/>
        <v>3.9172257383957669</v>
      </c>
      <c r="K463" s="34">
        <f t="shared" si="64"/>
        <v>125.73811012134561</v>
      </c>
      <c r="L463" s="34">
        <f t="shared" si="65"/>
        <v>145.08243475539876</v>
      </c>
      <c r="M463" s="34">
        <f t="shared" si="66"/>
        <v>457.00966947950616</v>
      </c>
    </row>
    <row r="464" spans="1:13" x14ac:dyDescent="0.2">
      <c r="A464" s="48"/>
      <c r="B464">
        <v>447</v>
      </c>
      <c r="C464">
        <f>'Temperature Data'!B451</f>
        <v>7.6</v>
      </c>
      <c r="D464" s="27">
        <f t="shared" si="67"/>
        <v>2533.3007886324299</v>
      </c>
      <c r="E464" s="27">
        <f t="shared" si="68"/>
        <v>190764.52202399197</v>
      </c>
      <c r="F464" s="13">
        <f t="shared" si="60"/>
        <v>65865820.504443176</v>
      </c>
      <c r="G464" s="31">
        <f t="shared" si="69"/>
        <v>242.2709429704698</v>
      </c>
      <c r="H464" s="34">
        <f t="shared" si="61"/>
        <v>70.016302518465764</v>
      </c>
      <c r="I464" s="34">
        <f t="shared" si="62"/>
        <v>5.8145026312912753</v>
      </c>
      <c r="J464" s="34">
        <f t="shared" si="63"/>
        <v>3.9247892761216105</v>
      </c>
      <c r="K464" s="34">
        <f t="shared" si="64"/>
        <v>125.98089034464431</v>
      </c>
      <c r="L464" s="34">
        <f t="shared" si="65"/>
        <v>145.36256578228188</v>
      </c>
      <c r="M464" s="34">
        <f t="shared" si="66"/>
        <v>457.89208221418789</v>
      </c>
    </row>
    <row r="465" spans="1:13" x14ac:dyDescent="0.2">
      <c r="A465" s="48"/>
      <c r="B465">
        <v>448</v>
      </c>
      <c r="C465">
        <f>'Temperature Data'!B452</f>
        <v>7.6</v>
      </c>
      <c r="D465" s="27">
        <f t="shared" si="67"/>
        <v>2540.6378856333527</v>
      </c>
      <c r="E465" s="27">
        <f t="shared" si="68"/>
        <v>191132.50261482698</v>
      </c>
      <c r="F465" s="13">
        <f t="shared" si="60"/>
        <v>66056585.026467167</v>
      </c>
      <c r="G465" s="31">
        <f t="shared" si="69"/>
        <v>242.73827832083026</v>
      </c>
      <c r="H465" s="34">
        <f t="shared" si="61"/>
        <v>70.151362434719942</v>
      </c>
      <c r="I465" s="34">
        <f t="shared" si="62"/>
        <v>5.8257186796999267</v>
      </c>
      <c r="J465" s="34">
        <f t="shared" si="63"/>
        <v>3.9323601087974502</v>
      </c>
      <c r="K465" s="34">
        <f t="shared" si="64"/>
        <v>126.22390472683173</v>
      </c>
      <c r="L465" s="34">
        <f t="shared" si="65"/>
        <v>145.64296699249815</v>
      </c>
      <c r="M465" s="34">
        <f t="shared" si="66"/>
        <v>458.77534602636916</v>
      </c>
    </row>
    <row r="466" spans="1:13" x14ac:dyDescent="0.2">
      <c r="A466" s="48"/>
      <c r="B466">
        <v>449</v>
      </c>
      <c r="C466">
        <f>'Temperature Data'!B453</f>
        <v>7.6</v>
      </c>
      <c r="D466" s="27">
        <f t="shared" si="67"/>
        <v>2547.9891357339229</v>
      </c>
      <c r="E466" s="27">
        <f t="shared" si="68"/>
        <v>191500.83777717827</v>
      </c>
      <c r="F466" s="13">
        <f t="shared" ref="F466:F529" si="70">D466*$B$2</f>
        <v>66247717.529081993</v>
      </c>
      <c r="G466" s="31">
        <f t="shared" si="69"/>
        <v>243.20606397701638</v>
      </c>
      <c r="H466" s="34">
        <f t="shared" ref="H466:H529" si="71">G466*0.289</f>
        <v>70.286552489357732</v>
      </c>
      <c r="I466" s="34">
        <f t="shared" ref="I466:I529" si="72">G466*0.024</f>
        <v>5.8369455354483932</v>
      </c>
      <c r="J466" s="34">
        <f t="shared" ref="J466:J529" si="73">G466*0.0162</f>
        <v>3.9399382364276652</v>
      </c>
      <c r="K466" s="34">
        <f t="shared" ref="K466:K529" si="74">G466*0.52</f>
        <v>126.46715326804852</v>
      </c>
      <c r="L466" s="34">
        <f t="shared" ref="L466:L529" si="75">G466*0.6</f>
        <v>145.92363838620983</v>
      </c>
      <c r="M466" s="34">
        <f t="shared" ref="M466:M529" si="76">1.89*G466</f>
        <v>459.65946091656093</v>
      </c>
    </row>
    <row r="467" spans="1:13" x14ac:dyDescent="0.2">
      <c r="A467" s="48"/>
      <c r="B467">
        <v>450</v>
      </c>
      <c r="C467">
        <f>'Temperature Data'!B454</f>
        <v>7.6</v>
      </c>
      <c r="D467" s="27">
        <f t="shared" ref="D467:D530" si="77">((((D466)^(1/3))+($B$8*(C467/1000)))^3)</f>
        <v>2555.3545525715067</v>
      </c>
      <c r="E467" s="27">
        <f t="shared" ref="E467:E530" si="78">(D468-D467)*$B$2</f>
        <v>191869.52751086847</v>
      </c>
      <c r="F467" s="13">
        <f t="shared" si="70"/>
        <v>66439218.366859175</v>
      </c>
      <c r="G467" s="31">
        <f t="shared" ref="G467:G530" si="79">E467*$B$11/1000</f>
        <v>243.67429993880296</v>
      </c>
      <c r="H467" s="34">
        <f t="shared" si="71"/>
        <v>70.421872682314046</v>
      </c>
      <c r="I467" s="34">
        <f t="shared" si="72"/>
        <v>5.8481831985312711</v>
      </c>
      <c r="J467" s="34">
        <f t="shared" si="73"/>
        <v>3.9475236590086076</v>
      </c>
      <c r="K467" s="34">
        <f t="shared" si="74"/>
        <v>126.71063596817754</v>
      </c>
      <c r="L467" s="34">
        <f t="shared" si="75"/>
        <v>146.20457996328176</v>
      </c>
      <c r="M467" s="34">
        <f t="shared" si="76"/>
        <v>460.54442688433755</v>
      </c>
    </row>
    <row r="468" spans="1:13" x14ac:dyDescent="0.2">
      <c r="A468" s="48"/>
      <c r="B468">
        <v>451</v>
      </c>
      <c r="C468">
        <f>'Temperature Data'!B455</f>
        <v>7.6</v>
      </c>
      <c r="D468" s="27">
        <f t="shared" si="77"/>
        <v>2562.7341497834632</v>
      </c>
      <c r="E468" s="27">
        <f t="shared" si="78"/>
        <v>192238.57181598031</v>
      </c>
      <c r="F468" s="13">
        <f t="shared" si="70"/>
        <v>66631087.894370042</v>
      </c>
      <c r="G468" s="31">
        <f t="shared" si="79"/>
        <v>244.14298620629501</v>
      </c>
      <c r="H468" s="34">
        <f t="shared" si="71"/>
        <v>70.557323013619254</v>
      </c>
      <c r="I468" s="34">
        <f t="shared" si="72"/>
        <v>5.8594316689510801</v>
      </c>
      <c r="J468" s="34">
        <f t="shared" si="73"/>
        <v>3.9551163765419788</v>
      </c>
      <c r="K468" s="34">
        <f t="shared" si="74"/>
        <v>126.95435282727341</v>
      </c>
      <c r="L468" s="34">
        <f t="shared" si="75"/>
        <v>146.485791723777</v>
      </c>
      <c r="M468" s="34">
        <f t="shared" si="76"/>
        <v>461.43024392989753</v>
      </c>
    </row>
    <row r="469" spans="1:13" x14ac:dyDescent="0.2">
      <c r="A469" s="48"/>
      <c r="B469">
        <v>452</v>
      </c>
      <c r="C469">
        <f>'Temperature Data'!B456</f>
        <v>7.6</v>
      </c>
      <c r="D469" s="27">
        <f t="shared" si="77"/>
        <v>2570.1279410071547</v>
      </c>
      <c r="E469" s="27">
        <f t="shared" si="78"/>
        <v>192607.97069237195</v>
      </c>
      <c r="F469" s="13">
        <f t="shared" si="70"/>
        <v>66823326.466186024</v>
      </c>
      <c r="G469" s="31">
        <f t="shared" si="79"/>
        <v>244.61212277931236</v>
      </c>
      <c r="H469" s="34">
        <f t="shared" si="71"/>
        <v>70.692903483221272</v>
      </c>
      <c r="I469" s="34">
        <f t="shared" si="72"/>
        <v>5.8706909467034967</v>
      </c>
      <c r="J469" s="34">
        <f t="shared" si="73"/>
        <v>3.9627163890248598</v>
      </c>
      <c r="K469" s="34">
        <f t="shared" si="74"/>
        <v>127.19830384524244</v>
      </c>
      <c r="L469" s="34">
        <f t="shared" si="75"/>
        <v>146.7672736675874</v>
      </c>
      <c r="M469" s="34">
        <f t="shared" si="76"/>
        <v>462.31691205290031</v>
      </c>
    </row>
    <row r="470" spans="1:13" x14ac:dyDescent="0.2">
      <c r="A470" s="48"/>
      <c r="B470">
        <v>453</v>
      </c>
      <c r="C470">
        <f>'Temperature Data'!B457</f>
        <v>7.6</v>
      </c>
      <c r="D470" s="27">
        <f t="shared" si="77"/>
        <v>2577.5359398799383</v>
      </c>
      <c r="E470" s="27">
        <f t="shared" si="78"/>
        <v>192977.72414027987</v>
      </c>
      <c r="F470" s="13">
        <f t="shared" si="70"/>
        <v>67015934.436878398</v>
      </c>
      <c r="G470" s="31">
        <f t="shared" si="79"/>
        <v>245.08170965815543</v>
      </c>
      <c r="H470" s="34">
        <f t="shared" si="71"/>
        <v>70.828614091206916</v>
      </c>
      <c r="I470" s="34">
        <f t="shared" si="72"/>
        <v>5.8819610317957309</v>
      </c>
      <c r="J470" s="34">
        <f t="shared" si="73"/>
        <v>3.9703236964621178</v>
      </c>
      <c r="K470" s="34">
        <f t="shared" si="74"/>
        <v>127.44248902224084</v>
      </c>
      <c r="L470" s="34">
        <f t="shared" si="75"/>
        <v>147.04902579489325</v>
      </c>
      <c r="M470" s="34">
        <f t="shared" si="76"/>
        <v>463.20443125391375</v>
      </c>
    </row>
    <row r="471" spans="1:13" x14ac:dyDescent="0.2">
      <c r="A471" s="48"/>
      <c r="B471">
        <v>454</v>
      </c>
      <c r="C471">
        <f>'Temperature Data'!B458</f>
        <v>7.6</v>
      </c>
      <c r="D471" s="27">
        <f t="shared" si="77"/>
        <v>2584.9581600391798</v>
      </c>
      <c r="E471" s="27">
        <f t="shared" si="78"/>
        <v>193347.83215946754</v>
      </c>
      <c r="F471" s="13">
        <f t="shared" si="70"/>
        <v>67208912.16101867</v>
      </c>
      <c r="G471" s="31">
        <f t="shared" si="79"/>
        <v>245.55174684252378</v>
      </c>
      <c r="H471" s="34">
        <f t="shared" si="71"/>
        <v>70.96445483748937</v>
      </c>
      <c r="I471" s="34">
        <f t="shared" si="72"/>
        <v>5.8932419242205709</v>
      </c>
      <c r="J471" s="34">
        <f t="shared" si="73"/>
        <v>3.9779382988488852</v>
      </c>
      <c r="K471" s="34">
        <f t="shared" si="74"/>
        <v>127.68690835811238</v>
      </c>
      <c r="L471" s="34">
        <f t="shared" si="75"/>
        <v>147.33104810551427</v>
      </c>
      <c r="M471" s="34">
        <f t="shared" si="76"/>
        <v>464.09280153236995</v>
      </c>
    </row>
    <row r="472" spans="1:13" x14ac:dyDescent="0.2">
      <c r="A472" s="48"/>
      <c r="B472">
        <v>455</v>
      </c>
      <c r="C472">
        <f>'Temperature Data'!B459</f>
        <v>7.6</v>
      </c>
      <c r="D472" s="27">
        <f t="shared" si="77"/>
        <v>2592.3946151222362</v>
      </c>
      <c r="E472" s="27">
        <f t="shared" si="78"/>
        <v>193718.29475015966</v>
      </c>
      <c r="F472" s="13">
        <f t="shared" si="70"/>
        <v>67402259.993178144</v>
      </c>
      <c r="G472" s="31">
        <f t="shared" si="79"/>
        <v>246.02223433270277</v>
      </c>
      <c r="H472" s="34">
        <f t="shared" si="71"/>
        <v>71.100425722151101</v>
      </c>
      <c r="I472" s="34">
        <f t="shared" si="72"/>
        <v>5.9045336239848663</v>
      </c>
      <c r="J472" s="34">
        <f t="shared" si="73"/>
        <v>3.9855601961897844</v>
      </c>
      <c r="K472" s="34">
        <f t="shared" si="74"/>
        <v>127.93156185300545</v>
      </c>
      <c r="L472" s="34">
        <f t="shared" si="75"/>
        <v>147.61334059962167</v>
      </c>
      <c r="M472" s="34">
        <f t="shared" si="76"/>
        <v>464.98202288880822</v>
      </c>
    </row>
    <row r="473" spans="1:13" x14ac:dyDescent="0.2">
      <c r="A473" s="48"/>
      <c r="B473">
        <v>456</v>
      </c>
      <c r="C473">
        <f>'Temperature Data'!B460</f>
        <v>7.6</v>
      </c>
      <c r="D473" s="27">
        <f t="shared" si="77"/>
        <v>2599.8453187664732</v>
      </c>
      <c r="E473" s="27">
        <f t="shared" si="78"/>
        <v>194089.11191217887</v>
      </c>
      <c r="F473" s="13">
        <f t="shared" si="70"/>
        <v>67595978.287928298</v>
      </c>
      <c r="G473" s="31">
        <f t="shared" si="79"/>
        <v>246.49317212846717</v>
      </c>
      <c r="H473" s="34">
        <f t="shared" si="71"/>
        <v>71.236526745127009</v>
      </c>
      <c r="I473" s="34">
        <f t="shared" si="72"/>
        <v>5.9158361310832124</v>
      </c>
      <c r="J473" s="34">
        <f t="shared" si="73"/>
        <v>3.9931893884811678</v>
      </c>
      <c r="K473" s="34">
        <f t="shared" si="74"/>
        <v>128.17644950680292</v>
      </c>
      <c r="L473" s="34">
        <f t="shared" si="75"/>
        <v>147.89590327708029</v>
      </c>
      <c r="M473" s="34">
        <f t="shared" si="76"/>
        <v>465.87209532280292</v>
      </c>
    </row>
    <row r="474" spans="1:13" x14ac:dyDescent="0.2">
      <c r="A474" s="48"/>
      <c r="B474">
        <v>457</v>
      </c>
      <c r="C474">
        <f>'Temperature Data'!B461</f>
        <v>7.6</v>
      </c>
      <c r="D474" s="27">
        <f t="shared" si="77"/>
        <v>2607.3102846092493</v>
      </c>
      <c r="E474" s="27">
        <f t="shared" si="78"/>
        <v>194460.28364553695</v>
      </c>
      <c r="F474" s="13">
        <f t="shared" si="70"/>
        <v>67790067.399840474</v>
      </c>
      <c r="G474" s="31">
        <f t="shared" si="79"/>
        <v>246.96456022983193</v>
      </c>
      <c r="H474" s="34">
        <f t="shared" si="71"/>
        <v>71.372757906421427</v>
      </c>
      <c r="I474" s="34">
        <f t="shared" si="72"/>
        <v>5.9271494455159663</v>
      </c>
      <c r="J474" s="34">
        <f t="shared" si="73"/>
        <v>4.0008258757232769</v>
      </c>
      <c r="K474" s="34">
        <f t="shared" si="74"/>
        <v>128.42157131951262</v>
      </c>
      <c r="L474" s="34">
        <f t="shared" si="75"/>
        <v>148.17873613789916</v>
      </c>
      <c r="M474" s="34">
        <f t="shared" si="76"/>
        <v>466.76301883438231</v>
      </c>
    </row>
    <row r="475" spans="1:13" x14ac:dyDescent="0.2">
      <c r="A475" s="48"/>
      <c r="B475">
        <v>458</v>
      </c>
      <c r="C475">
        <f>'Temperature Data'!B462</f>
        <v>7.6</v>
      </c>
      <c r="D475" s="27">
        <f t="shared" si="77"/>
        <v>2614.7895262879238</v>
      </c>
      <c r="E475" s="27">
        <f t="shared" si="78"/>
        <v>194831.80995037581</v>
      </c>
      <c r="F475" s="13">
        <f t="shared" si="70"/>
        <v>67984527.683486015</v>
      </c>
      <c r="G475" s="31">
        <f t="shared" si="79"/>
        <v>247.43639863697729</v>
      </c>
      <c r="H475" s="34">
        <f t="shared" si="71"/>
        <v>71.509119206086424</v>
      </c>
      <c r="I475" s="34">
        <f t="shared" si="72"/>
        <v>5.9384735672874553</v>
      </c>
      <c r="J475" s="34">
        <f t="shared" si="73"/>
        <v>4.008469657919032</v>
      </c>
      <c r="K475" s="34">
        <f t="shared" si="74"/>
        <v>128.66692729122821</v>
      </c>
      <c r="L475" s="34">
        <f t="shared" si="75"/>
        <v>148.46183918218637</v>
      </c>
      <c r="M475" s="34">
        <f t="shared" si="76"/>
        <v>467.65479342388704</v>
      </c>
    </row>
    <row r="476" spans="1:13" x14ac:dyDescent="0.2">
      <c r="A476" s="48"/>
      <c r="B476">
        <v>459</v>
      </c>
      <c r="C476">
        <f>'Temperature Data'!B463</f>
        <v>7.6</v>
      </c>
      <c r="D476" s="27">
        <f t="shared" si="77"/>
        <v>2622.2830574398613</v>
      </c>
      <c r="E476" s="27">
        <f t="shared" si="78"/>
        <v>195203.69082649448</v>
      </c>
      <c r="F476" s="13">
        <f t="shared" si="70"/>
        <v>68179359.493436396</v>
      </c>
      <c r="G476" s="31">
        <f t="shared" si="79"/>
        <v>247.90868734964798</v>
      </c>
      <c r="H476" s="34">
        <f t="shared" si="71"/>
        <v>71.645610644048261</v>
      </c>
      <c r="I476" s="34">
        <f t="shared" si="72"/>
        <v>5.9498084963915518</v>
      </c>
      <c r="J476" s="34">
        <f t="shared" si="73"/>
        <v>4.0161207350642973</v>
      </c>
      <c r="K476" s="34">
        <f t="shared" si="74"/>
        <v>128.91251742181694</v>
      </c>
      <c r="L476" s="34">
        <f t="shared" si="75"/>
        <v>148.74521240978879</v>
      </c>
      <c r="M476" s="34">
        <f t="shared" si="76"/>
        <v>468.54741909083464</v>
      </c>
    </row>
    <row r="477" spans="1:13" x14ac:dyDescent="0.2">
      <c r="A477" s="48"/>
      <c r="B477">
        <v>460</v>
      </c>
      <c r="C477">
        <f>'Temperature Data'!B464</f>
        <v>7.6</v>
      </c>
      <c r="D477" s="27">
        <f t="shared" si="77"/>
        <v>2629.7908917024188</v>
      </c>
      <c r="E477" s="27">
        <f t="shared" si="78"/>
        <v>213608.23219621307</v>
      </c>
      <c r="F477" s="13">
        <f t="shared" si="70"/>
        <v>68374563.184262887</v>
      </c>
      <c r="G477" s="31">
        <f t="shared" si="79"/>
        <v>271.2824548891906</v>
      </c>
      <c r="H477" s="34">
        <f t="shared" si="71"/>
        <v>78.400629462976084</v>
      </c>
      <c r="I477" s="34">
        <f t="shared" si="72"/>
        <v>6.5107789173405743</v>
      </c>
      <c r="J477" s="34">
        <f t="shared" si="73"/>
        <v>4.3947757692048874</v>
      </c>
      <c r="K477" s="34">
        <f t="shared" si="74"/>
        <v>141.06687654237911</v>
      </c>
      <c r="L477" s="34">
        <f t="shared" si="75"/>
        <v>162.76947293351435</v>
      </c>
      <c r="M477" s="34">
        <f t="shared" si="76"/>
        <v>512.72383974057027</v>
      </c>
    </row>
    <row r="478" spans="1:13" x14ac:dyDescent="0.2">
      <c r="A478" s="48"/>
      <c r="B478">
        <v>461</v>
      </c>
      <c r="C478">
        <f>'Temperature Data'!B465</f>
        <v>8.3000000000000007</v>
      </c>
      <c r="D478" s="27">
        <f t="shared" si="77"/>
        <v>2638.0065929407347</v>
      </c>
      <c r="E478" s="27">
        <f t="shared" si="78"/>
        <v>214052.65699200027</v>
      </c>
      <c r="F478" s="13">
        <f t="shared" si="70"/>
        <v>68588171.416459098</v>
      </c>
      <c r="G478" s="31">
        <f t="shared" si="79"/>
        <v>271.84687437984036</v>
      </c>
      <c r="H478" s="34">
        <f t="shared" si="71"/>
        <v>78.563746695773858</v>
      </c>
      <c r="I478" s="34">
        <f t="shared" si="72"/>
        <v>6.5243249851161691</v>
      </c>
      <c r="J478" s="34">
        <f t="shared" si="73"/>
        <v>4.4039193649534134</v>
      </c>
      <c r="K478" s="34">
        <f t="shared" si="74"/>
        <v>141.360374677517</v>
      </c>
      <c r="L478" s="34">
        <f t="shared" si="75"/>
        <v>163.1081246279042</v>
      </c>
      <c r="M478" s="34">
        <f t="shared" si="76"/>
        <v>513.79059257789822</v>
      </c>
    </row>
    <row r="479" spans="1:13" x14ac:dyDescent="0.2">
      <c r="A479" s="48"/>
      <c r="B479">
        <v>462</v>
      </c>
      <c r="C479">
        <f>'Temperature Data'!B466</f>
        <v>8.3000000000000007</v>
      </c>
      <c r="D479" s="27">
        <f t="shared" si="77"/>
        <v>2646.239387440427</v>
      </c>
      <c r="E479" s="27">
        <f t="shared" si="78"/>
        <v>214497.54363383818</v>
      </c>
      <c r="F479" s="13">
        <f t="shared" si="70"/>
        <v>68802224.073451102</v>
      </c>
      <c r="G479" s="31">
        <f t="shared" si="79"/>
        <v>272.41188041497452</v>
      </c>
      <c r="H479" s="34">
        <f t="shared" si="71"/>
        <v>78.727033439927624</v>
      </c>
      <c r="I479" s="34">
        <f t="shared" si="72"/>
        <v>6.5378851299593883</v>
      </c>
      <c r="J479" s="34">
        <f t="shared" si="73"/>
        <v>4.413072462722587</v>
      </c>
      <c r="K479" s="34">
        <f t="shared" si="74"/>
        <v>141.65417781578677</v>
      </c>
      <c r="L479" s="34">
        <f t="shared" si="75"/>
        <v>163.44712824898471</v>
      </c>
      <c r="M479" s="34">
        <f t="shared" si="76"/>
        <v>514.85845398430183</v>
      </c>
    </row>
    <row r="480" spans="1:13" x14ac:dyDescent="0.2">
      <c r="A480" s="48"/>
      <c r="B480">
        <v>463</v>
      </c>
      <c r="C480">
        <f>'Temperature Data'!B467</f>
        <v>8.3000000000000007</v>
      </c>
      <c r="D480" s="27">
        <f t="shared" si="77"/>
        <v>2654.4892929648054</v>
      </c>
      <c r="E480" s="27">
        <f t="shared" si="78"/>
        <v>214942.89212170316</v>
      </c>
      <c r="F480" s="13">
        <f t="shared" si="70"/>
        <v>69016721.617084935</v>
      </c>
      <c r="G480" s="31">
        <f t="shared" si="79"/>
        <v>272.97747299456302</v>
      </c>
      <c r="H480" s="34">
        <f t="shared" si="71"/>
        <v>78.890489695428712</v>
      </c>
      <c r="I480" s="34">
        <f t="shared" si="72"/>
        <v>6.5514593518695126</v>
      </c>
      <c r="J480" s="34">
        <f t="shared" si="73"/>
        <v>4.4222350625119207</v>
      </c>
      <c r="K480" s="34">
        <f t="shared" si="74"/>
        <v>141.94828595717277</v>
      </c>
      <c r="L480" s="34">
        <f t="shared" si="75"/>
        <v>163.7864837967378</v>
      </c>
      <c r="M480" s="34">
        <f t="shared" si="76"/>
        <v>515.92742395972402</v>
      </c>
    </row>
    <row r="481" spans="1:13" x14ac:dyDescent="0.2">
      <c r="A481" s="48"/>
      <c r="B481">
        <v>464</v>
      </c>
      <c r="C481">
        <f>'Temperature Data'!B468</f>
        <v>8.3000000000000007</v>
      </c>
      <c r="D481" s="27">
        <f t="shared" si="77"/>
        <v>2662.7563272771786</v>
      </c>
      <c r="E481" s="27">
        <f t="shared" si="78"/>
        <v>215388.70245547697</v>
      </c>
      <c r="F481" s="13">
        <f t="shared" si="70"/>
        <v>69231664.509206638</v>
      </c>
      <c r="G481" s="31">
        <f t="shared" si="79"/>
        <v>273.54365211845573</v>
      </c>
      <c r="H481" s="34">
        <f t="shared" si="71"/>
        <v>79.054115462233696</v>
      </c>
      <c r="I481" s="34">
        <f t="shared" si="72"/>
        <v>6.5650476508429376</v>
      </c>
      <c r="J481" s="34">
        <f t="shared" si="73"/>
        <v>4.4314071643189825</v>
      </c>
      <c r="K481" s="34">
        <f t="shared" si="74"/>
        <v>142.24269910159697</v>
      </c>
      <c r="L481" s="34">
        <f t="shared" si="75"/>
        <v>164.12619127107342</v>
      </c>
      <c r="M481" s="34">
        <f t="shared" si="76"/>
        <v>516.99750250388126</v>
      </c>
    </row>
    <row r="482" spans="1:13" x14ac:dyDescent="0.2">
      <c r="A482" s="48"/>
      <c r="B482">
        <v>465</v>
      </c>
      <c r="C482">
        <f>'Temperature Data'!B469</f>
        <v>8.3000000000000007</v>
      </c>
      <c r="D482" s="27">
        <f t="shared" si="77"/>
        <v>2671.0405081408508</v>
      </c>
      <c r="E482" s="27">
        <f t="shared" si="78"/>
        <v>215834.97463527782</v>
      </c>
      <c r="F482" s="13">
        <f t="shared" si="70"/>
        <v>69447053.211662114</v>
      </c>
      <c r="G482" s="31">
        <f t="shared" si="79"/>
        <v>274.11041778680283</v>
      </c>
      <c r="H482" s="34">
        <f t="shared" si="71"/>
        <v>79.217910740386017</v>
      </c>
      <c r="I482" s="34">
        <f t="shared" si="72"/>
        <v>6.5786500268832677</v>
      </c>
      <c r="J482" s="34">
        <f t="shared" si="73"/>
        <v>4.4405887681462053</v>
      </c>
      <c r="K482" s="34">
        <f t="shared" si="74"/>
        <v>142.53741724913746</v>
      </c>
      <c r="L482" s="34">
        <f t="shared" si="75"/>
        <v>164.46625067208169</v>
      </c>
      <c r="M482" s="34">
        <f t="shared" si="76"/>
        <v>518.06868961705732</v>
      </c>
    </row>
    <row r="483" spans="1:13" x14ac:dyDescent="0.2">
      <c r="A483" s="48"/>
      <c r="B483">
        <v>466</v>
      </c>
      <c r="C483">
        <f>'Temperature Data'!B470</f>
        <v>8.3000000000000007</v>
      </c>
      <c r="D483" s="27">
        <f t="shared" si="77"/>
        <v>2679.3418533191307</v>
      </c>
      <c r="E483" s="27">
        <f t="shared" si="78"/>
        <v>216281.70866111759</v>
      </c>
      <c r="F483" s="13">
        <f t="shared" si="70"/>
        <v>69662888.186297402</v>
      </c>
      <c r="G483" s="31">
        <f t="shared" si="79"/>
        <v>274.67776999961933</v>
      </c>
      <c r="H483" s="34">
        <f t="shared" si="71"/>
        <v>79.381875529889982</v>
      </c>
      <c r="I483" s="34">
        <f t="shared" si="72"/>
        <v>6.5922664799908643</v>
      </c>
      <c r="J483" s="34">
        <f t="shared" si="73"/>
        <v>4.4497798739938332</v>
      </c>
      <c r="K483" s="34">
        <f t="shared" si="74"/>
        <v>142.83244039980207</v>
      </c>
      <c r="L483" s="34">
        <f t="shared" si="75"/>
        <v>164.80666199977159</v>
      </c>
      <c r="M483" s="34">
        <f t="shared" si="76"/>
        <v>519.14098529928049</v>
      </c>
    </row>
    <row r="484" spans="1:13" x14ac:dyDescent="0.2">
      <c r="A484" s="48"/>
      <c r="B484">
        <v>467</v>
      </c>
      <c r="C484">
        <f>'Temperature Data'!B471</f>
        <v>8.3000000000000007</v>
      </c>
      <c r="D484" s="27">
        <f t="shared" si="77"/>
        <v>2687.6603805753275</v>
      </c>
      <c r="E484" s="27">
        <f t="shared" si="78"/>
        <v>216728.90453288984</v>
      </c>
      <c r="F484" s="13">
        <f t="shared" si="70"/>
        <v>69879169.894958511</v>
      </c>
      <c r="G484" s="31">
        <f t="shared" si="79"/>
        <v>275.24570875677011</v>
      </c>
      <c r="H484" s="34">
        <f t="shared" si="71"/>
        <v>79.546009830706552</v>
      </c>
      <c r="I484" s="34">
        <f t="shared" si="72"/>
        <v>6.605897010162483</v>
      </c>
      <c r="J484" s="34">
        <f t="shared" si="73"/>
        <v>4.4589804818596752</v>
      </c>
      <c r="K484" s="34">
        <f t="shared" si="74"/>
        <v>143.12776855352047</v>
      </c>
      <c r="L484" s="34">
        <f t="shared" si="75"/>
        <v>165.14742525406206</v>
      </c>
      <c r="M484" s="34">
        <f t="shared" si="76"/>
        <v>520.21438955029544</v>
      </c>
    </row>
    <row r="485" spans="1:13" x14ac:dyDescent="0.2">
      <c r="A485" s="48"/>
      <c r="B485">
        <v>468</v>
      </c>
      <c r="C485">
        <f>'Temperature Data'!B472</f>
        <v>8.3000000000000007</v>
      </c>
      <c r="D485" s="27">
        <f t="shared" si="77"/>
        <v>2695.9961076727463</v>
      </c>
      <c r="E485" s="27">
        <f t="shared" si="78"/>
        <v>217176.56225071277</v>
      </c>
      <c r="F485" s="13">
        <f t="shared" si="70"/>
        <v>70095898.799491405</v>
      </c>
      <c r="G485" s="31">
        <f t="shared" si="79"/>
        <v>275.81423405840519</v>
      </c>
      <c r="H485" s="34">
        <f t="shared" si="71"/>
        <v>79.7103136428791</v>
      </c>
      <c r="I485" s="34">
        <f t="shared" si="72"/>
        <v>6.6195416174017243</v>
      </c>
      <c r="J485" s="34">
        <f t="shared" si="73"/>
        <v>4.468190591746164</v>
      </c>
      <c r="K485" s="34">
        <f t="shared" si="74"/>
        <v>143.42340171037071</v>
      </c>
      <c r="L485" s="34">
        <f t="shared" si="75"/>
        <v>165.48854043504312</v>
      </c>
      <c r="M485" s="34">
        <f t="shared" si="76"/>
        <v>521.28890237038581</v>
      </c>
    </row>
    <row r="486" spans="1:13" x14ac:dyDescent="0.2">
      <c r="A486" s="48"/>
      <c r="B486">
        <v>469</v>
      </c>
      <c r="C486">
        <f>'Temperature Data'!B473</f>
        <v>8.3000000000000007</v>
      </c>
      <c r="D486" s="27">
        <f t="shared" si="77"/>
        <v>2704.3490523746968</v>
      </c>
      <c r="E486" s="27">
        <f t="shared" si="78"/>
        <v>217624.68181455098</v>
      </c>
      <c r="F486" s="13">
        <f t="shared" si="70"/>
        <v>70313075.361742124</v>
      </c>
      <c r="G486" s="31">
        <f t="shared" si="79"/>
        <v>276.38334590447971</v>
      </c>
      <c r="H486" s="34">
        <f t="shared" si="71"/>
        <v>79.874786966394637</v>
      </c>
      <c r="I486" s="34">
        <f t="shared" si="72"/>
        <v>6.6332003017075136</v>
      </c>
      <c r="J486" s="34">
        <f t="shared" si="73"/>
        <v>4.4774102036525711</v>
      </c>
      <c r="K486" s="34">
        <f t="shared" si="74"/>
        <v>143.71933987032946</v>
      </c>
      <c r="L486" s="34">
        <f t="shared" si="75"/>
        <v>165.83000754268781</v>
      </c>
      <c r="M486" s="34">
        <f t="shared" si="76"/>
        <v>522.36452375946658</v>
      </c>
    </row>
    <row r="487" spans="1:13" x14ac:dyDescent="0.2">
      <c r="A487" s="48"/>
      <c r="B487">
        <v>470</v>
      </c>
      <c r="C487">
        <f>'Temperature Data'!B474</f>
        <v>8.3000000000000007</v>
      </c>
      <c r="D487" s="27">
        <f t="shared" si="77"/>
        <v>2712.7192324444873</v>
      </c>
      <c r="E487" s="27">
        <f t="shared" si="78"/>
        <v>218073.26322433347</v>
      </c>
      <c r="F487" s="13">
        <f t="shared" si="70"/>
        <v>70530700.043556675</v>
      </c>
      <c r="G487" s="31">
        <f t="shared" si="79"/>
        <v>276.95304429490352</v>
      </c>
      <c r="H487" s="34">
        <f t="shared" si="71"/>
        <v>80.039429801227115</v>
      </c>
      <c r="I487" s="34">
        <f t="shared" si="72"/>
        <v>6.6468730630776847</v>
      </c>
      <c r="J487" s="34">
        <f t="shared" si="73"/>
        <v>4.4866393175774366</v>
      </c>
      <c r="K487" s="34">
        <f t="shared" si="74"/>
        <v>144.01558303334983</v>
      </c>
      <c r="L487" s="34">
        <f t="shared" si="75"/>
        <v>166.1718265769421</v>
      </c>
      <c r="M487" s="34">
        <f t="shared" si="76"/>
        <v>523.44125371736766</v>
      </c>
    </row>
    <row r="488" spans="1:13" x14ac:dyDescent="0.2">
      <c r="A488" s="48"/>
      <c r="B488">
        <v>471</v>
      </c>
      <c r="C488">
        <f>'Temperature Data'!B475</f>
        <v>8.3000000000000007</v>
      </c>
      <c r="D488" s="27">
        <f t="shared" si="77"/>
        <v>2721.1066656454232</v>
      </c>
      <c r="E488" s="27">
        <f t="shared" si="78"/>
        <v>218522.30648016668</v>
      </c>
      <c r="F488" s="13">
        <f t="shared" si="70"/>
        <v>70748773.306781009</v>
      </c>
      <c r="G488" s="31">
        <f t="shared" si="79"/>
        <v>277.52332922981168</v>
      </c>
      <c r="H488" s="34">
        <f t="shared" si="71"/>
        <v>80.20424214741557</v>
      </c>
      <c r="I488" s="34">
        <f t="shared" si="72"/>
        <v>6.6605599015154802</v>
      </c>
      <c r="J488" s="34">
        <f t="shared" si="73"/>
        <v>4.4958779335229488</v>
      </c>
      <c r="K488" s="34">
        <f t="shared" si="74"/>
        <v>144.31213119950209</v>
      </c>
      <c r="L488" s="34">
        <f t="shared" si="75"/>
        <v>166.51399753788701</v>
      </c>
      <c r="M488" s="34">
        <f t="shared" si="76"/>
        <v>524.51909224434405</v>
      </c>
    </row>
    <row r="489" spans="1:13" x14ac:dyDescent="0.2">
      <c r="A489" s="48"/>
      <c r="B489">
        <v>472</v>
      </c>
      <c r="C489">
        <f>'Temperature Data'!B476</f>
        <v>8.3000000000000007</v>
      </c>
      <c r="D489" s="27">
        <f t="shared" si="77"/>
        <v>2729.5113697408142</v>
      </c>
      <c r="E489" s="27">
        <f t="shared" si="78"/>
        <v>218971.81158195599</v>
      </c>
      <c r="F489" s="13">
        <f t="shared" si="70"/>
        <v>70967295.613261163</v>
      </c>
      <c r="G489" s="31">
        <f t="shared" si="79"/>
        <v>278.09420070908413</v>
      </c>
      <c r="H489" s="34">
        <f t="shared" si="71"/>
        <v>80.369224004925314</v>
      </c>
      <c r="I489" s="34">
        <f t="shared" si="72"/>
        <v>6.6742608170180198</v>
      </c>
      <c r="J489" s="34">
        <f t="shared" si="73"/>
        <v>4.5051260514871627</v>
      </c>
      <c r="K489" s="34">
        <f t="shared" si="74"/>
        <v>144.60898436872375</v>
      </c>
      <c r="L489" s="34">
        <f t="shared" si="75"/>
        <v>166.85652042545047</v>
      </c>
      <c r="M489" s="34">
        <f t="shared" si="76"/>
        <v>525.59803934016895</v>
      </c>
    </row>
    <row r="490" spans="1:13" x14ac:dyDescent="0.2">
      <c r="A490" s="48"/>
      <c r="B490">
        <v>473</v>
      </c>
      <c r="C490">
        <f>'Temperature Data'!B477</f>
        <v>8.3000000000000007</v>
      </c>
      <c r="D490" s="27">
        <f t="shared" si="77"/>
        <v>2737.9333624939663</v>
      </c>
      <c r="E490" s="27">
        <f t="shared" si="78"/>
        <v>219421.77852976054</v>
      </c>
      <c r="F490" s="13">
        <f t="shared" si="70"/>
        <v>71186267.424843118</v>
      </c>
      <c r="G490" s="31">
        <f t="shared" si="79"/>
        <v>278.66565873279592</v>
      </c>
      <c r="H490" s="34">
        <f t="shared" si="71"/>
        <v>80.534375373778019</v>
      </c>
      <c r="I490" s="34">
        <f t="shared" si="72"/>
        <v>6.687975809587102</v>
      </c>
      <c r="J490" s="34">
        <f t="shared" si="73"/>
        <v>4.5143836714712933</v>
      </c>
      <c r="K490" s="34">
        <f t="shared" si="74"/>
        <v>144.9061425410539</v>
      </c>
      <c r="L490" s="34">
        <f t="shared" si="75"/>
        <v>167.19939523967756</v>
      </c>
      <c r="M490" s="34">
        <f t="shared" si="76"/>
        <v>526.67809500498424</v>
      </c>
    </row>
    <row r="491" spans="1:13" x14ac:dyDescent="0.2">
      <c r="A491" s="48"/>
      <c r="B491">
        <v>474</v>
      </c>
      <c r="C491">
        <f>'Temperature Data'!B478</f>
        <v>8.3000000000000007</v>
      </c>
      <c r="D491" s="27">
        <f t="shared" si="77"/>
        <v>2746.3726616681879</v>
      </c>
      <c r="E491" s="27">
        <f t="shared" si="78"/>
        <v>219872.20732356855</v>
      </c>
      <c r="F491" s="13">
        <f t="shared" si="70"/>
        <v>71405689.203372881</v>
      </c>
      <c r="G491" s="31">
        <f t="shared" si="79"/>
        <v>279.23770330093208</v>
      </c>
      <c r="H491" s="34">
        <f t="shared" si="71"/>
        <v>80.699696253969364</v>
      </c>
      <c r="I491" s="34">
        <f t="shared" si="72"/>
        <v>6.7017048792223699</v>
      </c>
      <c r="J491" s="34">
        <f t="shared" si="73"/>
        <v>4.5236507934750998</v>
      </c>
      <c r="K491" s="34">
        <f t="shared" si="74"/>
        <v>145.20360571648467</v>
      </c>
      <c r="L491" s="34">
        <f t="shared" si="75"/>
        <v>167.54262198055923</v>
      </c>
      <c r="M491" s="34">
        <f t="shared" si="76"/>
        <v>527.75925923876162</v>
      </c>
    </row>
    <row r="492" spans="1:13" x14ac:dyDescent="0.2">
      <c r="A492" s="48"/>
      <c r="B492">
        <v>475</v>
      </c>
      <c r="C492">
        <f>'Temperature Data'!B479</f>
        <v>8.3000000000000007</v>
      </c>
      <c r="D492" s="27">
        <f t="shared" si="77"/>
        <v>2754.8292850267867</v>
      </c>
      <c r="E492" s="27">
        <f t="shared" si="78"/>
        <v>220323.09796334448</v>
      </c>
      <c r="F492" s="13">
        <f t="shared" si="70"/>
        <v>71625561.410696447</v>
      </c>
      <c r="G492" s="31">
        <f t="shared" si="79"/>
        <v>279.81033441344749</v>
      </c>
      <c r="H492" s="34">
        <f t="shared" si="71"/>
        <v>80.865186645486318</v>
      </c>
      <c r="I492" s="34">
        <f t="shared" si="72"/>
        <v>6.7154480259227398</v>
      </c>
      <c r="J492" s="34">
        <f t="shared" si="73"/>
        <v>4.5329274174978496</v>
      </c>
      <c r="K492" s="34">
        <f t="shared" si="74"/>
        <v>145.5013738949927</v>
      </c>
      <c r="L492" s="34">
        <f t="shared" si="75"/>
        <v>167.8862006480685</v>
      </c>
      <c r="M492" s="34">
        <f t="shared" si="76"/>
        <v>528.84153204141569</v>
      </c>
    </row>
    <row r="493" spans="1:13" x14ac:dyDescent="0.2">
      <c r="A493" s="48"/>
      <c r="B493">
        <v>476</v>
      </c>
      <c r="C493">
        <f>'Temperature Data'!B480</f>
        <v>8.3000000000000007</v>
      </c>
      <c r="D493" s="27">
        <f t="shared" si="77"/>
        <v>2763.3032503330692</v>
      </c>
      <c r="E493" s="27">
        <f t="shared" si="78"/>
        <v>220774.45044912383</v>
      </c>
      <c r="F493" s="13">
        <f t="shared" si="70"/>
        <v>71845884.508659795</v>
      </c>
      <c r="G493" s="31">
        <f t="shared" si="79"/>
        <v>280.38355207038728</v>
      </c>
      <c r="H493" s="34">
        <f t="shared" si="71"/>
        <v>81.030846548341913</v>
      </c>
      <c r="I493" s="34">
        <f t="shared" si="72"/>
        <v>6.7292052496892953</v>
      </c>
      <c r="J493" s="34">
        <f t="shared" si="73"/>
        <v>4.5422135435402735</v>
      </c>
      <c r="K493" s="34">
        <f t="shared" si="74"/>
        <v>145.79944707660138</v>
      </c>
      <c r="L493" s="34">
        <f t="shared" si="75"/>
        <v>168.23013124223237</v>
      </c>
      <c r="M493" s="34">
        <f t="shared" si="76"/>
        <v>529.92491341303196</v>
      </c>
    </row>
    <row r="494" spans="1:13" x14ac:dyDescent="0.2">
      <c r="A494" s="48"/>
      <c r="B494">
        <v>477</v>
      </c>
      <c r="C494">
        <f>'Temperature Data'!B481</f>
        <v>8.3000000000000007</v>
      </c>
      <c r="D494" s="27">
        <f t="shared" si="77"/>
        <v>2771.7945753503432</v>
      </c>
      <c r="E494" s="27">
        <f t="shared" si="78"/>
        <v>221226.2647810012</v>
      </c>
      <c r="F494" s="13">
        <f t="shared" si="70"/>
        <v>72066658.959108919</v>
      </c>
      <c r="G494" s="31">
        <f t="shared" si="79"/>
        <v>280.95735627187156</v>
      </c>
      <c r="H494" s="34">
        <f t="shared" si="71"/>
        <v>81.196675962570879</v>
      </c>
      <c r="I494" s="34">
        <f t="shared" si="72"/>
        <v>6.7429765505249177</v>
      </c>
      <c r="J494" s="34">
        <f t="shared" si="73"/>
        <v>4.5515091716043194</v>
      </c>
      <c r="K494" s="34">
        <f t="shared" si="74"/>
        <v>146.0978252613732</v>
      </c>
      <c r="L494" s="34">
        <f t="shared" si="75"/>
        <v>168.57441376312292</v>
      </c>
      <c r="M494" s="34">
        <f t="shared" si="76"/>
        <v>531.00940335383723</v>
      </c>
    </row>
    <row r="495" spans="1:13" x14ac:dyDescent="0.2">
      <c r="A495" s="48"/>
      <c r="B495">
        <v>478</v>
      </c>
      <c r="C495">
        <f>'Temperature Data'!B482</f>
        <v>8.3000000000000007</v>
      </c>
      <c r="D495" s="27">
        <f t="shared" si="77"/>
        <v>2780.3032778419201</v>
      </c>
      <c r="E495" s="27">
        <f t="shared" si="78"/>
        <v>221678.54095872826</v>
      </c>
      <c r="F495" s="13">
        <f t="shared" si="70"/>
        <v>72287885.223889917</v>
      </c>
      <c r="G495" s="31">
        <f t="shared" si="79"/>
        <v>281.53174701758491</v>
      </c>
      <c r="H495" s="34">
        <f t="shared" si="71"/>
        <v>81.362674888082026</v>
      </c>
      <c r="I495" s="34">
        <f t="shared" si="72"/>
        <v>6.7567619284220379</v>
      </c>
      <c r="J495" s="34">
        <f t="shared" si="73"/>
        <v>4.560814301684875</v>
      </c>
      <c r="K495" s="34">
        <f t="shared" si="74"/>
        <v>146.39650844914416</v>
      </c>
      <c r="L495" s="34">
        <f t="shared" si="75"/>
        <v>168.91904821055093</v>
      </c>
      <c r="M495" s="34">
        <f t="shared" si="76"/>
        <v>532.09500186323544</v>
      </c>
    </row>
    <row r="496" spans="1:13" x14ac:dyDescent="0.2">
      <c r="A496" s="48"/>
      <c r="B496">
        <v>479</v>
      </c>
      <c r="C496">
        <f>'Temperature Data'!B483</f>
        <v>8.3000000000000007</v>
      </c>
      <c r="D496" s="27">
        <f t="shared" si="77"/>
        <v>2788.829375571102</v>
      </c>
      <c r="E496" s="27">
        <f t="shared" si="78"/>
        <v>222131.27898249423</v>
      </c>
      <c r="F496" s="13">
        <f t="shared" si="70"/>
        <v>72509563.76484865</v>
      </c>
      <c r="G496" s="31">
        <f t="shared" si="79"/>
        <v>282.10672430776771</v>
      </c>
      <c r="H496" s="34">
        <f t="shared" si="71"/>
        <v>81.528843324944859</v>
      </c>
      <c r="I496" s="34">
        <f t="shared" si="72"/>
        <v>6.7705613833864247</v>
      </c>
      <c r="J496" s="34">
        <f t="shared" si="73"/>
        <v>4.5701289337858366</v>
      </c>
      <c r="K496" s="34">
        <f t="shared" si="74"/>
        <v>146.69549664003921</v>
      </c>
      <c r="L496" s="34">
        <f t="shared" si="75"/>
        <v>169.26403458466061</v>
      </c>
      <c r="M496" s="34">
        <f t="shared" si="76"/>
        <v>533.18170894168088</v>
      </c>
    </row>
    <row r="497" spans="1:13" x14ac:dyDescent="0.2">
      <c r="A497" s="48"/>
      <c r="B497">
        <v>480</v>
      </c>
      <c r="C497">
        <f>'Temperature Data'!B484</f>
        <v>8.3000000000000007</v>
      </c>
      <c r="D497" s="27">
        <f t="shared" si="77"/>
        <v>2797.3728863011979</v>
      </c>
      <c r="E497" s="27">
        <f t="shared" si="78"/>
        <v>222584.47885234636</v>
      </c>
      <c r="F497" s="13">
        <f t="shared" si="70"/>
        <v>72731695.04383114</v>
      </c>
      <c r="G497" s="31">
        <f t="shared" si="79"/>
        <v>282.68228814247988</v>
      </c>
      <c r="H497" s="34">
        <f t="shared" si="71"/>
        <v>81.695181273176672</v>
      </c>
      <c r="I497" s="34">
        <f t="shared" si="72"/>
        <v>6.7843749154195168</v>
      </c>
      <c r="J497" s="34">
        <f t="shared" si="73"/>
        <v>4.5794530679081742</v>
      </c>
      <c r="K497" s="34">
        <f t="shared" si="74"/>
        <v>146.99478983408954</v>
      </c>
      <c r="L497" s="34">
        <f t="shared" si="75"/>
        <v>169.60937288548791</v>
      </c>
      <c r="M497" s="34">
        <f t="shared" si="76"/>
        <v>534.2695245892869</v>
      </c>
    </row>
    <row r="498" spans="1:13" x14ac:dyDescent="0.2">
      <c r="A498" s="48"/>
      <c r="B498">
        <v>481</v>
      </c>
      <c r="C498">
        <f>'Temperature Data'!B485</f>
        <v>8.3000000000000007</v>
      </c>
      <c r="D498" s="27">
        <f t="shared" si="77"/>
        <v>2805.9338277955189</v>
      </c>
      <c r="E498" s="27">
        <f t="shared" si="78"/>
        <v>223038.14056808368</v>
      </c>
      <c r="F498" s="13">
        <f t="shared" si="70"/>
        <v>72954279.522683486</v>
      </c>
      <c r="G498" s="31">
        <f t="shared" si="79"/>
        <v>283.2584385214663</v>
      </c>
      <c r="H498" s="34">
        <f t="shared" si="71"/>
        <v>81.861688732703755</v>
      </c>
      <c r="I498" s="34">
        <f t="shared" si="72"/>
        <v>6.7982025245151911</v>
      </c>
      <c r="J498" s="34">
        <f t="shared" si="73"/>
        <v>4.5887867040477541</v>
      </c>
      <c r="K498" s="34">
        <f t="shared" si="74"/>
        <v>147.29438803116247</v>
      </c>
      <c r="L498" s="34">
        <f t="shared" si="75"/>
        <v>169.95506311287977</v>
      </c>
      <c r="M498" s="34">
        <f t="shared" si="76"/>
        <v>535.35844880557124</v>
      </c>
    </row>
    <row r="499" spans="1:13" x14ac:dyDescent="0.2">
      <c r="A499" s="48"/>
      <c r="B499">
        <v>482</v>
      </c>
      <c r="C499">
        <f>'Temperature Data'!B486</f>
        <v>8.3000000000000007</v>
      </c>
      <c r="D499" s="27">
        <f t="shared" si="77"/>
        <v>2814.5122178173683</v>
      </c>
      <c r="E499" s="27">
        <f t="shared" si="78"/>
        <v>223492.26412985992</v>
      </c>
      <c r="F499" s="13">
        <f t="shared" si="70"/>
        <v>73177317.663251579</v>
      </c>
      <c r="G499" s="31">
        <f t="shared" si="79"/>
        <v>283.83517544492213</v>
      </c>
      <c r="H499" s="34">
        <f t="shared" si="71"/>
        <v>82.028365703582494</v>
      </c>
      <c r="I499" s="34">
        <f t="shared" si="72"/>
        <v>6.8120442106781312</v>
      </c>
      <c r="J499" s="34">
        <f t="shared" si="73"/>
        <v>4.5981298422077383</v>
      </c>
      <c r="K499" s="34">
        <f t="shared" si="74"/>
        <v>147.59429123135951</v>
      </c>
      <c r="L499" s="34">
        <f t="shared" si="75"/>
        <v>170.30110526695327</v>
      </c>
      <c r="M499" s="34">
        <f t="shared" si="76"/>
        <v>536.44848159090282</v>
      </c>
    </row>
    <row r="500" spans="1:13" x14ac:dyDescent="0.2">
      <c r="A500" s="48"/>
      <c r="B500">
        <v>483</v>
      </c>
      <c r="C500">
        <f>'Temperature Data'!B487</f>
        <v>8.3000000000000007</v>
      </c>
      <c r="D500" s="27">
        <f t="shared" si="77"/>
        <v>2823.1080741300552</v>
      </c>
      <c r="E500" s="27">
        <f t="shared" si="78"/>
        <v>223946.84953768682</v>
      </c>
      <c r="F500" s="13">
        <f t="shared" si="70"/>
        <v>73400809.927381441</v>
      </c>
      <c r="G500" s="31">
        <f t="shared" si="79"/>
        <v>284.41249891286225</v>
      </c>
      <c r="H500" s="34">
        <f t="shared" si="71"/>
        <v>82.195212185817184</v>
      </c>
      <c r="I500" s="34">
        <f t="shared" si="72"/>
        <v>6.8258999739086939</v>
      </c>
      <c r="J500" s="34">
        <f t="shared" si="73"/>
        <v>4.6074824823883684</v>
      </c>
      <c r="K500" s="34">
        <f t="shared" si="74"/>
        <v>147.89449943468838</v>
      </c>
      <c r="L500" s="34">
        <f t="shared" si="75"/>
        <v>170.64749934771734</v>
      </c>
      <c r="M500" s="34">
        <f t="shared" si="76"/>
        <v>537.53962294530959</v>
      </c>
    </row>
    <row r="501" spans="1:13" x14ac:dyDescent="0.2">
      <c r="A501" s="48"/>
      <c r="B501">
        <v>484</v>
      </c>
      <c r="C501">
        <f>'Temperature Data'!B488</f>
        <v>8.3000000000000007</v>
      </c>
      <c r="D501" s="27">
        <f t="shared" si="77"/>
        <v>2831.7214144968893</v>
      </c>
      <c r="E501" s="27">
        <f t="shared" si="78"/>
        <v>224401.89679145807</v>
      </c>
      <c r="F501" s="13">
        <f t="shared" si="70"/>
        <v>73624756.776919127</v>
      </c>
      <c r="G501" s="31">
        <f t="shared" si="79"/>
        <v>284.99040892515177</v>
      </c>
      <c r="H501" s="34">
        <f t="shared" si="71"/>
        <v>82.362228179368856</v>
      </c>
      <c r="I501" s="34">
        <f t="shared" si="72"/>
        <v>6.8397698142036427</v>
      </c>
      <c r="J501" s="34">
        <f t="shared" si="73"/>
        <v>4.6168446245874586</v>
      </c>
      <c r="K501" s="34">
        <f t="shared" si="74"/>
        <v>148.19501264107893</v>
      </c>
      <c r="L501" s="34">
        <f t="shared" si="75"/>
        <v>170.99424535509107</v>
      </c>
      <c r="M501" s="34">
        <f t="shared" si="76"/>
        <v>538.63187286853679</v>
      </c>
    </row>
    <row r="502" spans="1:13" x14ac:dyDescent="0.2">
      <c r="A502" s="48"/>
      <c r="B502">
        <v>485</v>
      </c>
      <c r="C502">
        <f>'Temperature Data'!B489</f>
        <v>8.3000000000000007</v>
      </c>
      <c r="D502" s="27">
        <f t="shared" si="77"/>
        <v>2840.3522566811762</v>
      </c>
      <c r="E502" s="27">
        <f t="shared" si="78"/>
        <v>224857.40589123272</v>
      </c>
      <c r="F502" s="13">
        <f t="shared" si="70"/>
        <v>73849158.673710585</v>
      </c>
      <c r="G502" s="31">
        <f t="shared" si="79"/>
        <v>285.56890548186556</v>
      </c>
      <c r="H502" s="34">
        <f t="shared" si="71"/>
        <v>82.52941368425914</v>
      </c>
      <c r="I502" s="34">
        <f t="shared" si="72"/>
        <v>6.8536537315647736</v>
      </c>
      <c r="J502" s="34">
        <f t="shared" si="73"/>
        <v>4.6262162688062221</v>
      </c>
      <c r="K502" s="34">
        <f t="shared" si="74"/>
        <v>148.49583085057009</v>
      </c>
      <c r="L502" s="34">
        <f t="shared" si="75"/>
        <v>171.34134328911932</v>
      </c>
      <c r="M502" s="34">
        <f t="shared" si="76"/>
        <v>539.72523136072584</v>
      </c>
    </row>
    <row r="503" spans="1:13" x14ac:dyDescent="0.2">
      <c r="A503" s="48"/>
      <c r="B503">
        <v>486</v>
      </c>
      <c r="C503">
        <f>'Temperature Data'!B490</f>
        <v>8.3000000000000007</v>
      </c>
      <c r="D503" s="27">
        <f t="shared" si="77"/>
        <v>2849.0006184462236</v>
      </c>
      <c r="E503" s="27">
        <f t="shared" si="78"/>
        <v>225313.37683706987</v>
      </c>
      <c r="F503" s="13">
        <f t="shared" si="70"/>
        <v>74074016.079601809</v>
      </c>
      <c r="G503" s="31">
        <f t="shared" si="79"/>
        <v>286.1479885830787</v>
      </c>
      <c r="H503" s="34">
        <f t="shared" si="71"/>
        <v>82.696768700509736</v>
      </c>
      <c r="I503" s="34">
        <f t="shared" si="72"/>
        <v>6.8675517259938887</v>
      </c>
      <c r="J503" s="34">
        <f t="shared" si="73"/>
        <v>4.6355974150458747</v>
      </c>
      <c r="K503" s="34">
        <f t="shared" si="74"/>
        <v>148.79695406320093</v>
      </c>
      <c r="L503" s="34">
        <f t="shared" si="75"/>
        <v>171.68879314984721</v>
      </c>
      <c r="M503" s="34">
        <f t="shared" si="76"/>
        <v>540.81969842201875</v>
      </c>
    </row>
    <row r="504" spans="1:13" x14ac:dyDescent="0.2">
      <c r="A504" s="48"/>
      <c r="B504">
        <v>487</v>
      </c>
      <c r="C504">
        <f>'Temperature Data'!B491</f>
        <v>8.3000000000000007</v>
      </c>
      <c r="D504" s="27">
        <f t="shared" si="77"/>
        <v>2857.6665175553417</v>
      </c>
      <c r="E504" s="27">
        <f t="shared" si="78"/>
        <v>225769.80962882773</v>
      </c>
      <c r="F504" s="13">
        <f t="shared" si="70"/>
        <v>74299329.456438884</v>
      </c>
      <c r="G504" s="31">
        <f t="shared" si="79"/>
        <v>286.72765822861123</v>
      </c>
      <c r="H504" s="34">
        <f t="shared" si="71"/>
        <v>82.864293228068647</v>
      </c>
      <c r="I504" s="34">
        <f t="shared" si="72"/>
        <v>6.8814637974866697</v>
      </c>
      <c r="J504" s="34">
        <f t="shared" si="73"/>
        <v>4.6449880633035017</v>
      </c>
      <c r="K504" s="34">
        <f t="shared" si="74"/>
        <v>149.09838227887784</v>
      </c>
      <c r="L504" s="34">
        <f t="shared" si="75"/>
        <v>172.03659493716674</v>
      </c>
      <c r="M504" s="34">
        <f t="shared" si="76"/>
        <v>541.91527405207523</v>
      </c>
    </row>
    <row r="505" spans="1:13" x14ac:dyDescent="0.2">
      <c r="A505" s="48"/>
      <c r="B505">
        <v>488</v>
      </c>
      <c r="C505">
        <f>'Temperature Data'!B492</f>
        <v>8.3000000000000007</v>
      </c>
      <c r="D505" s="27">
        <f t="shared" si="77"/>
        <v>2866.349971771835</v>
      </c>
      <c r="E505" s="27">
        <f t="shared" si="78"/>
        <v>226226.70426649437</v>
      </c>
      <c r="F505" s="13">
        <f t="shared" si="70"/>
        <v>74525099.266067713</v>
      </c>
      <c r="G505" s="31">
        <f t="shared" si="79"/>
        <v>287.30791441844787</v>
      </c>
      <c r="H505" s="34">
        <f t="shared" si="71"/>
        <v>83.031987266931424</v>
      </c>
      <c r="I505" s="34">
        <f t="shared" si="72"/>
        <v>6.8953899460427488</v>
      </c>
      <c r="J505" s="34">
        <f t="shared" si="73"/>
        <v>4.654388213578855</v>
      </c>
      <c r="K505" s="34">
        <f t="shared" si="74"/>
        <v>149.40011549759291</v>
      </c>
      <c r="L505" s="34">
        <f t="shared" si="75"/>
        <v>172.38474865106872</v>
      </c>
      <c r="M505" s="34">
        <f t="shared" si="76"/>
        <v>543.01195825086643</v>
      </c>
    </row>
    <row r="506" spans="1:13" x14ac:dyDescent="0.2">
      <c r="A506" s="48"/>
      <c r="B506">
        <v>489</v>
      </c>
      <c r="C506">
        <f>'Temperature Data'!B493</f>
        <v>8.3000000000000007</v>
      </c>
      <c r="D506" s="27">
        <f t="shared" si="77"/>
        <v>2875.0509988590079</v>
      </c>
      <c r="E506" s="27">
        <f t="shared" si="78"/>
        <v>226684.06075030635</v>
      </c>
      <c r="F506" s="13">
        <f t="shared" si="70"/>
        <v>74751325.970334202</v>
      </c>
      <c r="G506" s="31">
        <f t="shared" si="79"/>
        <v>287.88875715288907</v>
      </c>
      <c r="H506" s="34">
        <f t="shared" si="71"/>
        <v>83.199850817184938</v>
      </c>
      <c r="I506" s="34">
        <f t="shared" si="72"/>
        <v>6.909330171669338</v>
      </c>
      <c r="J506" s="34">
        <f t="shared" si="73"/>
        <v>4.6637978658768029</v>
      </c>
      <c r="K506" s="34">
        <f t="shared" si="74"/>
        <v>149.70215371950232</v>
      </c>
      <c r="L506" s="34">
        <f t="shared" si="75"/>
        <v>172.73325429173343</v>
      </c>
      <c r="M506" s="34">
        <f t="shared" si="76"/>
        <v>544.10975101896031</v>
      </c>
    </row>
    <row r="507" spans="1:13" x14ac:dyDescent="0.2">
      <c r="A507" s="48"/>
      <c r="B507">
        <v>490</v>
      </c>
      <c r="C507">
        <f>'Temperature Data'!B494</f>
        <v>8.3000000000000007</v>
      </c>
      <c r="D507" s="27">
        <f t="shared" si="77"/>
        <v>2883.7696165801735</v>
      </c>
      <c r="E507" s="27">
        <f t="shared" si="78"/>
        <v>258649.48098322202</v>
      </c>
      <c r="F507" s="13">
        <f t="shared" si="70"/>
        <v>74978010.031084508</v>
      </c>
      <c r="G507" s="31">
        <f t="shared" si="79"/>
        <v>328.48484084869199</v>
      </c>
      <c r="H507" s="34">
        <f t="shared" si="71"/>
        <v>94.932119005271971</v>
      </c>
      <c r="I507" s="34">
        <f t="shared" si="72"/>
        <v>7.8836361803686081</v>
      </c>
      <c r="J507" s="34">
        <f t="shared" si="73"/>
        <v>5.3214544217488102</v>
      </c>
      <c r="K507" s="34">
        <f t="shared" si="74"/>
        <v>170.81211724131984</v>
      </c>
      <c r="L507" s="34">
        <f t="shared" si="75"/>
        <v>197.09090450921519</v>
      </c>
      <c r="M507" s="34">
        <f t="shared" si="76"/>
        <v>620.83634920402778</v>
      </c>
    </row>
    <row r="508" spans="1:13" x14ac:dyDescent="0.2">
      <c r="A508" s="48"/>
      <c r="B508">
        <v>491</v>
      </c>
      <c r="C508">
        <f>'Temperature Data'!B495</f>
        <v>9.4499999999999993</v>
      </c>
      <c r="D508" s="27">
        <f t="shared" si="77"/>
        <v>2893.7176735410667</v>
      </c>
      <c r="E508" s="27">
        <f t="shared" si="78"/>
        <v>259243.63514098787</v>
      </c>
      <c r="F508" s="13">
        <f t="shared" si="70"/>
        <v>75236659.512067735</v>
      </c>
      <c r="G508" s="31">
        <f t="shared" si="79"/>
        <v>329.23941662905457</v>
      </c>
      <c r="H508" s="34">
        <f t="shared" si="71"/>
        <v>95.150191405796761</v>
      </c>
      <c r="I508" s="34">
        <f t="shared" si="72"/>
        <v>7.9017459990973098</v>
      </c>
      <c r="J508" s="34">
        <f t="shared" si="73"/>
        <v>5.333678549390684</v>
      </c>
      <c r="K508" s="34">
        <f t="shared" si="74"/>
        <v>171.20449664710839</v>
      </c>
      <c r="L508" s="34">
        <f t="shared" si="75"/>
        <v>197.54364997743275</v>
      </c>
      <c r="M508" s="34">
        <f t="shared" si="76"/>
        <v>622.26249742891309</v>
      </c>
    </row>
    <row r="509" spans="1:13" x14ac:dyDescent="0.2">
      <c r="A509" s="48"/>
      <c r="B509">
        <v>492</v>
      </c>
      <c r="C509">
        <f>'Temperature Data'!B496</f>
        <v>9.4499999999999993</v>
      </c>
      <c r="D509" s="27">
        <f t="shared" si="77"/>
        <v>2903.6885825849508</v>
      </c>
      <c r="E509" s="27">
        <f t="shared" si="78"/>
        <v>259838.47094390239</v>
      </c>
      <c r="F509" s="13">
        <f t="shared" si="70"/>
        <v>75495903.14720872</v>
      </c>
      <c r="G509" s="31">
        <f t="shared" si="79"/>
        <v>329.99485809875608</v>
      </c>
      <c r="H509" s="34">
        <f t="shared" si="71"/>
        <v>95.368513990540507</v>
      </c>
      <c r="I509" s="34">
        <f t="shared" si="72"/>
        <v>7.9198765943701463</v>
      </c>
      <c r="J509" s="34">
        <f t="shared" si="73"/>
        <v>5.3459167011998483</v>
      </c>
      <c r="K509" s="34">
        <f t="shared" si="74"/>
        <v>171.59732621135316</v>
      </c>
      <c r="L509" s="34">
        <f t="shared" si="75"/>
        <v>197.99691485925365</v>
      </c>
      <c r="M509" s="34">
        <f t="shared" si="76"/>
        <v>623.69028180664895</v>
      </c>
    </row>
    <row r="510" spans="1:13" x14ac:dyDescent="0.2">
      <c r="A510" s="48"/>
      <c r="B510">
        <v>493</v>
      </c>
      <c r="C510">
        <f>'Temperature Data'!B497</f>
        <v>9.4499999999999993</v>
      </c>
      <c r="D510" s="27">
        <f t="shared" si="77"/>
        <v>2913.6823699289471</v>
      </c>
      <c r="E510" s="27">
        <f t="shared" si="78"/>
        <v>260433.98839185919</v>
      </c>
      <c r="F510" s="13">
        <f t="shared" si="70"/>
        <v>75755741.618152618</v>
      </c>
      <c r="G510" s="31">
        <f t="shared" si="79"/>
        <v>330.75116525766117</v>
      </c>
      <c r="H510" s="34">
        <f t="shared" si="71"/>
        <v>95.587086759464071</v>
      </c>
      <c r="I510" s="34">
        <f t="shared" si="72"/>
        <v>7.938027966183868</v>
      </c>
      <c r="J510" s="34">
        <f t="shared" si="73"/>
        <v>5.3581688771741103</v>
      </c>
      <c r="K510" s="34">
        <f t="shared" si="74"/>
        <v>171.9906059339838</v>
      </c>
      <c r="L510" s="34">
        <f t="shared" si="75"/>
        <v>198.45069915459669</v>
      </c>
      <c r="M510" s="34">
        <f t="shared" si="76"/>
        <v>625.11970233697957</v>
      </c>
    </row>
    <row r="511" spans="1:13" x14ac:dyDescent="0.2">
      <c r="A511" s="48"/>
      <c r="B511">
        <v>494</v>
      </c>
      <c r="C511">
        <f>'Temperature Data'!B498</f>
        <v>9.4499999999999993</v>
      </c>
      <c r="D511" s="27">
        <f t="shared" si="77"/>
        <v>2923.6990617901724</v>
      </c>
      <c r="E511" s="27">
        <f t="shared" si="78"/>
        <v>261030.18748502381</v>
      </c>
      <c r="F511" s="13">
        <f t="shared" si="70"/>
        <v>76016175.60654448</v>
      </c>
      <c r="G511" s="31">
        <f t="shared" si="79"/>
        <v>331.50833810598027</v>
      </c>
      <c r="H511" s="34">
        <f t="shared" si="71"/>
        <v>95.805909712628292</v>
      </c>
      <c r="I511" s="34">
        <f t="shared" si="72"/>
        <v>7.9562001145435266</v>
      </c>
      <c r="J511" s="34">
        <f t="shared" si="73"/>
        <v>5.3704350773168805</v>
      </c>
      <c r="K511" s="34">
        <f t="shared" si="74"/>
        <v>172.38433581510975</v>
      </c>
      <c r="L511" s="34">
        <f t="shared" si="75"/>
        <v>198.90500286358815</v>
      </c>
      <c r="M511" s="34">
        <f t="shared" si="76"/>
        <v>626.55075902030273</v>
      </c>
    </row>
    <row r="512" spans="1:13" x14ac:dyDescent="0.2">
      <c r="A512" s="48"/>
      <c r="B512">
        <v>495</v>
      </c>
      <c r="C512">
        <f>'Temperature Data'!B499</f>
        <v>9.4499999999999993</v>
      </c>
      <c r="D512" s="27">
        <f t="shared" si="77"/>
        <v>2933.7386843857503</v>
      </c>
      <c r="E512" s="27">
        <f t="shared" si="78"/>
        <v>261627.0682232189</v>
      </c>
      <c r="F512" s="13">
        <f t="shared" si="70"/>
        <v>76277205.794029504</v>
      </c>
      <c r="G512" s="31">
        <f t="shared" si="79"/>
        <v>332.266376643488</v>
      </c>
      <c r="H512" s="34">
        <f t="shared" si="71"/>
        <v>96.024982849968026</v>
      </c>
      <c r="I512" s="34">
        <f t="shared" si="72"/>
        <v>7.9743930394437124</v>
      </c>
      <c r="J512" s="34">
        <f t="shared" si="73"/>
        <v>5.3827153016245051</v>
      </c>
      <c r="K512" s="34">
        <f t="shared" si="74"/>
        <v>172.77851585461377</v>
      </c>
      <c r="L512" s="34">
        <f t="shared" si="75"/>
        <v>199.3598259860928</v>
      </c>
      <c r="M512" s="34">
        <f t="shared" si="76"/>
        <v>627.98345185619235</v>
      </c>
    </row>
    <row r="513" spans="1:13" x14ac:dyDescent="0.2">
      <c r="A513" s="48"/>
      <c r="B513">
        <v>496</v>
      </c>
      <c r="C513">
        <f>'Temperature Data'!B500</f>
        <v>9.4499999999999993</v>
      </c>
      <c r="D513" s="27">
        <f t="shared" si="77"/>
        <v>2943.8012639327972</v>
      </c>
      <c r="E513" s="27">
        <f t="shared" si="78"/>
        <v>262224.63060655084</v>
      </c>
      <c r="F513" s="13">
        <f t="shared" si="70"/>
        <v>76538832.862252727</v>
      </c>
      <c r="G513" s="31">
        <f t="shared" si="79"/>
        <v>333.02528087031959</v>
      </c>
      <c r="H513" s="34">
        <f t="shared" si="71"/>
        <v>96.244306171522354</v>
      </c>
      <c r="I513" s="34">
        <f t="shared" si="72"/>
        <v>7.9926067408876706</v>
      </c>
      <c r="J513" s="34">
        <f t="shared" si="73"/>
        <v>5.3950095500991768</v>
      </c>
      <c r="K513" s="34">
        <f t="shared" si="74"/>
        <v>173.17314605256618</v>
      </c>
      <c r="L513" s="34">
        <f t="shared" si="75"/>
        <v>199.81516852219175</v>
      </c>
      <c r="M513" s="34">
        <f t="shared" si="76"/>
        <v>629.41778084490397</v>
      </c>
    </row>
    <row r="514" spans="1:13" x14ac:dyDescent="0.2">
      <c r="A514" s="48"/>
      <c r="B514">
        <v>497</v>
      </c>
      <c r="C514">
        <f>'Temperature Data'!B501</f>
        <v>9.4499999999999993</v>
      </c>
      <c r="D514" s="27">
        <f t="shared" si="77"/>
        <v>2953.8868266484337</v>
      </c>
      <c r="E514" s="27">
        <f t="shared" si="78"/>
        <v>262822.87463507871</v>
      </c>
      <c r="F514" s="13">
        <f t="shared" si="70"/>
        <v>76801057.492859274</v>
      </c>
      <c r="G514" s="31">
        <f t="shared" si="79"/>
        <v>333.78505078654996</v>
      </c>
      <c r="H514" s="34">
        <f t="shared" si="71"/>
        <v>96.463879677312931</v>
      </c>
      <c r="I514" s="34">
        <f t="shared" si="72"/>
        <v>8.0108412188772</v>
      </c>
      <c r="J514" s="34">
        <f t="shared" si="73"/>
        <v>5.407317822742109</v>
      </c>
      <c r="K514" s="34">
        <f t="shared" si="74"/>
        <v>173.56822640900597</v>
      </c>
      <c r="L514" s="34">
        <f t="shared" si="75"/>
        <v>200.27103047192998</v>
      </c>
      <c r="M514" s="34">
        <f t="shared" si="76"/>
        <v>630.85374598657938</v>
      </c>
    </row>
    <row r="515" spans="1:13" x14ac:dyDescent="0.2">
      <c r="A515" s="48"/>
      <c r="B515">
        <v>498</v>
      </c>
      <c r="C515">
        <f>'Temperature Data'!B502</f>
        <v>9.4499999999999993</v>
      </c>
      <c r="D515" s="27">
        <f t="shared" si="77"/>
        <v>2963.9953987497829</v>
      </c>
      <c r="E515" s="27">
        <f t="shared" si="78"/>
        <v>263421.80030867259</v>
      </c>
      <c r="F515" s="13">
        <f t="shared" si="70"/>
        <v>77063880.36749436</v>
      </c>
      <c r="G515" s="31">
        <f t="shared" si="79"/>
        <v>334.5456863920142</v>
      </c>
      <c r="H515" s="34">
        <f t="shared" si="71"/>
        <v>96.683703367292097</v>
      </c>
      <c r="I515" s="34">
        <f t="shared" si="72"/>
        <v>8.029096473408341</v>
      </c>
      <c r="J515" s="34">
        <f t="shared" si="73"/>
        <v>5.4196401195506301</v>
      </c>
      <c r="K515" s="34">
        <f t="shared" si="74"/>
        <v>173.9637569238474</v>
      </c>
      <c r="L515" s="34">
        <f t="shared" si="75"/>
        <v>200.72741183520853</v>
      </c>
      <c r="M515" s="34">
        <f t="shared" si="76"/>
        <v>632.29134728090685</v>
      </c>
    </row>
    <row r="516" spans="1:13" x14ac:dyDescent="0.2">
      <c r="A516" s="48"/>
      <c r="B516">
        <v>499</v>
      </c>
      <c r="C516">
        <f>'Temperature Data'!B503</f>
        <v>9.4499999999999993</v>
      </c>
      <c r="D516" s="27">
        <f t="shared" si="77"/>
        <v>2974.1270064539626</v>
      </c>
      <c r="E516" s="27">
        <f t="shared" si="78"/>
        <v>264021.40762741509</v>
      </c>
      <c r="F516" s="13">
        <f t="shared" si="70"/>
        <v>77327302.167803034</v>
      </c>
      <c r="G516" s="31">
        <f t="shared" si="79"/>
        <v>335.30718768681714</v>
      </c>
      <c r="H516" s="34">
        <f t="shared" si="71"/>
        <v>96.903777241490147</v>
      </c>
      <c r="I516" s="34">
        <f t="shared" si="72"/>
        <v>8.0473725044836115</v>
      </c>
      <c r="J516" s="34">
        <f t="shared" si="73"/>
        <v>5.4319764405264372</v>
      </c>
      <c r="K516" s="34">
        <f t="shared" si="74"/>
        <v>174.35973759714491</v>
      </c>
      <c r="L516" s="34">
        <f t="shared" si="75"/>
        <v>201.18431261209028</v>
      </c>
      <c r="M516" s="34">
        <f t="shared" si="76"/>
        <v>633.73058472808441</v>
      </c>
    </row>
    <row r="517" spans="1:13" x14ac:dyDescent="0.2">
      <c r="A517" s="48"/>
      <c r="B517">
        <v>500</v>
      </c>
      <c r="C517">
        <f>'Temperature Data'!B504</f>
        <v>9.4499999999999993</v>
      </c>
      <c r="D517" s="27">
        <f t="shared" si="77"/>
        <v>2984.281675978094</v>
      </c>
      <c r="E517" s="27">
        <f t="shared" si="78"/>
        <v>264621.69659131812</v>
      </c>
      <c r="F517" s="13">
        <f t="shared" si="70"/>
        <v>77591323.575430438</v>
      </c>
      <c r="G517" s="31">
        <f t="shared" si="79"/>
        <v>336.06955467097401</v>
      </c>
      <c r="H517" s="34">
        <f t="shared" si="71"/>
        <v>97.124101299911487</v>
      </c>
      <c r="I517" s="34">
        <f t="shared" si="72"/>
        <v>8.0656693121033758</v>
      </c>
      <c r="J517" s="34">
        <f t="shared" si="73"/>
        <v>5.4443267856697783</v>
      </c>
      <c r="K517" s="34">
        <f t="shared" si="74"/>
        <v>174.75616842890651</v>
      </c>
      <c r="L517" s="34">
        <f t="shared" si="75"/>
        <v>201.64173280258441</v>
      </c>
      <c r="M517" s="34">
        <f t="shared" si="76"/>
        <v>635.17145832814083</v>
      </c>
    </row>
    <row r="518" spans="1:13" x14ac:dyDescent="0.2">
      <c r="A518" s="48"/>
      <c r="B518">
        <v>501</v>
      </c>
      <c r="C518">
        <f>'Temperature Data'!B505</f>
        <v>9.4499999999999993</v>
      </c>
      <c r="D518" s="27">
        <f t="shared" si="77"/>
        <v>2994.4594335392985</v>
      </c>
      <c r="E518" s="27">
        <f t="shared" si="78"/>
        <v>265222.66720039351</v>
      </c>
      <c r="F518" s="13">
        <f t="shared" si="70"/>
        <v>77855945.272021756</v>
      </c>
      <c r="G518" s="31">
        <f t="shared" si="79"/>
        <v>336.83278734449976</v>
      </c>
      <c r="H518" s="34">
        <f t="shared" si="71"/>
        <v>97.344675542560424</v>
      </c>
      <c r="I518" s="34">
        <f t="shared" si="72"/>
        <v>8.0839868962679944</v>
      </c>
      <c r="J518" s="34">
        <f t="shared" si="73"/>
        <v>5.4566911549808959</v>
      </c>
      <c r="K518" s="34">
        <f t="shared" si="74"/>
        <v>175.15304941913988</v>
      </c>
      <c r="L518" s="34">
        <f t="shared" si="75"/>
        <v>202.09967240669985</v>
      </c>
      <c r="M518" s="34">
        <f t="shared" si="76"/>
        <v>636.61396808110453</v>
      </c>
    </row>
    <row r="519" spans="1:13" x14ac:dyDescent="0.2">
      <c r="A519" s="48"/>
      <c r="B519">
        <v>502</v>
      </c>
      <c r="C519">
        <f>'Temperature Data'!B506</f>
        <v>9.4499999999999993</v>
      </c>
      <c r="D519" s="27">
        <f t="shared" si="77"/>
        <v>3004.6603053546983</v>
      </c>
      <c r="E519" s="27">
        <f t="shared" si="78"/>
        <v>265824.3194544639</v>
      </c>
      <c r="F519" s="13">
        <f t="shared" si="70"/>
        <v>78121167.939222157</v>
      </c>
      <c r="G519" s="31">
        <f t="shared" si="79"/>
        <v>337.59688570716912</v>
      </c>
      <c r="H519" s="34">
        <f t="shared" si="71"/>
        <v>97.565499969371871</v>
      </c>
      <c r="I519" s="34">
        <f t="shared" si="72"/>
        <v>8.1023252569720583</v>
      </c>
      <c r="J519" s="34">
        <f t="shared" si="73"/>
        <v>5.4690695484561394</v>
      </c>
      <c r="K519" s="34">
        <f t="shared" si="74"/>
        <v>175.55038056772796</v>
      </c>
      <c r="L519" s="34">
        <f t="shared" si="75"/>
        <v>202.55813142430148</v>
      </c>
      <c r="M519" s="34">
        <f t="shared" si="76"/>
        <v>638.05811398654964</v>
      </c>
    </row>
    <row r="520" spans="1:13" x14ac:dyDescent="0.2">
      <c r="A520" s="48"/>
      <c r="B520">
        <v>503</v>
      </c>
      <c r="C520">
        <f>'Temperature Data'!B507</f>
        <v>9.4499999999999993</v>
      </c>
      <c r="D520" s="27">
        <f t="shared" si="77"/>
        <v>3014.8843176414084</v>
      </c>
      <c r="E520" s="27">
        <f t="shared" si="78"/>
        <v>266426.65335368295</v>
      </c>
      <c r="F520" s="13">
        <f t="shared" si="70"/>
        <v>78386992.258676618</v>
      </c>
      <c r="G520" s="31">
        <f t="shared" si="79"/>
        <v>338.36184975917735</v>
      </c>
      <c r="H520" s="34">
        <f t="shared" si="71"/>
        <v>97.786574580402245</v>
      </c>
      <c r="I520" s="34">
        <f t="shared" si="72"/>
        <v>8.1206843942202571</v>
      </c>
      <c r="J520" s="34">
        <f t="shared" si="73"/>
        <v>5.4814619660986725</v>
      </c>
      <c r="K520" s="34">
        <f t="shared" si="74"/>
        <v>175.94816187477224</v>
      </c>
      <c r="L520" s="34">
        <f t="shared" si="75"/>
        <v>203.01710985550639</v>
      </c>
      <c r="M520" s="34">
        <f t="shared" si="76"/>
        <v>639.50389604484519</v>
      </c>
    </row>
    <row r="521" spans="1:13" x14ac:dyDescent="0.2">
      <c r="A521" s="48"/>
      <c r="B521">
        <v>504</v>
      </c>
      <c r="C521">
        <f>'Temperature Data'!B508</f>
        <v>9.4499999999999993</v>
      </c>
      <c r="D521" s="27">
        <f t="shared" si="77"/>
        <v>3025.1314966165501</v>
      </c>
      <c r="E521" s="27">
        <f t="shared" si="78"/>
        <v>267029.66889809794</v>
      </c>
      <c r="F521" s="13">
        <f t="shared" si="70"/>
        <v>78653418.912030295</v>
      </c>
      <c r="G521" s="31">
        <f t="shared" si="79"/>
        <v>339.12767950058435</v>
      </c>
      <c r="H521" s="34">
        <f t="shared" si="71"/>
        <v>98.00789937566887</v>
      </c>
      <c r="I521" s="34">
        <f t="shared" si="72"/>
        <v>8.1390643080140244</v>
      </c>
      <c r="J521" s="34">
        <f t="shared" si="73"/>
        <v>5.4938684079094662</v>
      </c>
      <c r="K521" s="34">
        <f t="shared" si="74"/>
        <v>176.34639334030388</v>
      </c>
      <c r="L521" s="34">
        <f t="shared" si="75"/>
        <v>203.4766077003506</v>
      </c>
      <c r="M521" s="34">
        <f t="shared" si="76"/>
        <v>640.95131425610441</v>
      </c>
    </row>
    <row r="522" spans="1:13" x14ac:dyDescent="0.2">
      <c r="A522" s="48"/>
      <c r="B522">
        <v>505</v>
      </c>
      <c r="C522">
        <f>'Temperature Data'!B509</f>
        <v>9.4499999999999993</v>
      </c>
      <c r="D522" s="27">
        <f t="shared" si="77"/>
        <v>3035.4018684972461</v>
      </c>
      <c r="E522" s="27">
        <f t="shared" si="78"/>
        <v>267633.36608757894</v>
      </c>
      <c r="F522" s="13">
        <f t="shared" si="70"/>
        <v>78920448.5809284</v>
      </c>
      <c r="G522" s="31">
        <f t="shared" si="79"/>
        <v>339.89437493122529</v>
      </c>
      <c r="H522" s="34">
        <f t="shared" si="71"/>
        <v>98.229474355124097</v>
      </c>
      <c r="I522" s="34">
        <f t="shared" si="72"/>
        <v>8.1574649983494076</v>
      </c>
      <c r="J522" s="34">
        <f t="shared" si="73"/>
        <v>5.5062888738858495</v>
      </c>
      <c r="K522" s="34">
        <f t="shared" si="74"/>
        <v>176.74507496423715</v>
      </c>
      <c r="L522" s="34">
        <f t="shared" si="75"/>
        <v>203.93662495873517</v>
      </c>
      <c r="M522" s="34">
        <f t="shared" si="76"/>
        <v>642.4003686200158</v>
      </c>
    </row>
    <row r="523" spans="1:13" x14ac:dyDescent="0.2">
      <c r="A523" s="48"/>
      <c r="B523">
        <v>506</v>
      </c>
      <c r="C523">
        <f>'Temperature Data'!B510</f>
        <v>9.4499999999999993</v>
      </c>
      <c r="D523" s="27">
        <f t="shared" si="77"/>
        <v>3045.6954595006146</v>
      </c>
      <c r="E523" s="27">
        <f t="shared" si="78"/>
        <v>268237.74492214946</v>
      </c>
      <c r="F523" s="13">
        <f t="shared" si="70"/>
        <v>79188081.947015986</v>
      </c>
      <c r="G523" s="31">
        <f t="shared" si="79"/>
        <v>340.66193605112983</v>
      </c>
      <c r="H523" s="34">
        <f t="shared" si="71"/>
        <v>98.451299518776509</v>
      </c>
      <c r="I523" s="34">
        <f t="shared" si="72"/>
        <v>8.1758864652271157</v>
      </c>
      <c r="J523" s="34">
        <f t="shared" si="73"/>
        <v>5.5187233640283031</v>
      </c>
      <c r="K523" s="34">
        <f t="shared" si="74"/>
        <v>177.14420674658751</v>
      </c>
      <c r="L523" s="34">
        <f t="shared" si="75"/>
        <v>204.39716163067789</v>
      </c>
      <c r="M523" s="34">
        <f t="shared" si="76"/>
        <v>643.85105913663529</v>
      </c>
    </row>
    <row r="524" spans="1:13" x14ac:dyDescent="0.2">
      <c r="A524" s="48"/>
      <c r="B524">
        <v>507</v>
      </c>
      <c r="C524">
        <f>'Temperature Data'!B511</f>
        <v>9.4499999999999993</v>
      </c>
      <c r="D524" s="27">
        <f t="shared" si="77"/>
        <v>3056.0122958437742</v>
      </c>
      <c r="E524" s="27">
        <f t="shared" si="78"/>
        <v>268842.80540193961</v>
      </c>
      <c r="F524" s="13">
        <f t="shared" si="70"/>
        <v>79456319.691938132</v>
      </c>
      <c r="G524" s="31">
        <f t="shared" si="79"/>
        <v>341.43036286046333</v>
      </c>
      <c r="H524" s="34">
        <f t="shared" si="71"/>
        <v>98.673374866673896</v>
      </c>
      <c r="I524" s="34">
        <f t="shared" si="72"/>
        <v>8.1943287086511205</v>
      </c>
      <c r="J524" s="34">
        <f t="shared" si="73"/>
        <v>5.5311718783395056</v>
      </c>
      <c r="K524" s="34">
        <f t="shared" si="74"/>
        <v>177.54378868744095</v>
      </c>
      <c r="L524" s="34">
        <f t="shared" si="75"/>
        <v>204.85821771627801</v>
      </c>
      <c r="M524" s="34">
        <f t="shared" si="76"/>
        <v>645.30338580627563</v>
      </c>
    </row>
    <row r="525" spans="1:13" x14ac:dyDescent="0.2">
      <c r="A525" s="48"/>
      <c r="B525">
        <v>508</v>
      </c>
      <c r="C525">
        <f>'Temperature Data'!B512</f>
        <v>9.4499999999999993</v>
      </c>
      <c r="D525" s="27">
        <f t="shared" si="77"/>
        <v>3066.3524037438488</v>
      </c>
      <c r="E525" s="27">
        <f t="shared" si="78"/>
        <v>269448.54752674839</v>
      </c>
      <c r="F525" s="13">
        <f t="shared" si="70"/>
        <v>79725162.497340068</v>
      </c>
      <c r="G525" s="31">
        <f t="shared" si="79"/>
        <v>342.19965535897046</v>
      </c>
      <c r="H525" s="34">
        <f t="shared" si="71"/>
        <v>98.895700398742463</v>
      </c>
      <c r="I525" s="34">
        <f t="shared" si="72"/>
        <v>8.2127917286152918</v>
      </c>
      <c r="J525" s="34">
        <f t="shared" si="73"/>
        <v>5.5436344168153209</v>
      </c>
      <c r="K525" s="34">
        <f t="shared" si="74"/>
        <v>177.94382078666465</v>
      </c>
      <c r="L525" s="34">
        <f t="shared" si="75"/>
        <v>205.31979321538228</v>
      </c>
      <c r="M525" s="34">
        <f t="shared" si="76"/>
        <v>646.75734862845411</v>
      </c>
    </row>
    <row r="526" spans="1:13" x14ac:dyDescent="0.2">
      <c r="A526" s="48"/>
      <c r="B526">
        <v>509</v>
      </c>
      <c r="C526">
        <f>'Temperature Data'!B513</f>
        <v>9.4499999999999993</v>
      </c>
      <c r="D526" s="27">
        <f t="shared" si="77"/>
        <v>3076.7158094179545</v>
      </c>
      <c r="E526" s="27">
        <f t="shared" si="78"/>
        <v>270054.97129681223</v>
      </c>
      <c r="F526" s="13">
        <f t="shared" si="70"/>
        <v>79994611.044866815</v>
      </c>
      <c r="G526" s="31">
        <f t="shared" si="79"/>
        <v>342.96981354695157</v>
      </c>
      <c r="H526" s="34">
        <f t="shared" si="71"/>
        <v>99.118276115068994</v>
      </c>
      <c r="I526" s="34">
        <f t="shared" si="72"/>
        <v>8.2312755251268381</v>
      </c>
      <c r="J526" s="34">
        <f t="shared" si="73"/>
        <v>5.5561109794606152</v>
      </c>
      <c r="K526" s="34">
        <f t="shared" si="74"/>
        <v>178.34430304441483</v>
      </c>
      <c r="L526" s="34">
        <f t="shared" si="75"/>
        <v>205.78188812817095</v>
      </c>
      <c r="M526" s="34">
        <f t="shared" si="76"/>
        <v>648.21294760373848</v>
      </c>
    </row>
    <row r="527" spans="1:13" x14ac:dyDescent="0.2">
      <c r="A527" s="48"/>
      <c r="B527">
        <v>510</v>
      </c>
      <c r="C527">
        <f>'Temperature Data'!B514</f>
        <v>9.4499999999999993</v>
      </c>
      <c r="D527" s="27">
        <f t="shared" si="77"/>
        <v>3087.1025390832165</v>
      </c>
      <c r="E527" s="27">
        <f t="shared" si="78"/>
        <v>270662.07671183563</v>
      </c>
      <c r="F527" s="13">
        <f t="shared" si="70"/>
        <v>80264666.016163632</v>
      </c>
      <c r="G527" s="31">
        <f t="shared" si="79"/>
        <v>343.74083742403127</v>
      </c>
      <c r="H527" s="34">
        <f t="shared" si="71"/>
        <v>99.341102015545033</v>
      </c>
      <c r="I527" s="34">
        <f t="shared" si="72"/>
        <v>8.2497800981767515</v>
      </c>
      <c r="J527" s="34">
        <f t="shared" si="73"/>
        <v>5.5686015662693062</v>
      </c>
      <c r="K527" s="34">
        <f t="shared" si="74"/>
        <v>178.74523546049627</v>
      </c>
      <c r="L527" s="34">
        <f t="shared" si="75"/>
        <v>206.24450245441875</v>
      </c>
      <c r="M527" s="34">
        <f t="shared" si="76"/>
        <v>649.67018273141912</v>
      </c>
    </row>
    <row r="528" spans="1:13" x14ac:dyDescent="0.2">
      <c r="A528" s="48"/>
      <c r="B528">
        <v>511</v>
      </c>
      <c r="C528">
        <f>'Temperature Data'!B515</f>
        <v>9.4499999999999993</v>
      </c>
      <c r="D528" s="27">
        <f t="shared" si="77"/>
        <v>3097.5126189567486</v>
      </c>
      <c r="E528" s="27">
        <f t="shared" si="78"/>
        <v>271269.86377214961</v>
      </c>
      <c r="F528" s="13">
        <f t="shared" si="70"/>
        <v>80535328.092875466</v>
      </c>
      <c r="G528" s="31">
        <f t="shared" si="79"/>
        <v>344.51272699062997</v>
      </c>
      <c r="H528" s="34">
        <f t="shared" si="71"/>
        <v>99.564178100292054</v>
      </c>
      <c r="I528" s="34">
        <f t="shared" si="72"/>
        <v>8.2683054477751199</v>
      </c>
      <c r="J528" s="34">
        <f t="shared" si="73"/>
        <v>5.5811061772482056</v>
      </c>
      <c r="K528" s="34">
        <f t="shared" si="74"/>
        <v>179.1466180351276</v>
      </c>
      <c r="L528" s="34">
        <f t="shared" si="75"/>
        <v>206.70763619437798</v>
      </c>
      <c r="M528" s="34">
        <f t="shared" si="76"/>
        <v>651.12905401229057</v>
      </c>
    </row>
    <row r="529" spans="1:13" x14ac:dyDescent="0.2">
      <c r="A529" s="48"/>
      <c r="B529">
        <v>512</v>
      </c>
      <c r="C529">
        <f>'Temperature Data'!B516</f>
        <v>9.4499999999999993</v>
      </c>
      <c r="D529" s="27">
        <f t="shared" si="77"/>
        <v>3107.9460752556774</v>
      </c>
      <c r="E529" s="27">
        <f t="shared" si="78"/>
        <v>271878.3324776123</v>
      </c>
      <c r="F529" s="13">
        <f t="shared" si="70"/>
        <v>80806597.95664762</v>
      </c>
      <c r="G529" s="31">
        <f t="shared" si="79"/>
        <v>345.2854822465676</v>
      </c>
      <c r="H529" s="34">
        <f t="shared" si="71"/>
        <v>99.787504369258031</v>
      </c>
      <c r="I529" s="34">
        <f t="shared" si="72"/>
        <v>8.2868515739176232</v>
      </c>
      <c r="J529" s="34">
        <f t="shared" si="73"/>
        <v>5.5936248123943946</v>
      </c>
      <c r="K529" s="34">
        <f t="shared" si="74"/>
        <v>179.54845076821516</v>
      </c>
      <c r="L529" s="34">
        <f t="shared" si="75"/>
        <v>207.17128934794056</v>
      </c>
      <c r="M529" s="34">
        <f t="shared" si="76"/>
        <v>652.58956144601268</v>
      </c>
    </row>
    <row r="530" spans="1:13" x14ac:dyDescent="0.2">
      <c r="A530" s="48"/>
      <c r="B530">
        <v>513</v>
      </c>
      <c r="C530">
        <f>'Temperature Data'!B517</f>
        <v>9.4499999999999993</v>
      </c>
      <c r="D530" s="27">
        <f t="shared" si="77"/>
        <v>3118.4029341971241</v>
      </c>
      <c r="E530" s="27">
        <f t="shared" si="78"/>
        <v>272487.48282806994</v>
      </c>
      <c r="F530" s="13">
        <f t="shared" ref="F530:F593" si="80">D530*$B$2</f>
        <v>81078476.289125219</v>
      </c>
      <c r="G530" s="31">
        <f t="shared" si="79"/>
        <v>346.05910319164883</v>
      </c>
      <c r="H530" s="34">
        <f t="shared" ref="H530:H593" si="81">G530*0.289</f>
        <v>100.0110808223865</v>
      </c>
      <c r="I530" s="34">
        <f t="shared" ref="I530:I593" si="82">G530*0.024</f>
        <v>8.3054184765995718</v>
      </c>
      <c r="J530" s="34">
        <f t="shared" ref="J530:J593" si="83">G530*0.0162</f>
        <v>5.6061574717047105</v>
      </c>
      <c r="K530" s="34">
        <f t="shared" ref="K530:K593" si="84">G530*0.52</f>
        <v>179.9507336596574</v>
      </c>
      <c r="L530" s="34">
        <f t="shared" ref="L530:L593" si="85">G530*0.6</f>
        <v>207.63546191498929</v>
      </c>
      <c r="M530" s="34">
        <f t="shared" ref="M530:M593" si="86">1.89*G530</f>
        <v>654.0517050322162</v>
      </c>
    </row>
    <row r="531" spans="1:13" x14ac:dyDescent="0.2">
      <c r="A531" s="48"/>
      <c r="B531">
        <v>514</v>
      </c>
      <c r="C531">
        <f>'Temperature Data'!B518</f>
        <v>9.4499999999999993</v>
      </c>
      <c r="D531" s="27">
        <f t="shared" ref="D531:D594" si="87">((((D530)^(1/3))+($B$8*(C531/1000)))^3)</f>
        <v>3128.8832219982037</v>
      </c>
      <c r="E531" s="27">
        <f t="shared" ref="E531:E594" si="88">(D532-D531)*$B$2</f>
        <v>273097.31482365262</v>
      </c>
      <c r="F531" s="13">
        <f t="shared" si="80"/>
        <v>81350963.7719533</v>
      </c>
      <c r="G531" s="31">
        <f t="shared" ref="G531:G594" si="89">E531*$B$11/1000</f>
        <v>346.8335898260388</v>
      </c>
      <c r="H531" s="34">
        <f t="shared" si="81"/>
        <v>100.23490745972521</v>
      </c>
      <c r="I531" s="34">
        <f t="shared" si="82"/>
        <v>8.3240061558249323</v>
      </c>
      <c r="J531" s="34">
        <f t="shared" si="83"/>
        <v>5.6187041551818284</v>
      </c>
      <c r="K531" s="34">
        <f t="shared" si="84"/>
        <v>180.35346670954019</v>
      </c>
      <c r="L531" s="34">
        <f t="shared" si="85"/>
        <v>208.10015389562327</v>
      </c>
      <c r="M531" s="34">
        <f t="shared" si="86"/>
        <v>655.51548477121332</v>
      </c>
    </row>
    <row r="532" spans="1:13" x14ac:dyDescent="0.2">
      <c r="A532" s="48"/>
      <c r="B532">
        <v>515</v>
      </c>
      <c r="C532">
        <f>'Temperature Data'!B519</f>
        <v>9.4499999999999993</v>
      </c>
      <c r="D532" s="27">
        <f t="shared" si="87"/>
        <v>3139.3869648760365</v>
      </c>
      <c r="E532" s="27">
        <f t="shared" si="88"/>
        <v>273707.82846430119</v>
      </c>
      <c r="F532" s="13">
        <f t="shared" si="80"/>
        <v>81624061.086776942</v>
      </c>
      <c r="G532" s="31">
        <f t="shared" si="89"/>
        <v>347.60894214966254</v>
      </c>
      <c r="H532" s="34">
        <f t="shared" si="81"/>
        <v>100.45898428125247</v>
      </c>
      <c r="I532" s="34">
        <f t="shared" si="82"/>
        <v>8.3426146115919018</v>
      </c>
      <c r="J532" s="34">
        <f t="shared" si="83"/>
        <v>5.6312648628245325</v>
      </c>
      <c r="K532" s="34">
        <f t="shared" si="84"/>
        <v>180.75664991782452</v>
      </c>
      <c r="L532" s="34">
        <f t="shared" si="85"/>
        <v>208.56536528979751</v>
      </c>
      <c r="M532" s="34">
        <f t="shared" si="86"/>
        <v>656.98090066286215</v>
      </c>
    </row>
    <row r="533" spans="1:13" x14ac:dyDescent="0.2">
      <c r="B533">
        <v>516</v>
      </c>
      <c r="C533">
        <f>'Temperature Data'!B520</f>
        <v>9.4499999999999993</v>
      </c>
      <c r="D533" s="27">
        <f t="shared" si="87"/>
        <v>3149.9141890477404</v>
      </c>
      <c r="E533" s="27">
        <f t="shared" si="88"/>
        <v>274319.02375026402</v>
      </c>
      <c r="F533" s="13">
        <f t="shared" si="80"/>
        <v>81897768.915241256</v>
      </c>
      <c r="G533" s="31">
        <f t="shared" si="89"/>
        <v>348.38516016283535</v>
      </c>
      <c r="H533" s="34">
        <f t="shared" si="81"/>
        <v>100.68331128705941</v>
      </c>
      <c r="I533" s="34">
        <f t="shared" si="82"/>
        <v>8.3612438439080492</v>
      </c>
      <c r="J533" s="34">
        <f t="shared" si="83"/>
        <v>5.6438395946379325</v>
      </c>
      <c r="K533" s="34">
        <f t="shared" si="84"/>
        <v>181.16028328467439</v>
      </c>
      <c r="L533" s="34">
        <f t="shared" si="85"/>
        <v>209.03109609770121</v>
      </c>
      <c r="M533" s="34">
        <f t="shared" si="86"/>
        <v>658.44795270775876</v>
      </c>
    </row>
    <row r="534" spans="1:13" x14ac:dyDescent="0.2">
      <c r="B534">
        <v>517</v>
      </c>
      <c r="C534">
        <f>'Temperature Data'!B521</f>
        <v>9.4499999999999993</v>
      </c>
      <c r="D534" s="27">
        <f t="shared" si="87"/>
        <v>3160.4649207304428</v>
      </c>
      <c r="E534" s="27">
        <f t="shared" si="88"/>
        <v>274930.90068129275</v>
      </c>
      <c r="F534" s="13">
        <f t="shared" si="80"/>
        <v>82172087.938991517</v>
      </c>
      <c r="G534" s="31">
        <f t="shared" si="89"/>
        <v>349.16224386524181</v>
      </c>
      <c r="H534" s="34">
        <f t="shared" si="81"/>
        <v>100.90788847705487</v>
      </c>
      <c r="I534" s="34">
        <f t="shared" si="82"/>
        <v>8.3798938527658038</v>
      </c>
      <c r="J534" s="34">
        <f t="shared" si="83"/>
        <v>5.6564283506169168</v>
      </c>
      <c r="K534" s="34">
        <f t="shared" si="84"/>
        <v>181.56436680992576</v>
      </c>
      <c r="L534" s="34">
        <f t="shared" si="85"/>
        <v>209.49734631914507</v>
      </c>
      <c r="M534" s="34">
        <f t="shared" si="86"/>
        <v>659.91664090530696</v>
      </c>
    </row>
    <row r="535" spans="1:13" x14ac:dyDescent="0.2">
      <c r="B535">
        <v>518</v>
      </c>
      <c r="C535">
        <f>'Temperature Data'!B522</f>
        <v>9.4499999999999993</v>
      </c>
      <c r="D535" s="27">
        <f t="shared" si="87"/>
        <v>3171.0391861412618</v>
      </c>
      <c r="E535" s="27">
        <f t="shared" si="88"/>
        <v>275543.45925748203</v>
      </c>
      <c r="F535" s="13">
        <f t="shared" si="80"/>
        <v>82447018.839672804</v>
      </c>
      <c r="G535" s="31">
        <f t="shared" si="89"/>
        <v>349.94019325700214</v>
      </c>
      <c r="H535" s="34">
        <f t="shared" si="81"/>
        <v>101.13271585127362</v>
      </c>
      <c r="I535" s="34">
        <f t="shared" si="82"/>
        <v>8.3985646381680521</v>
      </c>
      <c r="J535" s="34">
        <f t="shared" si="83"/>
        <v>5.6690311307634342</v>
      </c>
      <c r="K535" s="34">
        <f t="shared" si="84"/>
        <v>181.96890049364112</v>
      </c>
      <c r="L535" s="34">
        <f t="shared" si="85"/>
        <v>209.96411595420128</v>
      </c>
      <c r="M535" s="34">
        <f t="shared" si="86"/>
        <v>661.38696525573403</v>
      </c>
    </row>
    <row r="536" spans="1:13" x14ac:dyDescent="0.2">
      <c r="B536">
        <v>519</v>
      </c>
      <c r="C536">
        <f>'Temperature Data'!B523</f>
        <v>9.4499999999999993</v>
      </c>
      <c r="D536" s="27">
        <f t="shared" si="87"/>
        <v>3181.6370114973188</v>
      </c>
      <c r="E536" s="27">
        <f t="shared" si="88"/>
        <v>276156.69947870175</v>
      </c>
      <c r="F536" s="13">
        <f t="shared" si="80"/>
        <v>82722562.298930287</v>
      </c>
      <c r="G536" s="31">
        <f t="shared" si="89"/>
        <v>350.71900833795121</v>
      </c>
      <c r="H536" s="34">
        <f t="shared" si="81"/>
        <v>101.35779340966789</v>
      </c>
      <c r="I536" s="34">
        <f t="shared" si="82"/>
        <v>8.4172562001108293</v>
      </c>
      <c r="J536" s="34">
        <f t="shared" si="83"/>
        <v>5.6816479350748095</v>
      </c>
      <c r="K536" s="34">
        <f t="shared" si="84"/>
        <v>182.37388433573463</v>
      </c>
      <c r="L536" s="34">
        <f t="shared" si="85"/>
        <v>210.43140500277073</v>
      </c>
      <c r="M536" s="34">
        <f t="shared" si="86"/>
        <v>662.85892575872776</v>
      </c>
    </row>
    <row r="537" spans="1:13" x14ac:dyDescent="0.2">
      <c r="B537">
        <v>520</v>
      </c>
      <c r="C537">
        <f>'Temperature Data'!B524</f>
        <v>9.4499999999999993</v>
      </c>
      <c r="D537" s="27">
        <f t="shared" si="87"/>
        <v>3192.2584230157304</v>
      </c>
      <c r="E537" s="27">
        <f t="shared" si="88"/>
        <v>276770.62134508195</v>
      </c>
      <c r="F537" s="13">
        <f t="shared" si="80"/>
        <v>82998718.998408988</v>
      </c>
      <c r="G537" s="31">
        <f t="shared" si="89"/>
        <v>351.4986891082541</v>
      </c>
      <c r="H537" s="34">
        <f t="shared" si="81"/>
        <v>101.58312115228543</v>
      </c>
      <c r="I537" s="34">
        <f t="shared" si="82"/>
        <v>8.4359685385980985</v>
      </c>
      <c r="J537" s="34">
        <f t="shared" si="83"/>
        <v>5.694278763553716</v>
      </c>
      <c r="K537" s="34">
        <f t="shared" si="84"/>
        <v>182.77931833629214</v>
      </c>
      <c r="L537" s="34">
        <f t="shared" si="85"/>
        <v>210.89921346495245</v>
      </c>
      <c r="M537" s="34">
        <f t="shared" si="86"/>
        <v>664.33252241460025</v>
      </c>
    </row>
    <row r="538" spans="1:13" x14ac:dyDescent="0.2">
      <c r="B538">
        <v>521</v>
      </c>
      <c r="C538">
        <f>'Temperature Data'!B525</f>
        <v>9.4499999999999993</v>
      </c>
      <c r="D538" s="27">
        <f t="shared" si="87"/>
        <v>3202.9034469136182</v>
      </c>
      <c r="E538" s="27">
        <f t="shared" si="88"/>
        <v>277385.22485653992</v>
      </c>
      <c r="F538" s="13">
        <f t="shared" si="80"/>
        <v>83275489.619754076</v>
      </c>
      <c r="G538" s="31">
        <f t="shared" si="89"/>
        <v>352.2792355678057</v>
      </c>
      <c r="H538" s="34">
        <f t="shared" si="81"/>
        <v>101.80869907909585</v>
      </c>
      <c r="I538" s="34">
        <f t="shared" si="82"/>
        <v>8.4547016536273372</v>
      </c>
      <c r="J538" s="34">
        <f t="shared" si="83"/>
        <v>5.706923616198452</v>
      </c>
      <c r="K538" s="34">
        <f t="shared" si="84"/>
        <v>183.18520249525898</v>
      </c>
      <c r="L538" s="34">
        <f t="shared" si="85"/>
        <v>211.3675413406834</v>
      </c>
      <c r="M538" s="34">
        <f t="shared" si="86"/>
        <v>665.80775522315275</v>
      </c>
    </row>
    <row r="539" spans="1:13" x14ac:dyDescent="0.2">
      <c r="B539">
        <v>522</v>
      </c>
      <c r="C539">
        <f>'Temperature Data'!B526</f>
        <v>9.4499999999999993</v>
      </c>
      <c r="D539" s="27">
        <f t="shared" si="87"/>
        <v>3213.5721094081005</v>
      </c>
      <c r="E539" s="27">
        <f t="shared" si="88"/>
        <v>325130.33492770407</v>
      </c>
      <c r="F539" s="13">
        <f t="shared" si="80"/>
        <v>83552874.844610617</v>
      </c>
      <c r="G539" s="31">
        <f t="shared" si="89"/>
        <v>412.9155253581842</v>
      </c>
      <c r="H539" s="34">
        <f t="shared" si="81"/>
        <v>119.33258682851522</v>
      </c>
      <c r="I539" s="34">
        <f t="shared" si="82"/>
        <v>9.909972608596421</v>
      </c>
      <c r="J539" s="34">
        <f t="shared" si="83"/>
        <v>6.6892315108025837</v>
      </c>
      <c r="K539" s="34">
        <f t="shared" si="84"/>
        <v>214.71607318625578</v>
      </c>
      <c r="L539" s="34">
        <f t="shared" si="85"/>
        <v>247.7493152149105</v>
      </c>
      <c r="M539" s="34">
        <f t="shared" si="86"/>
        <v>780.41034292696804</v>
      </c>
    </row>
    <row r="540" spans="1:13" x14ac:dyDescent="0.2">
      <c r="B540">
        <v>523</v>
      </c>
      <c r="C540">
        <f>'Temperature Data'!B527</f>
        <v>11.05</v>
      </c>
      <c r="D540" s="27">
        <f t="shared" si="87"/>
        <v>3226.0771222899352</v>
      </c>
      <c r="E540" s="27">
        <f t="shared" si="88"/>
        <v>325972.69856095954</v>
      </c>
      <c r="F540" s="13">
        <f t="shared" si="80"/>
        <v>83878005.17953831</v>
      </c>
      <c r="G540" s="31">
        <f t="shared" si="89"/>
        <v>413.98532717241864</v>
      </c>
      <c r="H540" s="34">
        <f t="shared" si="81"/>
        <v>119.64175955282897</v>
      </c>
      <c r="I540" s="34">
        <f t="shared" si="82"/>
        <v>9.9356478521380467</v>
      </c>
      <c r="J540" s="34">
        <f t="shared" si="83"/>
        <v>6.7065623001931813</v>
      </c>
      <c r="K540" s="34">
        <f t="shared" si="84"/>
        <v>215.2723701296577</v>
      </c>
      <c r="L540" s="34">
        <f t="shared" si="85"/>
        <v>248.39119630345118</v>
      </c>
      <c r="M540" s="34">
        <f t="shared" si="86"/>
        <v>782.4322683558712</v>
      </c>
    </row>
    <row r="541" spans="1:13" x14ac:dyDescent="0.2">
      <c r="B541">
        <v>524</v>
      </c>
      <c r="C541">
        <f>'Temperature Data'!B528</f>
        <v>11.05</v>
      </c>
      <c r="D541" s="27">
        <f t="shared" si="87"/>
        <v>3238.6145337730491</v>
      </c>
      <c r="E541" s="27">
        <f t="shared" si="88"/>
        <v>326816.152001551</v>
      </c>
      <c r="F541" s="13">
        <f t="shared" si="80"/>
        <v>84203977.878099278</v>
      </c>
      <c r="G541" s="31">
        <f t="shared" si="89"/>
        <v>415.05651304196982</v>
      </c>
      <c r="H541" s="34">
        <f t="shared" si="81"/>
        <v>119.95133226912927</v>
      </c>
      <c r="I541" s="34">
        <f t="shared" si="82"/>
        <v>9.9613563130072755</v>
      </c>
      <c r="J541" s="34">
        <f t="shared" si="83"/>
        <v>6.7239155112799107</v>
      </c>
      <c r="K541" s="34">
        <f t="shared" si="84"/>
        <v>215.82938678182433</v>
      </c>
      <c r="L541" s="34">
        <f t="shared" si="85"/>
        <v>249.03390782518187</v>
      </c>
      <c r="M541" s="34">
        <f t="shared" si="86"/>
        <v>784.45680964932296</v>
      </c>
    </row>
    <row r="542" spans="1:13" x14ac:dyDescent="0.2">
      <c r="B542">
        <v>525</v>
      </c>
      <c r="C542">
        <f>'Temperature Data'!B529</f>
        <v>11.05</v>
      </c>
      <c r="D542" s="27">
        <f t="shared" si="87"/>
        <v>3251.1843857731087</v>
      </c>
      <c r="E542" s="27">
        <f t="shared" si="88"/>
        <v>327660.69524956128</v>
      </c>
      <c r="F542" s="13">
        <f t="shared" si="80"/>
        <v>84530794.030100822</v>
      </c>
      <c r="G542" s="31">
        <f t="shared" si="89"/>
        <v>416.1290829669428</v>
      </c>
      <c r="H542" s="34">
        <f t="shared" si="81"/>
        <v>120.26130497744646</v>
      </c>
      <c r="I542" s="34">
        <f t="shared" si="82"/>
        <v>9.9870979912066282</v>
      </c>
      <c r="J542" s="34">
        <f t="shared" si="83"/>
        <v>6.7412911440644727</v>
      </c>
      <c r="K542" s="34">
        <f t="shared" si="84"/>
        <v>216.38712314281025</v>
      </c>
      <c r="L542" s="34">
        <f t="shared" si="85"/>
        <v>249.67744978016566</v>
      </c>
      <c r="M542" s="34">
        <f t="shared" si="86"/>
        <v>786.48396680752182</v>
      </c>
    </row>
    <row r="543" spans="1:13" x14ac:dyDescent="0.2">
      <c r="B543">
        <v>526</v>
      </c>
      <c r="C543">
        <f>'Temperature Data'!B530</f>
        <v>11.05</v>
      </c>
      <c r="D543" s="27">
        <f t="shared" si="87"/>
        <v>3263.7867202057841</v>
      </c>
      <c r="E543" s="27">
        <f t="shared" si="88"/>
        <v>328506.32830508496</v>
      </c>
      <c r="F543" s="13">
        <f t="shared" si="80"/>
        <v>84858454.725350395</v>
      </c>
      <c r="G543" s="31">
        <f t="shared" si="89"/>
        <v>417.20303694745786</v>
      </c>
      <c r="H543" s="34">
        <f t="shared" si="81"/>
        <v>120.57167767781532</v>
      </c>
      <c r="I543" s="34">
        <f t="shared" si="82"/>
        <v>10.01287288673899</v>
      </c>
      <c r="J543" s="34">
        <f t="shared" si="83"/>
        <v>6.7586891985488169</v>
      </c>
      <c r="K543" s="34">
        <f t="shared" si="84"/>
        <v>216.9455792126781</v>
      </c>
      <c r="L543" s="34">
        <f t="shared" si="85"/>
        <v>250.32182216847471</v>
      </c>
      <c r="M543" s="34">
        <f t="shared" si="86"/>
        <v>788.51373983069527</v>
      </c>
    </row>
    <row r="544" spans="1:13" x14ac:dyDescent="0.2">
      <c r="B544">
        <v>527</v>
      </c>
      <c r="C544">
        <f>'Temperature Data'!B531</f>
        <v>11.05</v>
      </c>
      <c r="D544" s="27">
        <f t="shared" si="87"/>
        <v>3276.421578986749</v>
      </c>
      <c r="E544" s="27">
        <f t="shared" si="88"/>
        <v>329353.05116780271</v>
      </c>
      <c r="F544" s="13">
        <f t="shared" si="80"/>
        <v>85186961.053655475</v>
      </c>
      <c r="G544" s="31">
        <f t="shared" si="89"/>
        <v>418.27837498310947</v>
      </c>
      <c r="H544" s="34">
        <f t="shared" si="81"/>
        <v>120.88245037011863</v>
      </c>
      <c r="I544" s="34">
        <f t="shared" si="82"/>
        <v>10.038680999594627</v>
      </c>
      <c r="J544" s="34">
        <f t="shared" si="83"/>
        <v>6.7761096747263734</v>
      </c>
      <c r="K544" s="34">
        <f t="shared" si="84"/>
        <v>217.50475499121694</v>
      </c>
      <c r="L544" s="34">
        <f t="shared" si="85"/>
        <v>250.96702498986568</v>
      </c>
      <c r="M544" s="34">
        <f t="shared" si="86"/>
        <v>790.54612871807683</v>
      </c>
    </row>
    <row r="545" spans="2:13" x14ac:dyDescent="0.2">
      <c r="B545">
        <v>528</v>
      </c>
      <c r="C545">
        <f>'Temperature Data'!B532</f>
        <v>11.05</v>
      </c>
      <c r="D545" s="27">
        <f t="shared" si="87"/>
        <v>3289.0890040316644</v>
      </c>
      <c r="E545" s="27">
        <f t="shared" si="88"/>
        <v>330200.86383786838</v>
      </c>
      <c r="F545" s="13">
        <f t="shared" si="80"/>
        <v>85516314.104823276</v>
      </c>
      <c r="G545" s="31">
        <f t="shared" si="89"/>
        <v>419.35509707409284</v>
      </c>
      <c r="H545" s="34">
        <f t="shared" si="81"/>
        <v>121.19362305441283</v>
      </c>
      <c r="I545" s="34">
        <f t="shared" si="82"/>
        <v>10.064522329778228</v>
      </c>
      <c r="J545" s="34">
        <f t="shared" si="83"/>
        <v>6.7935525726003032</v>
      </c>
      <c r="K545" s="34">
        <f t="shared" si="84"/>
        <v>218.06465047852828</v>
      </c>
      <c r="L545" s="34">
        <f t="shared" si="85"/>
        <v>251.61305824445569</v>
      </c>
      <c r="M545" s="34">
        <f t="shared" si="86"/>
        <v>792.58113347003541</v>
      </c>
    </row>
    <row r="546" spans="2:13" x14ac:dyDescent="0.2">
      <c r="B546">
        <v>529</v>
      </c>
      <c r="C546">
        <f>'Temperature Data'!B533</f>
        <v>11.05</v>
      </c>
      <c r="D546" s="27">
        <f t="shared" si="87"/>
        <v>3301.7890372561978</v>
      </c>
      <c r="E546" s="27">
        <f t="shared" si="88"/>
        <v>331049.7663153765</v>
      </c>
      <c r="F546" s="13">
        <f t="shared" si="80"/>
        <v>85846514.968661144</v>
      </c>
      <c r="G546" s="31">
        <f t="shared" si="89"/>
        <v>420.43320322052813</v>
      </c>
      <c r="H546" s="34">
        <f t="shared" si="81"/>
        <v>121.50519573073262</v>
      </c>
      <c r="I546" s="34">
        <f t="shared" si="82"/>
        <v>10.090396877292676</v>
      </c>
      <c r="J546" s="34">
        <f t="shared" si="83"/>
        <v>6.811017892172555</v>
      </c>
      <c r="K546" s="34">
        <f t="shared" si="84"/>
        <v>218.62526567467464</v>
      </c>
      <c r="L546" s="34">
        <f t="shared" si="85"/>
        <v>252.25992193231687</v>
      </c>
      <c r="M546" s="34">
        <f t="shared" si="86"/>
        <v>794.61875408679816</v>
      </c>
    </row>
    <row r="547" spans="2:13" x14ac:dyDescent="0.2">
      <c r="B547">
        <v>530</v>
      </c>
      <c r="C547">
        <f>'Temperature Data'!B534</f>
        <v>11.05</v>
      </c>
      <c r="D547" s="27">
        <f t="shared" si="87"/>
        <v>3314.52172057602</v>
      </c>
      <c r="E547" s="27">
        <f t="shared" si="88"/>
        <v>331899.75860030338</v>
      </c>
      <c r="F547" s="13">
        <f t="shared" si="80"/>
        <v>86177564.734976515</v>
      </c>
      <c r="G547" s="31">
        <f t="shared" si="89"/>
        <v>421.51269342238533</v>
      </c>
      <c r="H547" s="34">
        <f t="shared" si="81"/>
        <v>121.81716839906935</v>
      </c>
      <c r="I547" s="34">
        <f t="shared" si="82"/>
        <v>10.116304642137248</v>
      </c>
      <c r="J547" s="34">
        <f t="shared" si="83"/>
        <v>6.8285056334426422</v>
      </c>
      <c r="K547" s="34">
        <f t="shared" si="84"/>
        <v>219.18660057964038</v>
      </c>
      <c r="L547" s="34">
        <f t="shared" si="85"/>
        <v>252.90761605343118</v>
      </c>
      <c r="M547" s="34">
        <f t="shared" si="86"/>
        <v>796.65899056830824</v>
      </c>
    </row>
    <row r="548" spans="2:13" x14ac:dyDescent="0.2">
      <c r="B548">
        <v>531</v>
      </c>
      <c r="C548">
        <f>'Temperature Data'!B535</f>
        <v>11.05</v>
      </c>
      <c r="D548" s="27">
        <f t="shared" si="87"/>
        <v>3327.2870959068009</v>
      </c>
      <c r="E548" s="27">
        <f t="shared" si="88"/>
        <v>332750.84069245984</v>
      </c>
      <c r="F548" s="13">
        <f t="shared" si="80"/>
        <v>86509464.493576825</v>
      </c>
      <c r="G548" s="31">
        <f t="shared" si="89"/>
        <v>422.59356767942404</v>
      </c>
      <c r="H548" s="34">
        <f t="shared" si="81"/>
        <v>122.12954105935354</v>
      </c>
      <c r="I548" s="34">
        <f t="shared" si="82"/>
        <v>10.142245624306177</v>
      </c>
      <c r="J548" s="34">
        <f t="shared" si="83"/>
        <v>6.846015796406669</v>
      </c>
      <c r="K548" s="34">
        <f t="shared" si="84"/>
        <v>219.74865519330052</v>
      </c>
      <c r="L548" s="34">
        <f t="shared" si="85"/>
        <v>253.55614060765441</v>
      </c>
      <c r="M548" s="34">
        <f t="shared" si="86"/>
        <v>798.70184291411135</v>
      </c>
    </row>
    <row r="549" spans="2:13" x14ac:dyDescent="0.2">
      <c r="B549">
        <v>532</v>
      </c>
      <c r="C549">
        <f>'Temperature Data'!B536</f>
        <v>11.05</v>
      </c>
      <c r="D549" s="27">
        <f t="shared" si="87"/>
        <v>3340.0852051642032</v>
      </c>
      <c r="E549" s="27">
        <f t="shared" si="88"/>
        <v>333603.01259218884</v>
      </c>
      <c r="F549" s="13">
        <f t="shared" si="80"/>
        <v>86842215.334269285</v>
      </c>
      <c r="G549" s="31">
        <f t="shared" si="89"/>
        <v>423.67582599207987</v>
      </c>
      <c r="H549" s="34">
        <f t="shared" si="81"/>
        <v>122.44231371171107</v>
      </c>
      <c r="I549" s="34">
        <f t="shared" si="82"/>
        <v>10.168219823809917</v>
      </c>
      <c r="J549" s="34">
        <f t="shared" si="83"/>
        <v>6.8635483810716931</v>
      </c>
      <c r="K549" s="34">
        <f t="shared" si="84"/>
        <v>220.31142951588154</v>
      </c>
      <c r="L549" s="34">
        <f t="shared" si="85"/>
        <v>254.2054955952479</v>
      </c>
      <c r="M549" s="34">
        <f t="shared" si="86"/>
        <v>800.74731112503093</v>
      </c>
    </row>
    <row r="550" spans="2:13" x14ac:dyDescent="0.2">
      <c r="B550">
        <v>533</v>
      </c>
      <c r="C550">
        <f>'Temperature Data'!B537</f>
        <v>11.05</v>
      </c>
      <c r="D550" s="27">
        <f t="shared" si="87"/>
        <v>3352.9160902639028</v>
      </c>
      <c r="E550" s="27">
        <f t="shared" si="88"/>
        <v>334456.27429912385</v>
      </c>
      <c r="F550" s="13">
        <f t="shared" si="80"/>
        <v>87175818.346861467</v>
      </c>
      <c r="G550" s="31">
        <f t="shared" si="89"/>
        <v>424.75946835988731</v>
      </c>
      <c r="H550" s="34">
        <f t="shared" si="81"/>
        <v>122.75548635600742</v>
      </c>
      <c r="I550" s="34">
        <f t="shared" si="82"/>
        <v>10.194227240637296</v>
      </c>
      <c r="J550" s="34">
        <f t="shared" si="83"/>
        <v>6.8811033874301737</v>
      </c>
      <c r="K550" s="34">
        <f t="shared" si="84"/>
        <v>220.87492354714141</v>
      </c>
      <c r="L550" s="34">
        <f t="shared" si="85"/>
        <v>254.85568101593236</v>
      </c>
      <c r="M550" s="34">
        <f t="shared" si="86"/>
        <v>802.79539520018693</v>
      </c>
    </row>
    <row r="551" spans="2:13" x14ac:dyDescent="0.2">
      <c r="B551">
        <v>534</v>
      </c>
      <c r="C551">
        <f>'Temperature Data'!B538</f>
        <v>11.05</v>
      </c>
      <c r="D551" s="27">
        <f t="shared" si="87"/>
        <v>3365.7797931215614</v>
      </c>
      <c r="E551" s="27">
        <f t="shared" si="88"/>
        <v>335310.62581350125</v>
      </c>
      <c r="F551" s="13">
        <f t="shared" si="80"/>
        <v>87510274.621160597</v>
      </c>
      <c r="G551" s="31">
        <f t="shared" si="89"/>
        <v>425.84449478314662</v>
      </c>
      <c r="H551" s="34">
        <f t="shared" si="81"/>
        <v>123.06905899232936</v>
      </c>
      <c r="I551" s="34">
        <f t="shared" si="82"/>
        <v>10.220267874795519</v>
      </c>
      <c r="J551" s="34">
        <f t="shared" si="83"/>
        <v>6.8986808154869745</v>
      </c>
      <c r="K551" s="34">
        <f t="shared" si="84"/>
        <v>221.43913728723624</v>
      </c>
      <c r="L551" s="34">
        <f t="shared" si="85"/>
        <v>255.50669686988795</v>
      </c>
      <c r="M551" s="34">
        <f t="shared" si="86"/>
        <v>804.8460951401471</v>
      </c>
    </row>
    <row r="552" spans="2:13" x14ac:dyDescent="0.2">
      <c r="B552">
        <v>535</v>
      </c>
      <c r="C552">
        <f>'Temperature Data'!B539</f>
        <v>11.05</v>
      </c>
      <c r="D552" s="27">
        <f t="shared" si="87"/>
        <v>3378.6763556528499</v>
      </c>
      <c r="E552" s="27">
        <f t="shared" si="88"/>
        <v>336166.06713525014</v>
      </c>
      <c r="F552" s="13">
        <f t="shared" si="80"/>
        <v>87845585.246974096</v>
      </c>
      <c r="G552" s="31">
        <f t="shared" si="89"/>
        <v>426.93090526176769</v>
      </c>
      <c r="H552" s="34">
        <f t="shared" si="81"/>
        <v>123.38303162065085</v>
      </c>
      <c r="I552" s="34">
        <f t="shared" si="82"/>
        <v>10.246341726282425</v>
      </c>
      <c r="J552" s="34">
        <f t="shared" si="83"/>
        <v>6.9162806652406363</v>
      </c>
      <c r="K552" s="34">
        <f t="shared" si="84"/>
        <v>222.00407073611922</v>
      </c>
      <c r="L552" s="34">
        <f t="shared" si="85"/>
        <v>256.15854315706059</v>
      </c>
      <c r="M552" s="34">
        <f t="shared" si="86"/>
        <v>806.89941094474091</v>
      </c>
    </row>
    <row r="553" spans="2:13" x14ac:dyDescent="0.2">
      <c r="B553">
        <v>536</v>
      </c>
      <c r="C553">
        <f>'Temperature Data'!B540</f>
        <v>11.05</v>
      </c>
      <c r="D553" s="27">
        <f t="shared" si="87"/>
        <v>3391.6058197734365</v>
      </c>
      <c r="E553" s="27">
        <f t="shared" si="88"/>
        <v>337022.59826442972</v>
      </c>
      <c r="F553" s="13">
        <f t="shared" si="80"/>
        <v>88181751.31410934</v>
      </c>
      <c r="G553" s="31">
        <f t="shared" si="89"/>
        <v>428.01869979582574</v>
      </c>
      <c r="H553" s="34">
        <f t="shared" si="81"/>
        <v>123.69740424099363</v>
      </c>
      <c r="I553" s="34">
        <f t="shared" si="82"/>
        <v>10.272448795099818</v>
      </c>
      <c r="J553" s="34">
        <f t="shared" si="83"/>
        <v>6.9339029366923768</v>
      </c>
      <c r="K553" s="34">
        <f t="shared" si="84"/>
        <v>222.5697238938294</v>
      </c>
      <c r="L553" s="34">
        <f t="shared" si="85"/>
        <v>256.81121987749543</v>
      </c>
      <c r="M553" s="34">
        <f t="shared" si="86"/>
        <v>808.95534261411058</v>
      </c>
    </row>
    <row r="554" spans="2:13" x14ac:dyDescent="0.2">
      <c r="B554">
        <v>537</v>
      </c>
      <c r="C554">
        <f>'Temperature Data'!B541</f>
        <v>11.05</v>
      </c>
      <c r="D554" s="27">
        <f t="shared" si="87"/>
        <v>3404.5682273989914</v>
      </c>
      <c r="E554" s="27">
        <f t="shared" si="88"/>
        <v>337880.21920099255</v>
      </c>
      <c r="F554" s="13">
        <f t="shared" si="80"/>
        <v>88518773.912373781</v>
      </c>
      <c r="G554" s="31">
        <f t="shared" si="89"/>
        <v>429.10787838526051</v>
      </c>
      <c r="H554" s="34">
        <f t="shared" si="81"/>
        <v>124.01217685334028</v>
      </c>
      <c r="I554" s="34">
        <f t="shared" si="82"/>
        <v>10.298589081246252</v>
      </c>
      <c r="J554" s="34">
        <f t="shared" si="83"/>
        <v>6.9515476298412198</v>
      </c>
      <c r="K554" s="34">
        <f t="shared" si="84"/>
        <v>223.13609676033548</v>
      </c>
      <c r="L554" s="34">
        <f t="shared" si="85"/>
        <v>257.46472703115631</v>
      </c>
      <c r="M554" s="34">
        <f t="shared" si="86"/>
        <v>811.01389014814231</v>
      </c>
    </row>
    <row r="555" spans="2:13" x14ac:dyDescent="0.2">
      <c r="B555">
        <v>538</v>
      </c>
      <c r="C555">
        <f>'Temperature Data'!B542</f>
        <v>11.05</v>
      </c>
      <c r="D555" s="27">
        <f t="shared" si="87"/>
        <v>3417.5636204451835</v>
      </c>
      <c r="E555" s="27">
        <f t="shared" si="88"/>
        <v>338738.92994474957</v>
      </c>
      <c r="F555" s="13">
        <f t="shared" si="80"/>
        <v>88856654.131574765</v>
      </c>
      <c r="G555" s="31">
        <f t="shared" si="89"/>
        <v>430.19844102983194</v>
      </c>
      <c r="H555" s="34">
        <f t="shared" si="81"/>
        <v>124.32734945762142</v>
      </c>
      <c r="I555" s="34">
        <f t="shared" si="82"/>
        <v>10.324762584715966</v>
      </c>
      <c r="J555" s="34">
        <f t="shared" si="83"/>
        <v>6.9692147446832768</v>
      </c>
      <c r="K555" s="34">
        <f t="shared" si="84"/>
        <v>223.7031893355126</v>
      </c>
      <c r="L555" s="34">
        <f t="shared" si="85"/>
        <v>258.11906461789914</v>
      </c>
      <c r="M555" s="34">
        <f t="shared" si="86"/>
        <v>813.07505354638238</v>
      </c>
    </row>
    <row r="556" spans="2:13" x14ac:dyDescent="0.2">
      <c r="B556">
        <v>539</v>
      </c>
      <c r="C556">
        <f>'Temperature Data'!B543</f>
        <v>11.05</v>
      </c>
      <c r="D556" s="27">
        <f t="shared" si="87"/>
        <v>3430.5920408276738</v>
      </c>
      <c r="E556" s="27">
        <f t="shared" si="88"/>
        <v>339598.73049594898</v>
      </c>
      <c r="F556" s="13">
        <f t="shared" si="80"/>
        <v>89195393.061519518</v>
      </c>
      <c r="G556" s="31">
        <f t="shared" si="89"/>
        <v>431.29038772985518</v>
      </c>
      <c r="H556" s="34">
        <f t="shared" si="81"/>
        <v>124.64292205392815</v>
      </c>
      <c r="I556" s="34">
        <f t="shared" si="82"/>
        <v>10.350969305516525</v>
      </c>
      <c r="J556" s="34">
        <f t="shared" si="83"/>
        <v>6.9869042812236533</v>
      </c>
      <c r="K556" s="34">
        <f t="shared" si="84"/>
        <v>224.2710016195247</v>
      </c>
      <c r="L556" s="34">
        <f t="shared" si="85"/>
        <v>258.77423263791309</v>
      </c>
      <c r="M556" s="34">
        <f t="shared" si="86"/>
        <v>815.13883280942628</v>
      </c>
    </row>
    <row r="557" spans="2:13" x14ac:dyDescent="0.2">
      <c r="B557">
        <v>540</v>
      </c>
      <c r="C557">
        <f>'Temperature Data'!B544</f>
        <v>11.05</v>
      </c>
      <c r="D557" s="27">
        <f t="shared" si="87"/>
        <v>3443.6535304621334</v>
      </c>
      <c r="E557" s="27">
        <f t="shared" si="88"/>
        <v>340459.6208546618</v>
      </c>
      <c r="F557" s="13">
        <f t="shared" si="80"/>
        <v>89534991.792015463</v>
      </c>
      <c r="G557" s="31">
        <f t="shared" si="89"/>
        <v>432.3837184854205</v>
      </c>
      <c r="H557" s="34">
        <f t="shared" si="81"/>
        <v>124.95889464228651</v>
      </c>
      <c r="I557" s="34">
        <f t="shared" si="82"/>
        <v>10.377209243650093</v>
      </c>
      <c r="J557" s="34">
        <f t="shared" si="83"/>
        <v>7.0046162394638118</v>
      </c>
      <c r="K557" s="34">
        <f t="shared" si="84"/>
        <v>224.83953361241868</v>
      </c>
      <c r="L557" s="34">
        <f t="shared" si="85"/>
        <v>259.43023109125227</v>
      </c>
      <c r="M557" s="34">
        <f t="shared" si="86"/>
        <v>817.20522793744476</v>
      </c>
    </row>
    <row r="558" spans="2:13" x14ac:dyDescent="0.2">
      <c r="B558">
        <v>541</v>
      </c>
      <c r="C558">
        <f>'Temperature Data'!B545</f>
        <v>11.05</v>
      </c>
      <c r="D558" s="27">
        <f t="shared" si="87"/>
        <v>3456.7481312642358</v>
      </c>
      <c r="E558" s="27">
        <f t="shared" si="88"/>
        <v>341321.60102056875</v>
      </c>
      <c r="F558" s="13">
        <f t="shared" si="80"/>
        <v>89875451.412870124</v>
      </c>
      <c r="G558" s="31">
        <f t="shared" si="89"/>
        <v>433.47843329612232</v>
      </c>
      <c r="H558" s="34">
        <f t="shared" si="81"/>
        <v>125.27526722257934</v>
      </c>
      <c r="I558" s="34">
        <f t="shared" si="82"/>
        <v>10.403482399106936</v>
      </c>
      <c r="J558" s="34">
        <f t="shared" si="83"/>
        <v>7.022350619397181</v>
      </c>
      <c r="K558" s="34">
        <f t="shared" si="84"/>
        <v>225.4087853139836</v>
      </c>
      <c r="L558" s="34">
        <f t="shared" si="85"/>
        <v>260.08705997767339</v>
      </c>
      <c r="M558" s="34">
        <f t="shared" si="86"/>
        <v>819.27423892967113</v>
      </c>
    </row>
    <row r="559" spans="2:13" x14ac:dyDescent="0.2">
      <c r="B559">
        <v>542</v>
      </c>
      <c r="C559">
        <f>'Temperature Data'!B546</f>
        <v>11.05</v>
      </c>
      <c r="D559" s="27">
        <f t="shared" si="87"/>
        <v>3469.8758851496423</v>
      </c>
      <c r="E559" s="27">
        <f t="shared" si="88"/>
        <v>342184.67099396547</v>
      </c>
      <c r="F559" s="13">
        <f t="shared" si="80"/>
        <v>90216773.013890699</v>
      </c>
      <c r="G559" s="31">
        <f t="shared" si="89"/>
        <v>434.57453216233614</v>
      </c>
      <c r="H559" s="34">
        <f t="shared" si="81"/>
        <v>125.59203979491514</v>
      </c>
      <c r="I559" s="34">
        <f t="shared" si="82"/>
        <v>10.429788771896067</v>
      </c>
      <c r="J559" s="34">
        <f t="shared" si="83"/>
        <v>7.0401074210298447</v>
      </c>
      <c r="K559" s="34">
        <f t="shared" si="84"/>
        <v>225.97875672441481</v>
      </c>
      <c r="L559" s="34">
        <f t="shared" si="85"/>
        <v>260.74471929740167</v>
      </c>
      <c r="M559" s="34">
        <f t="shared" si="86"/>
        <v>821.34586578681524</v>
      </c>
    </row>
    <row r="560" spans="2:13" x14ac:dyDescent="0.2">
      <c r="B560">
        <v>543</v>
      </c>
      <c r="C560">
        <f>'Temperature Data'!B547</f>
        <v>11.05</v>
      </c>
      <c r="D560" s="27">
        <f t="shared" si="87"/>
        <v>3483.0368340340256</v>
      </c>
      <c r="E560" s="27">
        <f t="shared" si="88"/>
        <v>343048.83077481645</v>
      </c>
      <c r="F560" s="13">
        <f t="shared" si="80"/>
        <v>90558957.684884667</v>
      </c>
      <c r="G560" s="31">
        <f t="shared" si="89"/>
        <v>435.67201508401689</v>
      </c>
      <c r="H560" s="34">
        <f t="shared" si="81"/>
        <v>125.90921235928087</v>
      </c>
      <c r="I560" s="34">
        <f t="shared" si="82"/>
        <v>10.456128362016406</v>
      </c>
      <c r="J560" s="34">
        <f t="shared" si="83"/>
        <v>7.0578866443610728</v>
      </c>
      <c r="K560" s="34">
        <f t="shared" si="84"/>
        <v>226.5494478436888</v>
      </c>
      <c r="L560" s="34">
        <f t="shared" si="85"/>
        <v>261.40320905041011</v>
      </c>
      <c r="M560" s="34">
        <f t="shared" si="86"/>
        <v>823.42010850879183</v>
      </c>
    </row>
    <row r="561" spans="2:13" x14ac:dyDescent="0.2">
      <c r="B561">
        <v>544</v>
      </c>
      <c r="C561">
        <f>'Temperature Data'!B548</f>
        <v>11.05</v>
      </c>
      <c r="D561" s="27">
        <f t="shared" si="87"/>
        <v>3496.231019833057</v>
      </c>
      <c r="E561" s="27">
        <f t="shared" si="88"/>
        <v>343914.08036279061</v>
      </c>
      <c r="F561" s="13">
        <f t="shared" si="80"/>
        <v>90902006.515659481</v>
      </c>
      <c r="G561" s="31">
        <f t="shared" si="89"/>
        <v>436.7708820607441</v>
      </c>
      <c r="H561" s="34">
        <f t="shared" si="81"/>
        <v>126.22678491555503</v>
      </c>
      <c r="I561" s="34">
        <f t="shared" si="82"/>
        <v>10.482501169457858</v>
      </c>
      <c r="J561" s="34">
        <f t="shared" si="83"/>
        <v>7.075688289384054</v>
      </c>
      <c r="K561" s="34">
        <f t="shared" si="84"/>
        <v>227.12085867158694</v>
      </c>
      <c r="L561" s="34">
        <f t="shared" si="85"/>
        <v>262.06252923644644</v>
      </c>
      <c r="M561" s="34">
        <f t="shared" si="86"/>
        <v>825.49696709480634</v>
      </c>
    </row>
    <row r="562" spans="2:13" x14ac:dyDescent="0.2">
      <c r="B562">
        <v>545</v>
      </c>
      <c r="C562">
        <f>'Temperature Data'!B549</f>
        <v>11.05</v>
      </c>
      <c r="D562" s="27">
        <f t="shared" si="87"/>
        <v>3509.4584844623951</v>
      </c>
      <c r="E562" s="27">
        <f t="shared" si="88"/>
        <v>344780.41975831368</v>
      </c>
      <c r="F562" s="13">
        <f t="shared" si="80"/>
        <v>91245920.596022278</v>
      </c>
      <c r="G562" s="31">
        <f t="shared" si="89"/>
        <v>437.87113309305835</v>
      </c>
      <c r="H562" s="34">
        <f t="shared" si="81"/>
        <v>126.54475746389386</v>
      </c>
      <c r="I562" s="34">
        <f t="shared" si="82"/>
        <v>10.5089071942334</v>
      </c>
      <c r="J562" s="34">
        <f t="shared" si="83"/>
        <v>7.0935123561075448</v>
      </c>
      <c r="K562" s="34">
        <f t="shared" si="84"/>
        <v>227.69298920839034</v>
      </c>
      <c r="L562" s="34">
        <f t="shared" si="85"/>
        <v>262.722679855835</v>
      </c>
      <c r="M562" s="34">
        <f t="shared" si="86"/>
        <v>827.57644154588024</v>
      </c>
    </row>
    <row r="563" spans="2:13" x14ac:dyDescent="0.2">
      <c r="B563">
        <v>546</v>
      </c>
      <c r="C563">
        <f>'Temperature Data'!B550</f>
        <v>11.05</v>
      </c>
      <c r="D563" s="27">
        <f t="shared" si="87"/>
        <v>3522.7192698377148</v>
      </c>
      <c r="E563" s="27">
        <f t="shared" si="88"/>
        <v>345647.84896112542</v>
      </c>
      <c r="F563" s="13">
        <f t="shared" si="80"/>
        <v>91590701.015780583</v>
      </c>
      <c r="G563" s="31">
        <f t="shared" si="89"/>
        <v>438.97276818062932</v>
      </c>
      <c r="H563" s="34">
        <f t="shared" si="81"/>
        <v>126.86313000420186</v>
      </c>
      <c r="I563" s="34">
        <f t="shared" si="82"/>
        <v>10.535346436335104</v>
      </c>
      <c r="J563" s="34">
        <f t="shared" si="83"/>
        <v>7.1113588445261948</v>
      </c>
      <c r="K563" s="34">
        <f t="shared" si="84"/>
        <v>228.26583945392724</v>
      </c>
      <c r="L563" s="34">
        <f t="shared" si="85"/>
        <v>263.38366090837758</v>
      </c>
      <c r="M563" s="34">
        <f t="shared" si="86"/>
        <v>829.65853186138941</v>
      </c>
    </row>
    <row r="564" spans="2:13" x14ac:dyDescent="0.2">
      <c r="B564">
        <v>547</v>
      </c>
      <c r="C564">
        <f>'Temperature Data'!B551</f>
        <v>11.05</v>
      </c>
      <c r="D564" s="27">
        <f t="shared" si="87"/>
        <v>3536.0134178746812</v>
      </c>
      <c r="E564" s="27">
        <f t="shared" si="88"/>
        <v>346516.36797124957</v>
      </c>
      <c r="F564" s="13">
        <f t="shared" si="80"/>
        <v>91936348.864741713</v>
      </c>
      <c r="G564" s="31">
        <f t="shared" si="89"/>
        <v>440.07578732348691</v>
      </c>
      <c r="H564" s="34">
        <f t="shared" si="81"/>
        <v>127.18190253648771</v>
      </c>
      <c r="I564" s="34">
        <f t="shared" si="82"/>
        <v>10.561818895763686</v>
      </c>
      <c r="J564" s="34">
        <f t="shared" si="83"/>
        <v>7.1292277546404872</v>
      </c>
      <c r="K564" s="34">
        <f t="shared" si="84"/>
        <v>228.83940940821319</v>
      </c>
      <c r="L564" s="34">
        <f t="shared" si="85"/>
        <v>264.04547239409214</v>
      </c>
      <c r="M564" s="34">
        <f t="shared" si="86"/>
        <v>831.74323804139021</v>
      </c>
    </row>
    <row r="565" spans="2:13" x14ac:dyDescent="0.2">
      <c r="B565">
        <v>548</v>
      </c>
      <c r="C565">
        <f>'Temperature Data'!B552</f>
        <v>11.05</v>
      </c>
      <c r="D565" s="27">
        <f t="shared" si="87"/>
        <v>3549.34097048896</v>
      </c>
      <c r="E565" s="27">
        <f t="shared" si="88"/>
        <v>347385.97678892256</v>
      </c>
      <c r="F565" s="13">
        <f t="shared" si="80"/>
        <v>92282865.232712954</v>
      </c>
      <c r="G565" s="31">
        <f t="shared" si="89"/>
        <v>441.18019052193171</v>
      </c>
      <c r="H565" s="34">
        <f t="shared" si="81"/>
        <v>127.50107506083826</v>
      </c>
      <c r="I565" s="34">
        <f t="shared" si="82"/>
        <v>10.588324572526361</v>
      </c>
      <c r="J565" s="34">
        <f t="shared" si="83"/>
        <v>7.1471190864552936</v>
      </c>
      <c r="K565" s="34">
        <f t="shared" si="84"/>
        <v>229.41369907140449</v>
      </c>
      <c r="L565" s="34">
        <f t="shared" si="85"/>
        <v>264.708114313159</v>
      </c>
      <c r="M565" s="34">
        <f t="shared" si="86"/>
        <v>833.83056008645087</v>
      </c>
    </row>
    <row r="566" spans="2:13" x14ac:dyDescent="0.2">
      <c r="B566">
        <v>549</v>
      </c>
      <c r="C566">
        <f>'Temperature Data'!B553</f>
        <v>11.05</v>
      </c>
      <c r="D566" s="27">
        <f t="shared" si="87"/>
        <v>3562.7019695962263</v>
      </c>
      <c r="E566" s="27">
        <f t="shared" si="88"/>
        <v>348256.67541399068</v>
      </c>
      <c r="F566" s="13">
        <f t="shared" si="80"/>
        <v>92630251.209501877</v>
      </c>
      <c r="G566" s="31">
        <f t="shared" si="89"/>
        <v>442.28597777576817</v>
      </c>
      <c r="H566" s="34">
        <f t="shared" si="81"/>
        <v>127.82064757719699</v>
      </c>
      <c r="I566" s="34">
        <f t="shared" si="82"/>
        <v>10.614863466618436</v>
      </c>
      <c r="J566" s="34">
        <f t="shared" si="83"/>
        <v>7.1650328399674441</v>
      </c>
      <c r="K566" s="34">
        <f t="shared" si="84"/>
        <v>229.98870844339945</v>
      </c>
      <c r="L566" s="34">
        <f t="shared" si="85"/>
        <v>265.37158666546088</v>
      </c>
      <c r="M566" s="34">
        <f t="shared" si="86"/>
        <v>835.92049799620179</v>
      </c>
    </row>
    <row r="567" spans="2:13" x14ac:dyDescent="0.2">
      <c r="B567">
        <v>550</v>
      </c>
      <c r="C567">
        <f>'Temperature Data'!B554</f>
        <v>11.05</v>
      </c>
      <c r="D567" s="27">
        <f t="shared" si="87"/>
        <v>3576.096457112149</v>
      </c>
      <c r="E567" s="27">
        <f t="shared" si="88"/>
        <v>349128.46384632395</v>
      </c>
      <c r="F567" s="13">
        <f t="shared" si="80"/>
        <v>92978507.884915873</v>
      </c>
      <c r="G567" s="31">
        <f t="shared" si="89"/>
        <v>443.39314908483141</v>
      </c>
      <c r="H567" s="34">
        <f t="shared" si="81"/>
        <v>128.14062008551628</v>
      </c>
      <c r="I567" s="34">
        <f t="shared" si="82"/>
        <v>10.641435578035955</v>
      </c>
      <c r="J567" s="34">
        <f t="shared" si="83"/>
        <v>7.182969015174268</v>
      </c>
      <c r="K567" s="34">
        <f t="shared" si="84"/>
        <v>230.56443752411235</v>
      </c>
      <c r="L567" s="34">
        <f t="shared" si="85"/>
        <v>266.03588945089882</v>
      </c>
      <c r="M567" s="34">
        <f t="shared" si="86"/>
        <v>838.01305177033134</v>
      </c>
    </row>
    <row r="568" spans="2:13" x14ac:dyDescent="0.2">
      <c r="B568">
        <v>551</v>
      </c>
      <c r="C568">
        <f>'Temperature Data'!B555</f>
        <v>11.05</v>
      </c>
      <c r="D568" s="27">
        <f t="shared" si="87"/>
        <v>3589.5244749523922</v>
      </c>
      <c r="E568" s="27">
        <f t="shared" si="88"/>
        <v>350001.34208591044</v>
      </c>
      <c r="F568" s="13">
        <f t="shared" si="80"/>
        <v>93327636.348762199</v>
      </c>
      <c r="G568" s="31">
        <f t="shared" si="89"/>
        <v>444.50170444910623</v>
      </c>
      <c r="H568" s="34">
        <f t="shared" si="81"/>
        <v>128.4609925857917</v>
      </c>
      <c r="I568" s="34">
        <f t="shared" si="82"/>
        <v>10.66804090677855</v>
      </c>
      <c r="J568" s="34">
        <f t="shared" si="83"/>
        <v>7.2009276120755201</v>
      </c>
      <c r="K568" s="34">
        <f t="shared" si="84"/>
        <v>231.14088631353525</v>
      </c>
      <c r="L568" s="34">
        <f t="shared" si="85"/>
        <v>266.70102266946373</v>
      </c>
      <c r="M568" s="34">
        <f t="shared" si="86"/>
        <v>840.10822140881078</v>
      </c>
    </row>
    <row r="569" spans="2:13" x14ac:dyDescent="0.2">
      <c r="B569">
        <v>552</v>
      </c>
      <c r="C569">
        <f>'Temperature Data'!B556</f>
        <v>11.05</v>
      </c>
      <c r="D569" s="27">
        <f t="shared" si="87"/>
        <v>3602.9860650326195</v>
      </c>
      <c r="E569" s="27">
        <f t="shared" si="88"/>
        <v>350875.31013308128</v>
      </c>
      <c r="F569" s="13">
        <f t="shared" si="80"/>
        <v>93677637.690848112</v>
      </c>
      <c r="G569" s="31">
        <f t="shared" si="89"/>
        <v>445.61164386901322</v>
      </c>
      <c r="H569" s="34">
        <f t="shared" si="81"/>
        <v>128.78176507814482</v>
      </c>
      <c r="I569" s="34">
        <f t="shared" si="82"/>
        <v>10.694679452856317</v>
      </c>
      <c r="J569" s="34">
        <f t="shared" si="83"/>
        <v>7.2189086306780137</v>
      </c>
      <c r="K569" s="34">
        <f t="shared" si="84"/>
        <v>231.71805481188687</v>
      </c>
      <c r="L569" s="34">
        <f t="shared" si="85"/>
        <v>267.36698632140792</v>
      </c>
      <c r="M569" s="34">
        <f t="shared" si="86"/>
        <v>842.20600691243499</v>
      </c>
    </row>
    <row r="570" spans="2:13" x14ac:dyDescent="0.2">
      <c r="B570">
        <v>553</v>
      </c>
      <c r="C570">
        <f>'Temperature Data'!B557</f>
        <v>11.05</v>
      </c>
      <c r="D570" s="27">
        <f t="shared" si="87"/>
        <v>3616.4812692685073</v>
      </c>
      <c r="E570" s="27">
        <f t="shared" si="88"/>
        <v>404349.33347677544</v>
      </c>
      <c r="F570" s="13">
        <f t="shared" si="80"/>
        <v>94028513.000981182</v>
      </c>
      <c r="G570" s="31">
        <f t="shared" si="89"/>
        <v>513.52365351550486</v>
      </c>
      <c r="H570" s="34">
        <f t="shared" si="81"/>
        <v>148.40833586598089</v>
      </c>
      <c r="I570" s="34">
        <f t="shared" si="82"/>
        <v>12.324567684372116</v>
      </c>
      <c r="J570" s="34">
        <f t="shared" si="83"/>
        <v>8.319083186951179</v>
      </c>
      <c r="K570" s="34">
        <f t="shared" si="84"/>
        <v>267.03229982806255</v>
      </c>
      <c r="L570" s="34">
        <f t="shared" si="85"/>
        <v>308.11419210930291</v>
      </c>
      <c r="M570" s="34">
        <f t="shared" si="86"/>
        <v>970.55970514430419</v>
      </c>
    </row>
    <row r="571" spans="2:13" x14ac:dyDescent="0.2">
      <c r="B571">
        <v>554</v>
      </c>
      <c r="C571">
        <f>'Temperature Data'!B558</f>
        <v>12.7</v>
      </c>
      <c r="D571" s="27">
        <f t="shared" si="87"/>
        <v>3632.0331667099217</v>
      </c>
      <c r="E571" s="27">
        <f t="shared" si="88"/>
        <v>405506.88637965597</v>
      </c>
      <c r="F571" s="13">
        <f t="shared" si="80"/>
        <v>94432862.334457964</v>
      </c>
      <c r="G571" s="31">
        <f t="shared" si="89"/>
        <v>514.9937457021631</v>
      </c>
      <c r="H571" s="34">
        <f t="shared" si="81"/>
        <v>148.83319250792513</v>
      </c>
      <c r="I571" s="34">
        <f t="shared" si="82"/>
        <v>12.359849896851914</v>
      </c>
      <c r="J571" s="34">
        <f t="shared" si="83"/>
        <v>8.3428986803750416</v>
      </c>
      <c r="K571" s="34">
        <f t="shared" si="84"/>
        <v>267.79674776512479</v>
      </c>
      <c r="L571" s="34">
        <f t="shared" si="85"/>
        <v>308.99624742129782</v>
      </c>
      <c r="M571" s="34">
        <f t="shared" si="86"/>
        <v>973.33817937708818</v>
      </c>
    </row>
    <row r="572" spans="2:13" x14ac:dyDescent="0.2">
      <c r="B572">
        <v>555</v>
      </c>
      <c r="C572">
        <f>'Temperature Data'!B559</f>
        <v>12.7</v>
      </c>
      <c r="D572" s="27">
        <f t="shared" si="87"/>
        <v>3647.6295854168316</v>
      </c>
      <c r="E572" s="27">
        <f t="shared" si="88"/>
        <v>406666.09381028503</v>
      </c>
      <c r="F572" s="13">
        <f t="shared" si="80"/>
        <v>94838369.220837623</v>
      </c>
      <c r="G572" s="31">
        <f t="shared" si="89"/>
        <v>516.46593913906202</v>
      </c>
      <c r="H572" s="34">
        <f t="shared" si="81"/>
        <v>149.25865641118892</v>
      </c>
      <c r="I572" s="34">
        <f t="shared" si="82"/>
        <v>12.395182539337489</v>
      </c>
      <c r="J572" s="34">
        <f t="shared" si="83"/>
        <v>8.3667482140528033</v>
      </c>
      <c r="K572" s="34">
        <f t="shared" si="84"/>
        <v>268.56228835231224</v>
      </c>
      <c r="L572" s="34">
        <f t="shared" si="85"/>
        <v>309.87956348343721</v>
      </c>
      <c r="M572" s="34">
        <f t="shared" si="86"/>
        <v>976.12062497282716</v>
      </c>
    </row>
    <row r="573" spans="2:13" x14ac:dyDescent="0.2">
      <c r="B573">
        <v>556</v>
      </c>
      <c r="C573">
        <f>'Temperature Data'!B560</f>
        <v>12.7</v>
      </c>
      <c r="D573" s="27">
        <f t="shared" si="87"/>
        <v>3663.2705890249194</v>
      </c>
      <c r="E573" s="27">
        <f t="shared" si="88"/>
        <v>407826.95576901734</v>
      </c>
      <c r="F573" s="13">
        <f t="shared" si="80"/>
        <v>95245035.314647913</v>
      </c>
      <c r="G573" s="31">
        <f t="shared" si="89"/>
        <v>517.94023382665205</v>
      </c>
      <c r="H573" s="34">
        <f t="shared" si="81"/>
        <v>149.68472757590243</v>
      </c>
      <c r="I573" s="34">
        <f t="shared" si="82"/>
        <v>12.430565611839649</v>
      </c>
      <c r="J573" s="34">
        <f t="shared" si="83"/>
        <v>8.3906317879917633</v>
      </c>
      <c r="K573" s="34">
        <f t="shared" si="84"/>
        <v>269.32892158985908</v>
      </c>
      <c r="L573" s="34">
        <f t="shared" si="85"/>
        <v>310.76414029599124</v>
      </c>
      <c r="M573" s="34">
        <f t="shared" si="86"/>
        <v>978.90704193237229</v>
      </c>
    </row>
    <row r="574" spans="2:13" x14ac:dyDescent="0.2">
      <c r="B574">
        <v>557</v>
      </c>
      <c r="C574">
        <f>'Temperature Data'!B561</f>
        <v>12.7</v>
      </c>
      <c r="D574" s="27">
        <f t="shared" si="87"/>
        <v>3678.9562411698817</v>
      </c>
      <c r="E574" s="27">
        <f t="shared" si="88"/>
        <v>408989.47225527355</v>
      </c>
      <c r="F574" s="13">
        <f t="shared" si="80"/>
        <v>95652862.27041693</v>
      </c>
      <c r="G574" s="31">
        <f t="shared" si="89"/>
        <v>519.41662976419741</v>
      </c>
      <c r="H574" s="34">
        <f t="shared" si="81"/>
        <v>150.11140600185303</v>
      </c>
      <c r="I574" s="34">
        <f t="shared" si="82"/>
        <v>12.465999114340738</v>
      </c>
      <c r="J574" s="34">
        <f t="shared" si="83"/>
        <v>8.4145494021799969</v>
      </c>
      <c r="K574" s="34">
        <f t="shared" si="84"/>
        <v>270.09664747738265</v>
      </c>
      <c r="L574" s="34">
        <f t="shared" si="85"/>
        <v>311.64997785851841</v>
      </c>
      <c r="M574" s="34">
        <f t="shared" si="86"/>
        <v>981.69743025433309</v>
      </c>
    </row>
    <row r="575" spans="2:13" x14ac:dyDescent="0.2">
      <c r="B575">
        <v>558</v>
      </c>
      <c r="C575">
        <f>'Temperature Data'!B562</f>
        <v>12.7</v>
      </c>
      <c r="D575" s="27">
        <f t="shared" si="87"/>
        <v>3694.6866054873922</v>
      </c>
      <c r="E575" s="27">
        <f t="shared" si="88"/>
        <v>410153.64326942019</v>
      </c>
      <c r="F575" s="13">
        <f t="shared" si="80"/>
        <v>96061851.74267219</v>
      </c>
      <c r="G575" s="31">
        <f t="shared" si="89"/>
        <v>520.89512695216365</v>
      </c>
      <c r="H575" s="34">
        <f t="shared" si="81"/>
        <v>150.53869168917529</v>
      </c>
      <c r="I575" s="34">
        <f t="shared" si="82"/>
        <v>12.501483046851927</v>
      </c>
      <c r="J575" s="34">
        <f t="shared" si="83"/>
        <v>8.43850105662505</v>
      </c>
      <c r="K575" s="34">
        <f t="shared" si="84"/>
        <v>270.86546601512509</v>
      </c>
      <c r="L575" s="34">
        <f t="shared" si="85"/>
        <v>312.53707617129817</v>
      </c>
      <c r="M575" s="34">
        <f t="shared" si="86"/>
        <v>984.49178993958924</v>
      </c>
    </row>
    <row r="576" spans="2:13" x14ac:dyDescent="0.2">
      <c r="B576">
        <v>559</v>
      </c>
      <c r="C576">
        <f>'Temperature Data'!B563</f>
        <v>12.7</v>
      </c>
      <c r="D576" s="27">
        <f t="shared" si="87"/>
        <v>3710.4617456131391</v>
      </c>
      <c r="E576" s="27">
        <f t="shared" si="88"/>
        <v>411319.46881130349</v>
      </c>
      <c r="F576" s="13">
        <f t="shared" si="80"/>
        <v>96472005.38594161</v>
      </c>
      <c r="G576" s="31">
        <f t="shared" si="89"/>
        <v>522.37572539035546</v>
      </c>
      <c r="H576" s="34">
        <f t="shared" si="81"/>
        <v>150.96658463781273</v>
      </c>
      <c r="I576" s="34">
        <f t="shared" si="82"/>
        <v>12.537017409368531</v>
      </c>
      <c r="J576" s="34">
        <f t="shared" si="83"/>
        <v>8.4624867513237572</v>
      </c>
      <c r="K576" s="34">
        <f t="shared" si="84"/>
        <v>271.63537720298484</v>
      </c>
      <c r="L576" s="34">
        <f t="shared" si="85"/>
        <v>313.42543523421324</v>
      </c>
      <c r="M576" s="34">
        <f t="shared" si="86"/>
        <v>987.29012098777173</v>
      </c>
    </row>
    <row r="577" spans="2:13" x14ac:dyDescent="0.2">
      <c r="B577">
        <v>560</v>
      </c>
      <c r="C577">
        <f>'Temperature Data'!B564</f>
        <v>12.7</v>
      </c>
      <c r="D577" s="27">
        <f t="shared" si="87"/>
        <v>3726.2817251828046</v>
      </c>
      <c r="E577" s="27">
        <f t="shared" si="88"/>
        <v>412486.94888101821</v>
      </c>
      <c r="F577" s="13">
        <f t="shared" si="80"/>
        <v>96883324.854752913</v>
      </c>
      <c r="G577" s="31">
        <f t="shared" si="89"/>
        <v>523.85842507889311</v>
      </c>
      <c r="H577" s="34">
        <f t="shared" si="81"/>
        <v>151.39508484780009</v>
      </c>
      <c r="I577" s="34">
        <f t="shared" si="82"/>
        <v>12.572602201893435</v>
      </c>
      <c r="J577" s="34">
        <f t="shared" si="83"/>
        <v>8.486506486278067</v>
      </c>
      <c r="K577" s="34">
        <f t="shared" si="84"/>
        <v>272.40638104102442</v>
      </c>
      <c r="L577" s="34">
        <f t="shared" si="85"/>
        <v>314.31505504733587</v>
      </c>
      <c r="M577" s="34">
        <f t="shared" si="86"/>
        <v>990.09242339910793</v>
      </c>
    </row>
    <row r="578" spans="2:13" x14ac:dyDescent="0.2">
      <c r="B578">
        <v>561</v>
      </c>
      <c r="C578">
        <f>'Temperature Data'!B565</f>
        <v>12.7</v>
      </c>
      <c r="D578" s="27">
        <f t="shared" si="87"/>
        <v>3742.1466078320746</v>
      </c>
      <c r="E578" s="27">
        <f t="shared" si="88"/>
        <v>413656.08347862324</v>
      </c>
      <c r="F578" s="13">
        <f t="shared" si="80"/>
        <v>97295811.803633943</v>
      </c>
      <c r="G578" s="31">
        <f t="shared" si="89"/>
        <v>525.34322601785152</v>
      </c>
      <c r="H578" s="34">
        <f t="shared" si="81"/>
        <v>151.82419231915907</v>
      </c>
      <c r="I578" s="34">
        <f t="shared" si="82"/>
        <v>12.608237424428436</v>
      </c>
      <c r="J578" s="34">
        <f t="shared" si="83"/>
        <v>8.5105602614891946</v>
      </c>
      <c r="K578" s="34">
        <f t="shared" si="84"/>
        <v>273.17847752928282</v>
      </c>
      <c r="L578" s="34">
        <f t="shared" si="85"/>
        <v>315.20593561071092</v>
      </c>
      <c r="M578" s="34">
        <f t="shared" si="86"/>
        <v>992.89869717373938</v>
      </c>
    </row>
    <row r="579" spans="2:13" x14ac:dyDescent="0.2">
      <c r="B579">
        <v>562</v>
      </c>
      <c r="C579">
        <f>'Temperature Data'!B566</f>
        <v>12.7</v>
      </c>
      <c r="D579" s="27">
        <f t="shared" si="87"/>
        <v>3758.056457196637</v>
      </c>
      <c r="E579" s="27">
        <f t="shared" si="88"/>
        <v>414826.87260402419</v>
      </c>
      <c r="F579" s="13">
        <f t="shared" si="80"/>
        <v>97709467.887112558</v>
      </c>
      <c r="G579" s="31">
        <f t="shared" si="89"/>
        <v>526.83012820711065</v>
      </c>
      <c r="H579" s="34">
        <f t="shared" si="81"/>
        <v>152.25390705185495</v>
      </c>
      <c r="I579" s="34">
        <f t="shared" si="82"/>
        <v>12.643923076970657</v>
      </c>
      <c r="J579" s="34">
        <f t="shared" si="83"/>
        <v>8.5346480769551913</v>
      </c>
      <c r="K579" s="34">
        <f t="shared" si="84"/>
        <v>273.95166666769757</v>
      </c>
      <c r="L579" s="34">
        <f t="shared" si="85"/>
        <v>316.09807692426637</v>
      </c>
      <c r="M579" s="34">
        <f t="shared" si="86"/>
        <v>995.70894231143905</v>
      </c>
    </row>
    <row r="580" spans="2:13" x14ac:dyDescent="0.2">
      <c r="B580">
        <v>563</v>
      </c>
      <c r="C580">
        <f>'Temperature Data'!B567</f>
        <v>12.7</v>
      </c>
      <c r="D580" s="27">
        <f t="shared" si="87"/>
        <v>3774.0113369121764</v>
      </c>
      <c r="E580" s="27">
        <f t="shared" si="88"/>
        <v>415999.31625712634</v>
      </c>
      <c r="F580" s="13">
        <f t="shared" si="80"/>
        <v>98124294.759716585</v>
      </c>
      <c r="G580" s="31">
        <f t="shared" si="89"/>
        <v>528.31913164655055</v>
      </c>
      <c r="H580" s="34">
        <f t="shared" si="81"/>
        <v>152.6842290458531</v>
      </c>
      <c r="I580" s="34">
        <f t="shared" si="82"/>
        <v>12.679659159517213</v>
      </c>
      <c r="J580" s="34">
        <f t="shared" si="83"/>
        <v>8.5587699326741191</v>
      </c>
      <c r="K580" s="34">
        <f t="shared" si="84"/>
        <v>274.72594845620631</v>
      </c>
      <c r="L580" s="34">
        <f t="shared" si="85"/>
        <v>316.99147898793029</v>
      </c>
      <c r="M580" s="34">
        <f t="shared" si="86"/>
        <v>998.52315881198047</v>
      </c>
    </row>
    <row r="581" spans="2:13" x14ac:dyDescent="0.2">
      <c r="B581">
        <v>564</v>
      </c>
      <c r="C581">
        <f>'Temperature Data'!B568</f>
        <v>12.7</v>
      </c>
      <c r="D581" s="27">
        <f t="shared" si="87"/>
        <v>3790.0113106143735</v>
      </c>
      <c r="E581" s="27">
        <f t="shared" si="88"/>
        <v>417173.41443816619</v>
      </c>
      <c r="F581" s="13">
        <f t="shared" si="80"/>
        <v>98540294.075973719</v>
      </c>
      <c r="G581" s="31">
        <f t="shared" si="89"/>
        <v>529.81023633647101</v>
      </c>
      <c r="H581" s="34">
        <f t="shared" si="81"/>
        <v>153.11515830124011</v>
      </c>
      <c r="I581" s="34">
        <f t="shared" si="82"/>
        <v>12.715445672075305</v>
      </c>
      <c r="J581" s="34">
        <f t="shared" si="83"/>
        <v>8.5829258286508292</v>
      </c>
      <c r="K581" s="34">
        <f t="shared" si="84"/>
        <v>275.50132289496491</v>
      </c>
      <c r="L581" s="34">
        <f t="shared" si="85"/>
        <v>317.88614180188262</v>
      </c>
      <c r="M581" s="34">
        <f t="shared" si="86"/>
        <v>1001.3413466759301</v>
      </c>
    </row>
    <row r="582" spans="2:13" x14ac:dyDescent="0.2">
      <c r="B582">
        <v>565</v>
      </c>
      <c r="C582">
        <f>'Temperature Data'!B569</f>
        <v>12.7</v>
      </c>
      <c r="D582" s="27">
        <f t="shared" si="87"/>
        <v>3806.0564419389184</v>
      </c>
      <c r="E582" s="27">
        <f t="shared" si="88"/>
        <v>418349.16714687186</v>
      </c>
      <c r="F582" s="13">
        <f t="shared" si="80"/>
        <v>98957467.490411878</v>
      </c>
      <c r="G582" s="31">
        <f t="shared" si="89"/>
        <v>531.30344227652733</v>
      </c>
      <c r="H582" s="34">
        <f t="shared" si="81"/>
        <v>153.54669481791638</v>
      </c>
      <c r="I582" s="34">
        <f t="shared" si="82"/>
        <v>12.751282614636656</v>
      </c>
      <c r="J582" s="34">
        <f t="shared" si="83"/>
        <v>8.6071157648797421</v>
      </c>
      <c r="K582" s="34">
        <f t="shared" si="84"/>
        <v>276.27778998379421</v>
      </c>
      <c r="L582" s="34">
        <f t="shared" si="85"/>
        <v>318.78206536591637</v>
      </c>
      <c r="M582" s="34">
        <f t="shared" si="86"/>
        <v>1004.1635059026366</v>
      </c>
    </row>
    <row r="583" spans="2:13" x14ac:dyDescent="0.2">
      <c r="B583">
        <v>566</v>
      </c>
      <c r="C583">
        <f>'Temperature Data'!B570</f>
        <v>12.7</v>
      </c>
      <c r="D583" s="27">
        <f t="shared" si="87"/>
        <v>3822.1467945214904</v>
      </c>
      <c r="E583" s="27">
        <f t="shared" si="88"/>
        <v>419526.57438357436</v>
      </c>
      <c r="F583" s="13">
        <f t="shared" si="80"/>
        <v>99375816.657558754</v>
      </c>
      <c r="G583" s="31">
        <f t="shared" si="89"/>
        <v>532.79874946713949</v>
      </c>
      <c r="H583" s="34">
        <f t="shared" si="81"/>
        <v>153.9788385960033</v>
      </c>
      <c r="I583" s="34">
        <f t="shared" si="82"/>
        <v>12.787169987211348</v>
      </c>
      <c r="J583" s="34">
        <f t="shared" si="83"/>
        <v>8.6313397413676594</v>
      </c>
      <c r="K583" s="34">
        <f t="shared" si="84"/>
        <v>277.05534972291252</v>
      </c>
      <c r="L583" s="34">
        <f t="shared" si="85"/>
        <v>319.6792496802837</v>
      </c>
      <c r="M583" s="34">
        <f t="shared" si="86"/>
        <v>1006.9896364928936</v>
      </c>
    </row>
    <row r="584" spans="2:13" x14ac:dyDescent="0.2">
      <c r="B584">
        <v>567</v>
      </c>
      <c r="C584">
        <f>'Temperature Data'!B571</f>
        <v>12.7</v>
      </c>
      <c r="D584" s="27">
        <f t="shared" si="87"/>
        <v>3838.2824319977817</v>
      </c>
      <c r="E584" s="27">
        <f t="shared" si="88"/>
        <v>420705.63614804903</v>
      </c>
      <c r="F584" s="13">
        <f t="shared" si="80"/>
        <v>99795343.231942326</v>
      </c>
      <c r="G584" s="31">
        <f t="shared" si="89"/>
        <v>534.29615790802234</v>
      </c>
      <c r="H584" s="34">
        <f t="shared" si="81"/>
        <v>154.41158963541844</v>
      </c>
      <c r="I584" s="34">
        <f t="shared" si="82"/>
        <v>12.823107789792536</v>
      </c>
      <c r="J584" s="34">
        <f t="shared" si="83"/>
        <v>8.6555977581099608</v>
      </c>
      <c r="K584" s="34">
        <f t="shared" si="84"/>
        <v>277.83400211217162</v>
      </c>
      <c r="L584" s="34">
        <f t="shared" si="85"/>
        <v>320.57769474481341</v>
      </c>
      <c r="M584" s="34">
        <f t="shared" si="86"/>
        <v>1009.8197384461622</v>
      </c>
    </row>
    <row r="585" spans="2:13" x14ac:dyDescent="0.2">
      <c r="B585">
        <v>568</v>
      </c>
      <c r="C585">
        <f>'Temperature Data'!B572</f>
        <v>12.7</v>
      </c>
      <c r="D585" s="27">
        <f t="shared" si="87"/>
        <v>3854.4634180034759</v>
      </c>
      <c r="E585" s="27">
        <f t="shared" si="88"/>
        <v>421886.35244009492</v>
      </c>
      <c r="F585" s="13">
        <f t="shared" si="80"/>
        <v>100216048.86809038</v>
      </c>
      <c r="G585" s="31">
        <f t="shared" si="89"/>
        <v>535.79566759892055</v>
      </c>
      <c r="H585" s="34">
        <f t="shared" si="81"/>
        <v>154.84494793608803</v>
      </c>
      <c r="I585" s="34">
        <f t="shared" si="82"/>
        <v>12.859096022374093</v>
      </c>
      <c r="J585" s="34">
        <f t="shared" si="83"/>
        <v>8.6798898151025128</v>
      </c>
      <c r="K585" s="34">
        <f t="shared" si="84"/>
        <v>278.6137471514387</v>
      </c>
      <c r="L585" s="34">
        <f t="shared" si="85"/>
        <v>321.4774005593523</v>
      </c>
      <c r="M585" s="34">
        <f t="shared" si="86"/>
        <v>1012.6538117619598</v>
      </c>
    </row>
    <row r="586" spans="2:13" x14ac:dyDescent="0.2">
      <c r="B586">
        <v>569</v>
      </c>
      <c r="C586">
        <f>'Temperature Data'!B573</f>
        <v>12.7</v>
      </c>
      <c r="D586" s="27">
        <f t="shared" si="87"/>
        <v>3870.6898161742488</v>
      </c>
      <c r="E586" s="27">
        <f t="shared" si="88"/>
        <v>423068.72326011397</v>
      </c>
      <c r="F586" s="13">
        <f t="shared" si="80"/>
        <v>100637935.22053047</v>
      </c>
      <c r="G586" s="31">
        <f t="shared" si="89"/>
        <v>537.29727854034479</v>
      </c>
      <c r="H586" s="34">
        <f t="shared" si="81"/>
        <v>155.27891349815962</v>
      </c>
      <c r="I586" s="34">
        <f t="shared" si="82"/>
        <v>12.895134684968275</v>
      </c>
      <c r="J586" s="34">
        <f t="shared" si="83"/>
        <v>8.7042159123535843</v>
      </c>
      <c r="K586" s="34">
        <f t="shared" si="84"/>
        <v>279.39458484097929</v>
      </c>
      <c r="L586" s="34">
        <f t="shared" si="85"/>
        <v>322.37836712420687</v>
      </c>
      <c r="M586" s="34">
        <f t="shared" si="86"/>
        <v>1015.4918564412516</v>
      </c>
    </row>
    <row r="587" spans="2:13" x14ac:dyDescent="0.2">
      <c r="B587">
        <v>570</v>
      </c>
      <c r="C587">
        <f>'Temperature Data'!B574</f>
        <v>12.7</v>
      </c>
      <c r="D587" s="27">
        <f t="shared" si="87"/>
        <v>3886.9616901457916</v>
      </c>
      <c r="E587" s="27">
        <f t="shared" si="88"/>
        <v>424252.74860815355</v>
      </c>
      <c r="F587" s="13">
        <f t="shared" si="80"/>
        <v>101061003.94379058</v>
      </c>
      <c r="G587" s="31">
        <f t="shared" si="89"/>
        <v>538.80099073235499</v>
      </c>
      <c r="H587" s="34">
        <f t="shared" si="81"/>
        <v>155.71348632165058</v>
      </c>
      <c r="I587" s="34">
        <f t="shared" si="82"/>
        <v>12.93122377757652</v>
      </c>
      <c r="J587" s="34">
        <f t="shared" si="83"/>
        <v>8.7285760498641505</v>
      </c>
      <c r="K587" s="34">
        <f t="shared" si="84"/>
        <v>280.17651518082459</v>
      </c>
      <c r="L587" s="34">
        <f t="shared" si="85"/>
        <v>323.28059443941299</v>
      </c>
      <c r="M587" s="34">
        <f t="shared" si="86"/>
        <v>1018.3338724841509</v>
      </c>
    </row>
    <row r="588" spans="2:13" x14ac:dyDescent="0.2">
      <c r="B588">
        <v>571</v>
      </c>
      <c r="C588">
        <f>'Temperature Data'!B575</f>
        <v>12.7</v>
      </c>
      <c r="D588" s="27">
        <f t="shared" si="87"/>
        <v>3903.2791035537975</v>
      </c>
      <c r="E588" s="27">
        <f t="shared" si="88"/>
        <v>425438.42848361057</v>
      </c>
      <c r="F588" s="13">
        <f t="shared" si="80"/>
        <v>101485256.69239874</v>
      </c>
      <c r="G588" s="31">
        <f t="shared" si="89"/>
        <v>540.30680417418534</v>
      </c>
      <c r="H588" s="34">
        <f t="shared" si="81"/>
        <v>156.14866640633954</v>
      </c>
      <c r="I588" s="34">
        <f t="shared" si="82"/>
        <v>12.967363300180448</v>
      </c>
      <c r="J588" s="34">
        <f t="shared" si="83"/>
        <v>8.7529702276218018</v>
      </c>
      <c r="K588" s="34">
        <f t="shared" si="84"/>
        <v>280.95953817057637</v>
      </c>
      <c r="L588" s="34">
        <f t="shared" si="85"/>
        <v>324.1840825045112</v>
      </c>
      <c r="M588" s="34">
        <f t="shared" si="86"/>
        <v>1021.1798598892102</v>
      </c>
    </row>
    <row r="589" spans="2:13" x14ac:dyDescent="0.2">
      <c r="B589">
        <v>572</v>
      </c>
      <c r="C589">
        <f>'Temperature Data'!B576</f>
        <v>12.7</v>
      </c>
      <c r="D589" s="27">
        <f t="shared" si="87"/>
        <v>3919.6421200339364</v>
      </c>
      <c r="E589" s="27">
        <f t="shared" si="88"/>
        <v>426625.76288696984</v>
      </c>
      <c r="F589" s="13">
        <f t="shared" si="80"/>
        <v>101910695.12088235</v>
      </c>
      <c r="G589" s="31">
        <f t="shared" si="89"/>
        <v>541.81471886645181</v>
      </c>
      <c r="H589" s="34">
        <f t="shared" si="81"/>
        <v>156.58445375240456</v>
      </c>
      <c r="I589" s="34">
        <f t="shared" si="82"/>
        <v>13.003553252794843</v>
      </c>
      <c r="J589" s="34">
        <f t="shared" si="83"/>
        <v>8.7773984456365195</v>
      </c>
      <c r="K589" s="34">
        <f t="shared" si="84"/>
        <v>281.74365381055497</v>
      </c>
      <c r="L589" s="34">
        <f t="shared" si="85"/>
        <v>325.08883131987108</v>
      </c>
      <c r="M589" s="34">
        <f t="shared" si="86"/>
        <v>1024.029818657594</v>
      </c>
    </row>
    <row r="590" spans="2:13" x14ac:dyDescent="0.2">
      <c r="B590">
        <v>573</v>
      </c>
      <c r="C590">
        <f>'Temperature Data'!B577</f>
        <v>12.7</v>
      </c>
      <c r="D590" s="27">
        <f t="shared" si="87"/>
        <v>3936.0508032218968</v>
      </c>
      <c r="E590" s="27">
        <f t="shared" si="88"/>
        <v>427814.75181823137</v>
      </c>
      <c r="F590" s="13">
        <f t="shared" si="80"/>
        <v>102337320.88376932</v>
      </c>
      <c r="G590" s="31">
        <f t="shared" si="89"/>
        <v>543.32473480915382</v>
      </c>
      <c r="H590" s="34">
        <f t="shared" si="81"/>
        <v>157.02084835984544</v>
      </c>
      <c r="I590" s="34">
        <f t="shared" si="82"/>
        <v>13.039793635419691</v>
      </c>
      <c r="J590" s="34">
        <f t="shared" si="83"/>
        <v>8.8018607039082912</v>
      </c>
      <c r="K590" s="34">
        <f t="shared" si="84"/>
        <v>282.52886210076002</v>
      </c>
      <c r="L590" s="34">
        <f t="shared" si="85"/>
        <v>325.99484088549229</v>
      </c>
      <c r="M590" s="34">
        <f t="shared" si="86"/>
        <v>1026.8837487893006</v>
      </c>
    </row>
    <row r="591" spans="2:13" x14ac:dyDescent="0.2">
      <c r="B591">
        <v>574</v>
      </c>
      <c r="C591">
        <f>'Temperature Data'!B578</f>
        <v>12.7</v>
      </c>
      <c r="D591" s="27">
        <f t="shared" si="87"/>
        <v>3952.5052167533672</v>
      </c>
      <c r="E591" s="27">
        <f t="shared" si="88"/>
        <v>429005.39527746604</v>
      </c>
      <c r="F591" s="13">
        <f t="shared" si="80"/>
        <v>102765135.63558754</v>
      </c>
      <c r="G591" s="31">
        <f t="shared" si="89"/>
        <v>544.83685200238187</v>
      </c>
      <c r="H591" s="34">
        <f t="shared" si="81"/>
        <v>157.45785022868836</v>
      </c>
      <c r="I591" s="34">
        <f t="shared" si="82"/>
        <v>13.076084448057165</v>
      </c>
      <c r="J591" s="34">
        <f t="shared" si="83"/>
        <v>8.826357002438586</v>
      </c>
      <c r="K591" s="34">
        <f t="shared" si="84"/>
        <v>283.31516304123858</v>
      </c>
      <c r="L591" s="34">
        <f t="shared" si="85"/>
        <v>326.90211120142914</v>
      </c>
      <c r="M591" s="34">
        <f t="shared" si="86"/>
        <v>1029.7416502845017</v>
      </c>
    </row>
    <row r="592" spans="2:13" x14ac:dyDescent="0.2">
      <c r="B592">
        <v>575</v>
      </c>
      <c r="C592">
        <f>'Temperature Data'!B579</f>
        <v>12.7</v>
      </c>
      <c r="D592" s="27">
        <f t="shared" si="87"/>
        <v>3969.005424264039</v>
      </c>
      <c r="E592" s="27">
        <f t="shared" si="88"/>
        <v>430197.69326421281</v>
      </c>
      <c r="F592" s="13">
        <f t="shared" si="80"/>
        <v>103194141.03086501</v>
      </c>
      <c r="G592" s="31">
        <f t="shared" si="89"/>
        <v>546.35107044555025</v>
      </c>
      <c r="H592" s="34">
        <f t="shared" si="81"/>
        <v>157.89545935876401</v>
      </c>
      <c r="I592" s="34">
        <f t="shared" si="82"/>
        <v>13.112425690693206</v>
      </c>
      <c r="J592" s="34">
        <f t="shared" si="83"/>
        <v>8.8508873412179128</v>
      </c>
      <c r="K592" s="34">
        <f t="shared" si="84"/>
        <v>284.10255663168613</v>
      </c>
      <c r="L592" s="34">
        <f t="shared" si="85"/>
        <v>327.81064226733014</v>
      </c>
      <c r="M592" s="34">
        <f t="shared" si="86"/>
        <v>1032.6035231420899</v>
      </c>
    </row>
    <row r="593" spans="2:13" x14ac:dyDescent="0.2">
      <c r="B593">
        <v>576</v>
      </c>
      <c r="C593">
        <f>'Temperature Data'!B580</f>
        <v>12.7</v>
      </c>
      <c r="D593" s="27">
        <f t="shared" si="87"/>
        <v>3985.5514893895856</v>
      </c>
      <c r="E593" s="27">
        <f t="shared" si="88"/>
        <v>431391.64577899192</v>
      </c>
      <c r="F593" s="13">
        <f t="shared" si="80"/>
        <v>103624338.72412923</v>
      </c>
      <c r="G593" s="31">
        <f t="shared" si="89"/>
        <v>547.8673901393197</v>
      </c>
      <c r="H593" s="34">
        <f t="shared" si="81"/>
        <v>158.33367575026338</v>
      </c>
      <c r="I593" s="34">
        <f t="shared" si="82"/>
        <v>13.148817363343673</v>
      </c>
      <c r="J593" s="34">
        <f t="shared" si="83"/>
        <v>8.8754517202569794</v>
      </c>
      <c r="K593" s="34">
        <f t="shared" si="84"/>
        <v>284.89104287244623</v>
      </c>
      <c r="L593" s="34">
        <f t="shared" si="85"/>
        <v>328.72043408359178</v>
      </c>
      <c r="M593" s="34">
        <f t="shared" si="86"/>
        <v>1035.4693673633142</v>
      </c>
    </row>
    <row r="594" spans="2:13" x14ac:dyDescent="0.2">
      <c r="B594">
        <v>577</v>
      </c>
      <c r="C594">
        <f>'Temperature Data'!B581</f>
        <v>12.7</v>
      </c>
      <c r="D594" s="27">
        <f t="shared" si="87"/>
        <v>4002.1434757657007</v>
      </c>
      <c r="E594" s="27">
        <f t="shared" si="88"/>
        <v>432587.25282138947</v>
      </c>
      <c r="F594" s="13">
        <f t="shared" ref="F594:F657" si="90">D594*$B$2</f>
        <v>104055730.36990821</v>
      </c>
      <c r="G594" s="31">
        <f t="shared" si="89"/>
        <v>549.38581108316464</v>
      </c>
      <c r="H594" s="34">
        <f t="shared" ref="H594:H657" si="91">G594*0.289</f>
        <v>158.77249940303457</v>
      </c>
      <c r="I594" s="34">
        <f t="shared" ref="I594:I657" si="92">G594*0.024</f>
        <v>13.185259465995951</v>
      </c>
      <c r="J594" s="34">
        <f t="shared" ref="J594:J657" si="93">G594*0.0162</f>
        <v>8.9000501395472664</v>
      </c>
      <c r="K594" s="34">
        <f t="shared" ref="K594:K657" si="94">G594*0.52</f>
        <v>285.6806217632456</v>
      </c>
      <c r="L594" s="34">
        <f t="shared" ref="L594:L657" si="95">G594*0.6</f>
        <v>329.63148664989876</v>
      </c>
      <c r="M594" s="34">
        <f t="shared" ref="M594:M657" si="96">1.89*G594</f>
        <v>1038.3391829471811</v>
      </c>
    </row>
    <row r="595" spans="2:13" x14ac:dyDescent="0.2">
      <c r="B595">
        <v>578</v>
      </c>
      <c r="C595">
        <f>'Temperature Data'!B582</f>
        <v>12.7</v>
      </c>
      <c r="D595" s="27">
        <f t="shared" ref="D595:D658" si="97">((((D594)^(1/3))+($B$8*(C595/1000)))^3)</f>
        <v>4018.7814470280618</v>
      </c>
      <c r="E595" s="27">
        <f t="shared" ref="E595:E658" si="98">(D596-D595)*$B$2</f>
        <v>433784.51439172478</v>
      </c>
      <c r="F595" s="13">
        <f t="shared" si="90"/>
        <v>104488317.62272961</v>
      </c>
      <c r="G595" s="31">
        <f t="shared" ref="G595:G658" si="99">E595*$B$11/1000</f>
        <v>550.90633327749049</v>
      </c>
      <c r="H595" s="34">
        <f t="shared" si="91"/>
        <v>159.21193031719474</v>
      </c>
      <c r="I595" s="34">
        <f t="shared" si="92"/>
        <v>13.221751998659771</v>
      </c>
      <c r="J595" s="34">
        <f t="shared" si="93"/>
        <v>8.9246825990953447</v>
      </c>
      <c r="K595" s="34">
        <f t="shared" si="94"/>
        <v>286.47129330429505</v>
      </c>
      <c r="L595" s="34">
        <f t="shared" si="95"/>
        <v>330.5437999664943</v>
      </c>
      <c r="M595" s="34">
        <f t="shared" si="96"/>
        <v>1041.212969894457</v>
      </c>
    </row>
    <row r="596" spans="2:13" x14ac:dyDescent="0.2">
      <c r="B596">
        <v>579</v>
      </c>
      <c r="C596">
        <f>'Temperature Data'!B583</f>
        <v>12.7</v>
      </c>
      <c r="D596" s="27">
        <f t="shared" si="97"/>
        <v>4035.465466812359</v>
      </c>
      <c r="E596" s="27">
        <f t="shared" si="98"/>
        <v>434983.43048977311</v>
      </c>
      <c r="F596" s="13">
        <f t="shared" si="90"/>
        <v>104922102.13712133</v>
      </c>
      <c r="G596" s="31">
        <f t="shared" si="99"/>
        <v>552.42895672201189</v>
      </c>
      <c r="H596" s="34">
        <f t="shared" si="91"/>
        <v>159.65196849266141</v>
      </c>
      <c r="I596" s="34">
        <f t="shared" si="92"/>
        <v>13.258294961328286</v>
      </c>
      <c r="J596" s="34">
        <f t="shared" si="93"/>
        <v>8.949349098896592</v>
      </c>
      <c r="K596" s="34">
        <f t="shared" si="94"/>
        <v>287.26305749544622</v>
      </c>
      <c r="L596" s="34">
        <f t="shared" si="95"/>
        <v>331.45737403320715</v>
      </c>
      <c r="M596" s="34">
        <f t="shared" si="96"/>
        <v>1044.0907282046023</v>
      </c>
    </row>
    <row r="597" spans="2:13" x14ac:dyDescent="0.2">
      <c r="B597">
        <v>580</v>
      </c>
      <c r="C597">
        <f>'Temperature Data'!B584</f>
        <v>12.7</v>
      </c>
      <c r="D597" s="27">
        <f t="shared" si="97"/>
        <v>4052.1955987542733</v>
      </c>
      <c r="E597" s="27">
        <f t="shared" si="98"/>
        <v>436184.00111567642</v>
      </c>
      <c r="F597" s="13">
        <f t="shared" si="90"/>
        <v>105357085.56761111</v>
      </c>
      <c r="G597" s="31">
        <f t="shared" si="99"/>
        <v>553.95368141690915</v>
      </c>
      <c r="H597" s="34">
        <f t="shared" si="91"/>
        <v>160.09261392948673</v>
      </c>
      <c r="I597" s="34">
        <f t="shared" si="92"/>
        <v>13.29488835400582</v>
      </c>
      <c r="J597" s="34">
        <f t="shared" si="93"/>
        <v>8.974049638953927</v>
      </c>
      <c r="K597" s="34">
        <f t="shared" si="94"/>
        <v>288.05591433679274</v>
      </c>
      <c r="L597" s="34">
        <f t="shared" si="95"/>
        <v>332.37220885014546</v>
      </c>
      <c r="M597" s="34">
        <f t="shared" si="96"/>
        <v>1046.9724578779583</v>
      </c>
    </row>
    <row r="598" spans="2:13" x14ac:dyDescent="0.2">
      <c r="B598">
        <v>581</v>
      </c>
      <c r="C598">
        <f>'Temperature Data'!B585</f>
        <v>12.7</v>
      </c>
      <c r="D598" s="27">
        <f t="shared" si="97"/>
        <v>4068.9719064894916</v>
      </c>
      <c r="E598" s="27">
        <f t="shared" si="98"/>
        <v>437386.22626935196</v>
      </c>
      <c r="F598" s="13">
        <f t="shared" si="90"/>
        <v>105793269.56872678</v>
      </c>
      <c r="G598" s="31">
        <f t="shared" si="99"/>
        <v>555.48050736207699</v>
      </c>
      <c r="H598" s="34">
        <f t="shared" si="91"/>
        <v>160.53386662764024</v>
      </c>
      <c r="I598" s="34">
        <f t="shared" si="92"/>
        <v>13.331532176689848</v>
      </c>
      <c r="J598" s="34">
        <f t="shared" si="93"/>
        <v>8.9987842192656462</v>
      </c>
      <c r="K598" s="34">
        <f t="shared" si="94"/>
        <v>288.84986382828004</v>
      </c>
      <c r="L598" s="34">
        <f t="shared" si="95"/>
        <v>333.2883044172462</v>
      </c>
      <c r="M598" s="34">
        <f t="shared" si="96"/>
        <v>1049.8581589143255</v>
      </c>
    </row>
    <row r="599" spans="2:13" x14ac:dyDescent="0.2">
      <c r="B599">
        <v>582</v>
      </c>
      <c r="C599">
        <f>'Temperature Data'!B586</f>
        <v>12.7</v>
      </c>
      <c r="D599" s="27">
        <f t="shared" si="97"/>
        <v>4085.7944536536975</v>
      </c>
      <c r="E599" s="27">
        <f t="shared" si="98"/>
        <v>438590.10595088237</v>
      </c>
      <c r="F599" s="13">
        <f t="shared" si="90"/>
        <v>106230655.79499613</v>
      </c>
      <c r="G599" s="31">
        <f t="shared" si="99"/>
        <v>557.00943455762069</v>
      </c>
      <c r="H599" s="34">
        <f t="shared" si="91"/>
        <v>160.97572658715237</v>
      </c>
      <c r="I599" s="34">
        <f t="shared" si="92"/>
        <v>13.368226429382897</v>
      </c>
      <c r="J599" s="34">
        <f t="shared" si="93"/>
        <v>9.0235528398334548</v>
      </c>
      <c r="K599" s="34">
        <f t="shared" si="94"/>
        <v>289.64490596996279</v>
      </c>
      <c r="L599" s="34">
        <f t="shared" si="95"/>
        <v>334.2056607345724</v>
      </c>
      <c r="M599" s="34">
        <f t="shared" si="96"/>
        <v>1052.7478313139031</v>
      </c>
    </row>
    <row r="600" spans="2:13" x14ac:dyDescent="0.2">
      <c r="B600">
        <v>583</v>
      </c>
      <c r="C600">
        <f>'Temperature Data'!B587</f>
        <v>12.7</v>
      </c>
      <c r="D600" s="27">
        <f t="shared" si="97"/>
        <v>4102.6633038825776</v>
      </c>
      <c r="E600" s="27">
        <f t="shared" si="98"/>
        <v>439795.64016019687</v>
      </c>
      <c r="F600" s="13">
        <f t="shared" si="90"/>
        <v>106669245.90094702</v>
      </c>
      <c r="G600" s="31">
        <f t="shared" si="99"/>
        <v>558.5404630034501</v>
      </c>
      <c r="H600" s="34">
        <f t="shared" si="91"/>
        <v>161.41819380799706</v>
      </c>
      <c r="I600" s="34">
        <f t="shared" si="92"/>
        <v>13.404971112082803</v>
      </c>
      <c r="J600" s="34">
        <f t="shared" si="93"/>
        <v>9.0483555006558909</v>
      </c>
      <c r="K600" s="34">
        <f t="shared" si="94"/>
        <v>290.44104076179406</v>
      </c>
      <c r="L600" s="34">
        <f t="shared" si="95"/>
        <v>335.12427780207003</v>
      </c>
      <c r="M600" s="34">
        <f t="shared" si="96"/>
        <v>1055.6414750765207</v>
      </c>
    </row>
    <row r="601" spans="2:13" x14ac:dyDescent="0.2">
      <c r="B601">
        <v>584</v>
      </c>
      <c r="C601">
        <f>'Temperature Data'!B588</f>
        <v>12.7</v>
      </c>
      <c r="D601" s="27">
        <f t="shared" si="97"/>
        <v>4119.5785208118159</v>
      </c>
      <c r="E601" s="27">
        <f t="shared" si="98"/>
        <v>441002.8288973663</v>
      </c>
      <c r="F601" s="13">
        <f t="shared" si="90"/>
        <v>107109041.54110721</v>
      </c>
      <c r="G601" s="31">
        <f t="shared" si="99"/>
        <v>560.07359269965525</v>
      </c>
      <c r="H601" s="34">
        <f t="shared" si="91"/>
        <v>161.86126829020034</v>
      </c>
      <c r="I601" s="34">
        <f t="shared" si="92"/>
        <v>13.441766224791726</v>
      </c>
      <c r="J601" s="34">
        <f t="shared" si="93"/>
        <v>9.0731922017344147</v>
      </c>
      <c r="K601" s="34">
        <f t="shared" si="94"/>
        <v>291.23826820382072</v>
      </c>
      <c r="L601" s="34">
        <f t="shared" si="95"/>
        <v>336.04415561979312</v>
      </c>
      <c r="M601" s="34">
        <f t="shared" si="96"/>
        <v>1058.5390902023485</v>
      </c>
    </row>
    <row r="602" spans="2:13" x14ac:dyDescent="0.2">
      <c r="B602">
        <v>585</v>
      </c>
      <c r="C602">
        <f>'Temperature Data'!B589</f>
        <v>12.7</v>
      </c>
      <c r="D602" s="27">
        <f t="shared" si="97"/>
        <v>4136.5401680770992</v>
      </c>
      <c r="E602" s="27">
        <f t="shared" si="98"/>
        <v>464877.10170294123</v>
      </c>
      <c r="F602" s="13">
        <f t="shared" si="90"/>
        <v>107550044.37000458</v>
      </c>
      <c r="G602" s="31">
        <f t="shared" si="99"/>
        <v>590.3939191627353</v>
      </c>
      <c r="H602" s="34">
        <f t="shared" si="91"/>
        <v>170.62384263803048</v>
      </c>
      <c r="I602" s="34">
        <f t="shared" si="92"/>
        <v>14.169454059905647</v>
      </c>
      <c r="J602" s="34">
        <f t="shared" si="93"/>
        <v>9.5643814904363111</v>
      </c>
      <c r="K602" s="34">
        <f t="shared" si="94"/>
        <v>307.00483796462237</v>
      </c>
      <c r="L602" s="34">
        <f t="shared" si="95"/>
        <v>354.23635149764118</v>
      </c>
      <c r="M602" s="34">
        <f t="shared" si="96"/>
        <v>1115.8445072175696</v>
      </c>
    </row>
    <row r="603" spans="2:13" x14ac:dyDescent="0.2">
      <c r="B603">
        <v>586</v>
      </c>
      <c r="C603">
        <f>'Temperature Data'!B590</f>
        <v>13.35</v>
      </c>
      <c r="D603" s="27">
        <f t="shared" si="97"/>
        <v>4154.4200566041354</v>
      </c>
      <c r="E603" s="27">
        <f t="shared" si="98"/>
        <v>466214.77319421136</v>
      </c>
      <c r="F603" s="13">
        <f t="shared" si="90"/>
        <v>108014921.47170752</v>
      </c>
      <c r="G603" s="31">
        <f t="shared" si="99"/>
        <v>592.09276195664847</v>
      </c>
      <c r="H603" s="34">
        <f t="shared" si="91"/>
        <v>171.11480820547141</v>
      </c>
      <c r="I603" s="34">
        <f t="shared" si="92"/>
        <v>14.210226286959564</v>
      </c>
      <c r="J603" s="34">
        <f t="shared" si="93"/>
        <v>9.5919027436977053</v>
      </c>
      <c r="K603" s="34">
        <f t="shared" si="94"/>
        <v>307.88823621745723</v>
      </c>
      <c r="L603" s="34">
        <f t="shared" si="95"/>
        <v>355.25565717398905</v>
      </c>
      <c r="M603" s="34">
        <f t="shared" si="96"/>
        <v>1119.0553200980655</v>
      </c>
    </row>
    <row r="604" spans="2:13" x14ac:dyDescent="0.2">
      <c r="B604">
        <v>587</v>
      </c>
      <c r="C604">
        <f>'Temperature Data'!B591</f>
        <v>13.35</v>
      </c>
      <c r="D604" s="27">
        <f t="shared" si="97"/>
        <v>4172.351394034682</v>
      </c>
      <c r="E604" s="27">
        <f t="shared" si="98"/>
        <v>467554.36647919484</v>
      </c>
      <c r="F604" s="13">
        <f t="shared" si="90"/>
        <v>108481136.24490173</v>
      </c>
      <c r="G604" s="31">
        <f t="shared" si="99"/>
        <v>593.79404542857742</v>
      </c>
      <c r="H604" s="34">
        <f t="shared" si="91"/>
        <v>171.60647912885887</v>
      </c>
      <c r="I604" s="34">
        <f t="shared" si="92"/>
        <v>14.251057090285858</v>
      </c>
      <c r="J604" s="34">
        <f t="shared" si="93"/>
        <v>9.6194635359429537</v>
      </c>
      <c r="K604" s="34">
        <f t="shared" si="94"/>
        <v>308.77290362286027</v>
      </c>
      <c r="L604" s="34">
        <f t="shared" si="95"/>
        <v>356.27642725714645</v>
      </c>
      <c r="M604" s="34">
        <f t="shared" si="96"/>
        <v>1122.2707458600112</v>
      </c>
    </row>
    <row r="605" spans="2:13" x14ac:dyDescent="0.2">
      <c r="B605">
        <v>588</v>
      </c>
      <c r="C605">
        <f>'Temperature Data'!B592</f>
        <v>13.35</v>
      </c>
      <c r="D605" s="27">
        <f t="shared" si="97"/>
        <v>4190.3342542838818</v>
      </c>
      <c r="E605" s="27">
        <f t="shared" si="98"/>
        <v>468895.88155741873</v>
      </c>
      <c r="F605" s="13">
        <f t="shared" si="90"/>
        <v>108948690.61138093</v>
      </c>
      <c r="G605" s="31">
        <f t="shared" si="99"/>
        <v>595.49776957792187</v>
      </c>
      <c r="H605" s="34">
        <f t="shared" si="91"/>
        <v>172.0988554080194</v>
      </c>
      <c r="I605" s="34">
        <f t="shared" si="92"/>
        <v>14.291946469870124</v>
      </c>
      <c r="J605" s="34">
        <f t="shared" si="93"/>
        <v>9.6470638671623341</v>
      </c>
      <c r="K605" s="34">
        <f t="shared" si="94"/>
        <v>309.65884018051941</v>
      </c>
      <c r="L605" s="34">
        <f t="shared" si="95"/>
        <v>357.29866174675311</v>
      </c>
      <c r="M605" s="34">
        <f t="shared" si="96"/>
        <v>1125.4907845022724</v>
      </c>
    </row>
    <row r="606" spans="2:13" x14ac:dyDescent="0.2">
      <c r="B606">
        <v>589</v>
      </c>
      <c r="C606">
        <f>'Temperature Data'!B593</f>
        <v>13.35</v>
      </c>
      <c r="D606" s="27">
        <f t="shared" si="97"/>
        <v>4208.3687112668595</v>
      </c>
      <c r="E606" s="27">
        <f t="shared" si="98"/>
        <v>470239.31842914317</v>
      </c>
      <c r="F606" s="13">
        <f t="shared" si="90"/>
        <v>109417586.49293834</v>
      </c>
      <c r="G606" s="31">
        <f t="shared" si="99"/>
        <v>597.20393440501186</v>
      </c>
      <c r="H606" s="34">
        <f t="shared" si="91"/>
        <v>172.5919370430484</v>
      </c>
      <c r="I606" s="34">
        <f t="shared" si="92"/>
        <v>14.332894425720285</v>
      </c>
      <c r="J606" s="34">
        <f t="shared" si="93"/>
        <v>9.6747037373611917</v>
      </c>
      <c r="K606" s="34">
        <f t="shared" si="94"/>
        <v>310.54604589060619</v>
      </c>
      <c r="L606" s="34">
        <f t="shared" si="95"/>
        <v>358.32236064300713</v>
      </c>
      <c r="M606" s="34">
        <f t="shared" si="96"/>
        <v>1128.7154360254724</v>
      </c>
    </row>
    <row r="607" spans="2:13" x14ac:dyDescent="0.2">
      <c r="B607">
        <v>590</v>
      </c>
      <c r="C607">
        <f>'Temperature Data'!B594</f>
        <v>13.35</v>
      </c>
      <c r="D607" s="27">
        <f t="shared" si="97"/>
        <v>4226.4548388987496</v>
      </c>
      <c r="E607" s="27">
        <f t="shared" si="98"/>
        <v>471584.6770942735</v>
      </c>
      <c r="F607" s="13">
        <f t="shared" si="90"/>
        <v>109887825.81136748</v>
      </c>
      <c r="G607" s="31">
        <f t="shared" si="99"/>
        <v>598.91253990972746</v>
      </c>
      <c r="H607" s="34">
        <f t="shared" si="91"/>
        <v>173.08572403391122</v>
      </c>
      <c r="I607" s="34">
        <f t="shared" si="92"/>
        <v>14.37390095783346</v>
      </c>
      <c r="J607" s="34">
        <f t="shared" si="93"/>
        <v>9.7023831465375849</v>
      </c>
      <c r="K607" s="34">
        <f t="shared" si="94"/>
        <v>311.43452075305828</v>
      </c>
      <c r="L607" s="34">
        <f t="shared" si="95"/>
        <v>359.34752394583649</v>
      </c>
      <c r="M607" s="34">
        <f t="shared" si="96"/>
        <v>1131.9447004293847</v>
      </c>
    </row>
    <row r="608" spans="2:13" x14ac:dyDescent="0.2">
      <c r="B608">
        <v>591</v>
      </c>
      <c r="C608">
        <f>'Temperature Data'!B595</f>
        <v>13.35</v>
      </c>
      <c r="D608" s="27">
        <f t="shared" si="97"/>
        <v>4244.5927110946832</v>
      </c>
      <c r="E608" s="27">
        <f t="shared" si="98"/>
        <v>472931.95755269151</v>
      </c>
      <c r="F608" s="13">
        <f t="shared" si="90"/>
        <v>110359410.48846176</v>
      </c>
      <c r="G608" s="31">
        <f t="shared" si="99"/>
        <v>600.62358609191824</v>
      </c>
      <c r="H608" s="34">
        <f t="shared" si="91"/>
        <v>173.58021638056437</v>
      </c>
      <c r="I608" s="34">
        <f t="shared" si="92"/>
        <v>14.414966066206038</v>
      </c>
      <c r="J608" s="34">
        <f t="shared" si="93"/>
        <v>9.7301020946890748</v>
      </c>
      <c r="K608" s="34">
        <f t="shared" si="94"/>
        <v>312.3242647677975</v>
      </c>
      <c r="L608" s="34">
        <f t="shared" si="95"/>
        <v>360.37415165515091</v>
      </c>
      <c r="M608" s="34">
        <f t="shared" si="96"/>
        <v>1135.1785777137254</v>
      </c>
    </row>
    <row r="609" spans="2:13" x14ac:dyDescent="0.2">
      <c r="B609">
        <v>592</v>
      </c>
      <c r="C609">
        <f>'Temperature Data'!B596</f>
        <v>13.35</v>
      </c>
      <c r="D609" s="27">
        <f t="shared" si="97"/>
        <v>4262.7824017697867</v>
      </c>
      <c r="E609" s="27">
        <f t="shared" si="98"/>
        <v>474281.15980472829</v>
      </c>
      <c r="F609" s="13">
        <f t="shared" si="90"/>
        <v>110832342.44601445</v>
      </c>
      <c r="G609" s="31">
        <f t="shared" si="99"/>
        <v>602.33707295200497</v>
      </c>
      <c r="H609" s="34">
        <f t="shared" si="91"/>
        <v>174.07541408312943</v>
      </c>
      <c r="I609" s="34">
        <f t="shared" si="92"/>
        <v>14.45608975084812</v>
      </c>
      <c r="J609" s="34">
        <f t="shared" si="93"/>
        <v>9.7578605818224808</v>
      </c>
      <c r="K609" s="34">
        <f t="shared" si="94"/>
        <v>313.21527793504259</v>
      </c>
      <c r="L609" s="34">
        <f t="shared" si="95"/>
        <v>361.40224377120296</v>
      </c>
      <c r="M609" s="34">
        <f t="shared" si="96"/>
        <v>1138.4170678792893</v>
      </c>
    </row>
    <row r="610" spans="2:13" x14ac:dyDescent="0.2">
      <c r="B610">
        <v>593</v>
      </c>
      <c r="C610">
        <f>'Temperature Data'!B597</f>
        <v>13.35</v>
      </c>
      <c r="D610" s="27">
        <f t="shared" si="97"/>
        <v>4281.0239848391993</v>
      </c>
      <c r="E610" s="27">
        <f t="shared" si="98"/>
        <v>475632.28385017102</v>
      </c>
      <c r="F610" s="13">
        <f t="shared" si="90"/>
        <v>111306623.60581918</v>
      </c>
      <c r="G610" s="31">
        <f t="shared" si="99"/>
        <v>604.05300048971719</v>
      </c>
      <c r="H610" s="34">
        <f t="shared" si="91"/>
        <v>174.57131714152825</v>
      </c>
      <c r="I610" s="34">
        <f t="shared" si="92"/>
        <v>14.497272011753212</v>
      </c>
      <c r="J610" s="34">
        <f t="shared" si="93"/>
        <v>9.7856586079334171</v>
      </c>
      <c r="K610" s="34">
        <f t="shared" si="94"/>
        <v>314.10756025465292</v>
      </c>
      <c r="L610" s="34">
        <f t="shared" si="95"/>
        <v>362.43180029383029</v>
      </c>
      <c r="M610" s="34">
        <f t="shared" si="96"/>
        <v>1141.6601709255654</v>
      </c>
    </row>
    <row r="611" spans="2:13" x14ac:dyDescent="0.2">
      <c r="B611">
        <v>594</v>
      </c>
      <c r="C611">
        <f>'Temperature Data'!B598</f>
        <v>13.35</v>
      </c>
      <c r="D611" s="27">
        <f t="shared" si="97"/>
        <v>4299.3175342180521</v>
      </c>
      <c r="E611" s="27">
        <f t="shared" si="98"/>
        <v>476985.32968899596</v>
      </c>
      <c r="F611" s="13">
        <f t="shared" si="90"/>
        <v>111782255.88966936</v>
      </c>
      <c r="G611" s="31">
        <f t="shared" si="99"/>
        <v>605.77136870502477</v>
      </c>
      <c r="H611" s="34">
        <f t="shared" si="91"/>
        <v>175.06792555575214</v>
      </c>
      <c r="I611" s="34">
        <f t="shared" si="92"/>
        <v>14.538512848920595</v>
      </c>
      <c r="J611" s="34">
        <f t="shared" si="93"/>
        <v>9.8134961730214005</v>
      </c>
      <c r="K611" s="34">
        <f t="shared" si="94"/>
        <v>315.00111172661292</v>
      </c>
      <c r="L611" s="34">
        <f t="shared" si="95"/>
        <v>363.46282122301483</v>
      </c>
      <c r="M611" s="34">
        <f t="shared" si="96"/>
        <v>1144.9078868524969</v>
      </c>
    </row>
    <row r="612" spans="2:13" x14ac:dyDescent="0.2">
      <c r="B612">
        <v>595</v>
      </c>
      <c r="C612">
        <f>'Temperature Data'!B599</f>
        <v>13.35</v>
      </c>
      <c r="D612" s="27">
        <f t="shared" si="97"/>
        <v>4317.663123821475</v>
      </c>
      <c r="E612" s="27">
        <f t="shared" si="98"/>
        <v>478340.29732139246</v>
      </c>
      <c r="F612" s="13">
        <f t="shared" si="90"/>
        <v>112259241.21935835</v>
      </c>
      <c r="G612" s="31">
        <f t="shared" si="99"/>
        <v>607.49217759816838</v>
      </c>
      <c r="H612" s="34">
        <f t="shared" si="91"/>
        <v>175.56523932587066</v>
      </c>
      <c r="I612" s="34">
        <f t="shared" si="92"/>
        <v>14.579812262356041</v>
      </c>
      <c r="J612" s="34">
        <f t="shared" si="93"/>
        <v>9.8413732770903266</v>
      </c>
      <c r="K612" s="34">
        <f t="shared" si="94"/>
        <v>315.89593235104758</v>
      </c>
      <c r="L612" s="34">
        <f t="shared" si="95"/>
        <v>364.49530655890101</v>
      </c>
      <c r="M612" s="34">
        <f t="shared" si="96"/>
        <v>1148.1602156605381</v>
      </c>
    </row>
    <row r="613" spans="2:13" x14ac:dyDescent="0.2">
      <c r="B613">
        <v>596</v>
      </c>
      <c r="C613">
        <f>'Temperature Data'!B600</f>
        <v>13.35</v>
      </c>
      <c r="D613" s="27">
        <f t="shared" si="97"/>
        <v>4336.0608275646055</v>
      </c>
      <c r="E613" s="27">
        <f t="shared" si="98"/>
        <v>479697.1867471002</v>
      </c>
      <c r="F613" s="13">
        <f t="shared" si="90"/>
        <v>112737581.51667975</v>
      </c>
      <c r="G613" s="31">
        <f t="shared" si="99"/>
        <v>609.21542716881731</v>
      </c>
      <c r="H613" s="34">
        <f t="shared" si="91"/>
        <v>176.06325845178819</v>
      </c>
      <c r="I613" s="34">
        <f t="shared" si="92"/>
        <v>14.621170252051616</v>
      </c>
      <c r="J613" s="34">
        <f t="shared" si="93"/>
        <v>9.8692899201348396</v>
      </c>
      <c r="K613" s="34">
        <f t="shared" si="94"/>
        <v>316.792022127785</v>
      </c>
      <c r="L613" s="34">
        <f t="shared" si="95"/>
        <v>365.52925630129039</v>
      </c>
      <c r="M613" s="34">
        <f t="shared" si="96"/>
        <v>1151.4171573490646</v>
      </c>
    </row>
    <row r="614" spans="2:13" x14ac:dyDescent="0.2">
      <c r="B614">
        <v>597</v>
      </c>
      <c r="C614">
        <f>'Temperature Data'!B601</f>
        <v>13.35</v>
      </c>
      <c r="D614" s="27">
        <f t="shared" si="97"/>
        <v>4354.5107193625709</v>
      </c>
      <c r="E614" s="27">
        <f t="shared" si="98"/>
        <v>481055.99796616659</v>
      </c>
      <c r="F614" s="13">
        <f t="shared" si="90"/>
        <v>113217278.70342684</v>
      </c>
      <c r="G614" s="31">
        <f t="shared" si="99"/>
        <v>610.94111741703159</v>
      </c>
      <c r="H614" s="34">
        <f t="shared" si="91"/>
        <v>176.56198293352213</v>
      </c>
      <c r="I614" s="34">
        <f t="shared" si="92"/>
        <v>14.662586818008759</v>
      </c>
      <c r="J614" s="34">
        <f t="shared" si="93"/>
        <v>9.8972461021559113</v>
      </c>
      <c r="K614" s="34">
        <f t="shared" si="94"/>
        <v>317.68938105685646</v>
      </c>
      <c r="L614" s="34">
        <f t="shared" si="95"/>
        <v>366.56467045021896</v>
      </c>
      <c r="M614" s="34">
        <f t="shared" si="96"/>
        <v>1154.6787119181897</v>
      </c>
    </row>
    <row r="615" spans="2:13" x14ac:dyDescent="0.2">
      <c r="B615">
        <v>598</v>
      </c>
      <c r="C615">
        <f>'Temperature Data'!B602</f>
        <v>13.35</v>
      </c>
      <c r="D615" s="27">
        <f t="shared" si="97"/>
        <v>4373.0128731305003</v>
      </c>
      <c r="E615" s="27">
        <f t="shared" si="98"/>
        <v>482416.73097882816</v>
      </c>
      <c r="F615" s="13">
        <f t="shared" si="90"/>
        <v>113698334.70139301</v>
      </c>
      <c r="G615" s="31">
        <f t="shared" si="99"/>
        <v>612.66924834311169</v>
      </c>
      <c r="H615" s="34">
        <f t="shared" si="91"/>
        <v>177.06141277115927</v>
      </c>
      <c r="I615" s="34">
        <f t="shared" si="92"/>
        <v>14.70406196023468</v>
      </c>
      <c r="J615" s="34">
        <f t="shared" si="93"/>
        <v>9.9252418231584087</v>
      </c>
      <c r="K615" s="34">
        <f t="shared" si="94"/>
        <v>318.5880091384181</v>
      </c>
      <c r="L615" s="34">
        <f t="shared" si="95"/>
        <v>367.60154900586701</v>
      </c>
      <c r="M615" s="34">
        <f t="shared" si="96"/>
        <v>1157.944879368481</v>
      </c>
    </row>
    <row r="616" spans="2:13" x14ac:dyDescent="0.2">
      <c r="B616">
        <v>599</v>
      </c>
      <c r="C616">
        <f>'Temperature Data'!B603</f>
        <v>13.35</v>
      </c>
      <c r="D616" s="27">
        <f t="shared" si="97"/>
        <v>4391.5673627835322</v>
      </c>
      <c r="E616" s="27">
        <f t="shared" si="98"/>
        <v>483779.38578477735</v>
      </c>
      <c r="F616" s="13">
        <f t="shared" si="90"/>
        <v>114180751.43237184</v>
      </c>
      <c r="G616" s="31">
        <f t="shared" si="99"/>
        <v>614.39981994666732</v>
      </c>
      <c r="H616" s="34">
        <f t="shared" si="91"/>
        <v>177.56154796458685</v>
      </c>
      <c r="I616" s="34">
        <f t="shared" si="92"/>
        <v>14.745595678720017</v>
      </c>
      <c r="J616" s="34">
        <f t="shared" si="93"/>
        <v>9.95327708313601</v>
      </c>
      <c r="K616" s="34">
        <f t="shared" si="94"/>
        <v>319.48790637226699</v>
      </c>
      <c r="L616" s="34">
        <f t="shared" si="95"/>
        <v>368.63989196800037</v>
      </c>
      <c r="M616" s="34">
        <f t="shared" si="96"/>
        <v>1161.2156596992011</v>
      </c>
    </row>
    <row r="617" spans="2:13" x14ac:dyDescent="0.2">
      <c r="B617">
        <v>600</v>
      </c>
      <c r="C617">
        <f>'Temperature Data'!B604</f>
        <v>13.35</v>
      </c>
      <c r="D617" s="27">
        <f t="shared" si="97"/>
        <v>4410.1742622367929</v>
      </c>
      <c r="E617" s="27">
        <f t="shared" si="98"/>
        <v>485143.96238432161</v>
      </c>
      <c r="F617" s="13">
        <f t="shared" si="90"/>
        <v>114664530.81815661</v>
      </c>
      <c r="G617" s="31">
        <f t="shared" si="99"/>
        <v>616.13283222808843</v>
      </c>
      <c r="H617" s="34">
        <f t="shared" si="91"/>
        <v>178.06238851391754</v>
      </c>
      <c r="I617" s="34">
        <f t="shared" si="92"/>
        <v>14.787187973474122</v>
      </c>
      <c r="J617" s="34">
        <f t="shared" si="93"/>
        <v>9.9813518820950318</v>
      </c>
      <c r="K617" s="34">
        <f t="shared" si="94"/>
        <v>320.38907275860601</v>
      </c>
      <c r="L617" s="34">
        <f t="shared" si="95"/>
        <v>369.67969933685305</v>
      </c>
      <c r="M617" s="34">
        <f t="shared" si="96"/>
        <v>1164.4910529110871</v>
      </c>
    </row>
    <row r="618" spans="2:13" x14ac:dyDescent="0.2">
      <c r="B618">
        <v>601</v>
      </c>
      <c r="C618">
        <f>'Temperature Data'!B605</f>
        <v>13.35</v>
      </c>
      <c r="D618" s="27">
        <f t="shared" si="97"/>
        <v>4428.8336454054206</v>
      </c>
      <c r="E618" s="27">
        <f t="shared" si="98"/>
        <v>486510.46077710635</v>
      </c>
      <c r="F618" s="13">
        <f t="shared" si="90"/>
        <v>115149674.78054094</v>
      </c>
      <c r="G618" s="31">
        <f t="shared" si="99"/>
        <v>617.86828518692505</v>
      </c>
      <c r="H618" s="34">
        <f t="shared" si="91"/>
        <v>178.56393441902134</v>
      </c>
      <c r="I618" s="34">
        <f t="shared" si="92"/>
        <v>14.828838844486201</v>
      </c>
      <c r="J618" s="34">
        <f t="shared" si="93"/>
        <v>10.009466220028186</v>
      </c>
      <c r="K618" s="34">
        <f t="shared" si="94"/>
        <v>321.29150829720106</v>
      </c>
      <c r="L618" s="34">
        <f t="shared" si="95"/>
        <v>370.72097111215504</v>
      </c>
      <c r="M618" s="34">
        <f t="shared" si="96"/>
        <v>1167.7710590032882</v>
      </c>
    </row>
    <row r="619" spans="2:13" x14ac:dyDescent="0.2">
      <c r="B619">
        <v>602</v>
      </c>
      <c r="C619">
        <f>'Temperature Data'!B606</f>
        <v>13.35</v>
      </c>
      <c r="D619" s="27">
        <f t="shared" si="97"/>
        <v>4447.5455862045401</v>
      </c>
      <c r="E619" s="27">
        <f t="shared" si="98"/>
        <v>487878.88096332061</v>
      </c>
      <c r="F619" s="13">
        <f t="shared" si="90"/>
        <v>115636185.24131805</v>
      </c>
      <c r="G619" s="31">
        <f t="shared" si="99"/>
        <v>619.60617882341717</v>
      </c>
      <c r="H619" s="34">
        <f t="shared" si="91"/>
        <v>179.06618567996756</v>
      </c>
      <c r="I619" s="34">
        <f t="shared" si="92"/>
        <v>14.870548291762013</v>
      </c>
      <c r="J619" s="34">
        <f t="shared" si="93"/>
        <v>10.037620096939358</v>
      </c>
      <c r="K619" s="34">
        <f t="shared" si="94"/>
        <v>322.19521298817693</v>
      </c>
      <c r="L619" s="34">
        <f t="shared" si="95"/>
        <v>371.76370729405028</v>
      </c>
      <c r="M619" s="34">
        <f t="shared" si="96"/>
        <v>1171.0556779762585</v>
      </c>
    </row>
    <row r="620" spans="2:13" x14ac:dyDescent="0.2">
      <c r="B620">
        <v>603</v>
      </c>
      <c r="C620">
        <f>'Temperature Data'!B607</f>
        <v>13.35</v>
      </c>
      <c r="D620" s="27">
        <f t="shared" si="97"/>
        <v>4466.3101585492832</v>
      </c>
      <c r="E620" s="27">
        <f t="shared" si="98"/>
        <v>489249.22294315364</v>
      </c>
      <c r="F620" s="13">
        <f t="shared" si="90"/>
        <v>116124064.12228136</v>
      </c>
      <c r="G620" s="31">
        <f t="shared" si="99"/>
        <v>621.34651313780512</v>
      </c>
      <c r="H620" s="34">
        <f t="shared" si="91"/>
        <v>179.56914229682567</v>
      </c>
      <c r="I620" s="34">
        <f t="shared" si="92"/>
        <v>14.912316315307324</v>
      </c>
      <c r="J620" s="34">
        <f t="shared" si="93"/>
        <v>10.065813512832442</v>
      </c>
      <c r="K620" s="34">
        <f t="shared" si="94"/>
        <v>323.10018683165868</v>
      </c>
      <c r="L620" s="34">
        <f t="shared" si="95"/>
        <v>372.80790788268308</v>
      </c>
      <c r="M620" s="34">
        <f t="shared" si="96"/>
        <v>1174.3449098304516</v>
      </c>
    </row>
    <row r="621" spans="2:13" x14ac:dyDescent="0.2">
      <c r="B621">
        <v>604</v>
      </c>
      <c r="C621">
        <f>'Temperature Data'!B608</f>
        <v>13.35</v>
      </c>
      <c r="D621" s="27">
        <f t="shared" si="97"/>
        <v>4485.1274363547891</v>
      </c>
      <c r="E621" s="27">
        <f t="shared" si="98"/>
        <v>490621.48671643989</v>
      </c>
      <c r="F621" s="13">
        <f t="shared" si="90"/>
        <v>116613313.34522451</v>
      </c>
      <c r="G621" s="31">
        <f t="shared" si="99"/>
        <v>623.0892881298787</v>
      </c>
      <c r="H621" s="34">
        <f t="shared" si="91"/>
        <v>180.07280426953494</v>
      </c>
      <c r="I621" s="34">
        <f t="shared" si="92"/>
        <v>14.954142915117089</v>
      </c>
      <c r="J621" s="34">
        <f t="shared" si="93"/>
        <v>10.094046467704034</v>
      </c>
      <c r="K621" s="34">
        <f t="shared" si="94"/>
        <v>324.00642982753692</v>
      </c>
      <c r="L621" s="34">
        <f t="shared" si="95"/>
        <v>373.85357287792721</v>
      </c>
      <c r="M621" s="34">
        <f t="shared" si="96"/>
        <v>1177.6387545654707</v>
      </c>
    </row>
    <row r="622" spans="2:13" x14ac:dyDescent="0.2">
      <c r="B622">
        <v>605</v>
      </c>
      <c r="C622">
        <f>'Temperature Data'!B609</f>
        <v>13.35</v>
      </c>
      <c r="D622" s="27">
        <f t="shared" si="97"/>
        <v>4503.9974935361906</v>
      </c>
      <c r="E622" s="27">
        <f t="shared" si="98"/>
        <v>491995.67228296655</v>
      </c>
      <c r="F622" s="13">
        <f t="shared" si="90"/>
        <v>117103934.83194096</v>
      </c>
      <c r="G622" s="31">
        <f t="shared" si="99"/>
        <v>624.83450379936755</v>
      </c>
      <c r="H622" s="34">
        <f t="shared" si="91"/>
        <v>180.5771715980172</v>
      </c>
      <c r="I622" s="34">
        <f t="shared" si="92"/>
        <v>14.996028091184822</v>
      </c>
      <c r="J622" s="34">
        <f t="shared" si="93"/>
        <v>10.122318961549754</v>
      </c>
      <c r="K622" s="34">
        <f t="shared" si="94"/>
        <v>324.91394197567115</v>
      </c>
      <c r="L622" s="34">
        <f t="shared" si="95"/>
        <v>374.90070227962053</v>
      </c>
      <c r="M622" s="34">
        <f t="shared" si="96"/>
        <v>1180.9372121808046</v>
      </c>
    </row>
    <row r="623" spans="2:13" x14ac:dyDescent="0.2">
      <c r="B623">
        <v>606</v>
      </c>
      <c r="C623">
        <f>'Temperature Data'!B610</f>
        <v>13.35</v>
      </c>
      <c r="D623" s="27">
        <f t="shared" si="97"/>
        <v>4522.9204040086124</v>
      </c>
      <c r="E623" s="27">
        <f t="shared" si="98"/>
        <v>493371.77964306466</v>
      </c>
      <c r="F623" s="13">
        <f t="shared" si="90"/>
        <v>117595930.50422393</v>
      </c>
      <c r="G623" s="31">
        <f t="shared" si="99"/>
        <v>626.5821601466921</v>
      </c>
      <c r="H623" s="34">
        <f t="shared" si="91"/>
        <v>181.08224428239402</v>
      </c>
      <c r="I623" s="34">
        <f t="shared" si="92"/>
        <v>15.03797184352061</v>
      </c>
      <c r="J623" s="34">
        <f t="shared" si="93"/>
        <v>10.150630994376412</v>
      </c>
      <c r="K623" s="34">
        <f t="shared" si="94"/>
        <v>325.82272327627993</v>
      </c>
      <c r="L623" s="34">
        <f t="shared" si="95"/>
        <v>375.94929608801527</v>
      </c>
      <c r="M623" s="34">
        <f t="shared" si="96"/>
        <v>1184.2402826772479</v>
      </c>
    </row>
    <row r="624" spans="2:13" x14ac:dyDescent="0.2">
      <c r="B624">
        <v>607</v>
      </c>
      <c r="C624">
        <f>'Temperature Data'!B611</f>
        <v>13.35</v>
      </c>
      <c r="D624" s="27">
        <f t="shared" si="97"/>
        <v>4541.8962416871918</v>
      </c>
      <c r="E624" s="27">
        <f t="shared" si="98"/>
        <v>494749.80879628495</v>
      </c>
      <c r="F624" s="13">
        <f t="shared" si="90"/>
        <v>118089302.28386699</v>
      </c>
      <c r="G624" s="31">
        <f t="shared" si="99"/>
        <v>628.33225717128187</v>
      </c>
      <c r="H624" s="34">
        <f t="shared" si="91"/>
        <v>181.58802232250045</v>
      </c>
      <c r="I624" s="34">
        <f t="shared" si="92"/>
        <v>15.079974172110765</v>
      </c>
      <c r="J624" s="34">
        <f t="shared" si="93"/>
        <v>10.178982566174765</v>
      </c>
      <c r="K624" s="34">
        <f t="shared" si="94"/>
        <v>326.73277372906659</v>
      </c>
      <c r="L624" s="34">
        <f t="shared" si="95"/>
        <v>376.99935430276912</v>
      </c>
      <c r="M624" s="34">
        <f t="shared" si="96"/>
        <v>1187.5479660537226</v>
      </c>
    </row>
    <row r="625" spans="2:13" x14ac:dyDescent="0.2">
      <c r="B625">
        <v>608</v>
      </c>
      <c r="C625">
        <f>'Temperature Data'!B612</f>
        <v>13.35</v>
      </c>
      <c r="D625" s="27">
        <f t="shared" si="97"/>
        <v>4560.9250804870489</v>
      </c>
      <c r="E625" s="27">
        <f t="shared" si="98"/>
        <v>496129.75974338409</v>
      </c>
      <c r="F625" s="13">
        <f t="shared" si="90"/>
        <v>118584052.09266327</v>
      </c>
      <c r="G625" s="31">
        <f t="shared" si="99"/>
        <v>630.08479487409784</v>
      </c>
      <c r="H625" s="34">
        <f t="shared" si="91"/>
        <v>182.09450571861427</v>
      </c>
      <c r="I625" s="34">
        <f t="shared" si="92"/>
        <v>15.122035076978348</v>
      </c>
      <c r="J625" s="34">
        <f t="shared" si="93"/>
        <v>10.207373676960385</v>
      </c>
      <c r="K625" s="34">
        <f t="shared" si="94"/>
        <v>327.64409333453091</v>
      </c>
      <c r="L625" s="34">
        <f t="shared" si="95"/>
        <v>378.05087692445869</v>
      </c>
      <c r="M625" s="34">
        <f t="shared" si="96"/>
        <v>1190.8602623120448</v>
      </c>
    </row>
    <row r="626" spans="2:13" x14ac:dyDescent="0.2">
      <c r="B626">
        <v>609</v>
      </c>
      <c r="C626">
        <f>'Temperature Data'!B613</f>
        <v>13.35</v>
      </c>
      <c r="D626" s="27">
        <f t="shared" si="97"/>
        <v>4580.0069943233329</v>
      </c>
      <c r="E626" s="27">
        <f t="shared" si="98"/>
        <v>497511.63248379453</v>
      </c>
      <c r="F626" s="13">
        <f t="shared" si="90"/>
        <v>119080181.85240665</v>
      </c>
      <c r="G626" s="31">
        <f t="shared" si="99"/>
        <v>631.83977325441913</v>
      </c>
      <c r="H626" s="34">
        <f t="shared" si="91"/>
        <v>182.60169447052712</v>
      </c>
      <c r="I626" s="34">
        <f t="shared" si="92"/>
        <v>15.164154558106059</v>
      </c>
      <c r="J626" s="34">
        <f t="shared" si="93"/>
        <v>10.23580432672159</v>
      </c>
      <c r="K626" s="34">
        <f t="shared" si="94"/>
        <v>328.55668209229793</v>
      </c>
      <c r="L626" s="34">
        <f t="shared" si="95"/>
        <v>379.10386395265147</v>
      </c>
      <c r="M626" s="34">
        <f t="shared" si="96"/>
        <v>1194.177171450852</v>
      </c>
    </row>
    <row r="627" spans="2:13" x14ac:dyDescent="0.2">
      <c r="B627">
        <v>610</v>
      </c>
      <c r="C627">
        <f>'Temperature Data'!B614</f>
        <v>13.35</v>
      </c>
      <c r="D627" s="27">
        <f t="shared" si="97"/>
        <v>4599.1420571111712</v>
      </c>
      <c r="E627" s="27">
        <f t="shared" si="98"/>
        <v>498895.4270175636</v>
      </c>
      <c r="F627" s="13">
        <f t="shared" si="90"/>
        <v>119577693.48489045</v>
      </c>
      <c r="G627" s="31">
        <f t="shared" si="99"/>
        <v>633.59719231230576</v>
      </c>
      <c r="H627" s="34">
        <f t="shared" si="91"/>
        <v>183.10958857825636</v>
      </c>
      <c r="I627" s="34">
        <f t="shared" si="92"/>
        <v>15.206332615495338</v>
      </c>
      <c r="J627" s="34">
        <f t="shared" si="93"/>
        <v>10.264274515459352</v>
      </c>
      <c r="K627" s="34">
        <f t="shared" si="94"/>
        <v>329.47054000239899</v>
      </c>
      <c r="L627" s="34">
        <f t="shared" si="95"/>
        <v>380.15831538738342</v>
      </c>
      <c r="M627" s="34">
        <f t="shared" si="96"/>
        <v>1197.4986934702579</v>
      </c>
    </row>
    <row r="628" spans="2:13" x14ac:dyDescent="0.2">
      <c r="B628">
        <v>611</v>
      </c>
      <c r="C628">
        <f>'Temperature Data'!B615</f>
        <v>13.35</v>
      </c>
      <c r="D628" s="27">
        <f t="shared" si="97"/>
        <v>4618.3303427656929</v>
      </c>
      <c r="E628" s="27">
        <f t="shared" si="98"/>
        <v>500281.14334459679</v>
      </c>
      <c r="F628" s="13">
        <f t="shared" si="90"/>
        <v>120076588.91190802</v>
      </c>
      <c r="G628" s="31">
        <f t="shared" si="99"/>
        <v>635.35705204763792</v>
      </c>
      <c r="H628" s="34">
        <f t="shared" si="91"/>
        <v>183.61818804176735</v>
      </c>
      <c r="I628" s="34">
        <f t="shared" si="92"/>
        <v>15.24856924914331</v>
      </c>
      <c r="J628" s="34">
        <f t="shared" si="93"/>
        <v>10.292784243171734</v>
      </c>
      <c r="K628" s="34">
        <f t="shared" si="94"/>
        <v>330.38566706477172</v>
      </c>
      <c r="L628" s="34">
        <f t="shared" si="95"/>
        <v>381.21423122858272</v>
      </c>
      <c r="M628" s="34">
        <f t="shared" si="96"/>
        <v>1200.8248283700357</v>
      </c>
    </row>
    <row r="629" spans="2:13" x14ac:dyDescent="0.2">
      <c r="B629">
        <v>612</v>
      </c>
      <c r="C629">
        <f>'Temperature Data'!B616</f>
        <v>13.35</v>
      </c>
      <c r="D629" s="27">
        <f t="shared" si="97"/>
        <v>4637.5719252020235</v>
      </c>
      <c r="E629" s="27">
        <f t="shared" si="98"/>
        <v>501668.78146541421</v>
      </c>
      <c r="F629" s="13">
        <f t="shared" si="90"/>
        <v>120576870.05525261</v>
      </c>
      <c r="G629" s="31">
        <f t="shared" si="99"/>
        <v>637.11935246107612</v>
      </c>
      <c r="H629" s="34">
        <f t="shared" si="91"/>
        <v>184.12749286125097</v>
      </c>
      <c r="I629" s="34">
        <f t="shared" si="92"/>
        <v>15.290864459065828</v>
      </c>
      <c r="J629" s="34">
        <f t="shared" si="93"/>
        <v>10.321333509869433</v>
      </c>
      <c r="K629" s="34">
        <f t="shared" si="94"/>
        <v>331.30206327975958</v>
      </c>
      <c r="L629" s="34">
        <f t="shared" si="95"/>
        <v>382.27161147664566</v>
      </c>
      <c r="M629" s="34">
        <f t="shared" si="96"/>
        <v>1204.1555761514337</v>
      </c>
    </row>
    <row r="630" spans="2:13" x14ac:dyDescent="0.2">
      <c r="B630">
        <v>613</v>
      </c>
      <c r="C630">
        <f>'Temperature Data'!B617</f>
        <v>13.35</v>
      </c>
      <c r="D630" s="27">
        <f t="shared" si="97"/>
        <v>4656.8668783353087</v>
      </c>
      <c r="E630" s="27">
        <f t="shared" si="98"/>
        <v>503058.34137937747</v>
      </c>
      <c r="F630" s="13">
        <f t="shared" si="90"/>
        <v>121078538.83671802</v>
      </c>
      <c r="G630" s="31">
        <f t="shared" si="99"/>
        <v>638.88409355180943</v>
      </c>
      <c r="H630" s="34">
        <f t="shared" si="91"/>
        <v>184.63750303647291</v>
      </c>
      <c r="I630" s="34">
        <f t="shared" si="92"/>
        <v>15.333218245243426</v>
      </c>
      <c r="J630" s="34">
        <f t="shared" si="93"/>
        <v>10.349922315539311</v>
      </c>
      <c r="K630" s="34">
        <f t="shared" si="94"/>
        <v>332.21972864694089</v>
      </c>
      <c r="L630" s="34">
        <f t="shared" si="95"/>
        <v>383.33045613108567</v>
      </c>
      <c r="M630" s="34">
        <f t="shared" si="96"/>
        <v>1207.4909368129197</v>
      </c>
    </row>
    <row r="631" spans="2:13" x14ac:dyDescent="0.2">
      <c r="B631">
        <v>614</v>
      </c>
      <c r="C631">
        <f>'Temperature Data'!B618</f>
        <v>13.35</v>
      </c>
      <c r="D631" s="27">
        <f t="shared" si="97"/>
        <v>4676.2152760806694</v>
      </c>
      <c r="E631" s="27">
        <f t="shared" si="98"/>
        <v>504449.82308695943</v>
      </c>
      <c r="F631" s="13">
        <f t="shared" si="90"/>
        <v>121581597.1780974</v>
      </c>
      <c r="G631" s="31">
        <f t="shared" si="99"/>
        <v>640.65127532043846</v>
      </c>
      <c r="H631" s="34">
        <f t="shared" si="91"/>
        <v>185.1482185676067</v>
      </c>
      <c r="I631" s="34">
        <f t="shared" si="92"/>
        <v>15.375630607690523</v>
      </c>
      <c r="J631" s="34">
        <f t="shared" si="93"/>
        <v>10.378550660191102</v>
      </c>
      <c r="K631" s="34">
        <f t="shared" si="94"/>
        <v>333.13866316662802</v>
      </c>
      <c r="L631" s="34">
        <f t="shared" si="95"/>
        <v>384.39076519226307</v>
      </c>
      <c r="M631" s="34">
        <f t="shared" si="96"/>
        <v>1210.8309103556287</v>
      </c>
    </row>
    <row r="632" spans="2:13" x14ac:dyDescent="0.2">
      <c r="B632">
        <v>615</v>
      </c>
      <c r="C632">
        <f>'Temperature Data'!B619</f>
        <v>13.35</v>
      </c>
      <c r="D632" s="27">
        <f t="shared" si="97"/>
        <v>4695.6171923532447</v>
      </c>
      <c r="E632" s="27">
        <f t="shared" si="98"/>
        <v>505843.22658782912</v>
      </c>
      <c r="F632" s="13">
        <f t="shared" si="90"/>
        <v>122086047.00118436</v>
      </c>
      <c r="G632" s="31">
        <f t="shared" si="99"/>
        <v>642.42089776654302</v>
      </c>
      <c r="H632" s="34">
        <f t="shared" si="91"/>
        <v>185.65963945453092</v>
      </c>
      <c r="I632" s="34">
        <f t="shared" si="92"/>
        <v>15.418101546397033</v>
      </c>
      <c r="J632" s="34">
        <f t="shared" si="93"/>
        <v>10.407218543817997</v>
      </c>
      <c r="K632" s="34">
        <f t="shared" si="94"/>
        <v>334.0588668386024</v>
      </c>
      <c r="L632" s="34">
        <f t="shared" si="95"/>
        <v>385.45253865992578</v>
      </c>
      <c r="M632" s="34">
        <f t="shared" si="96"/>
        <v>1214.1754967787663</v>
      </c>
    </row>
    <row r="633" spans="2:13" x14ac:dyDescent="0.2">
      <c r="B633">
        <v>616</v>
      </c>
      <c r="C633">
        <f>'Temperature Data'!B620</f>
        <v>13.35</v>
      </c>
      <c r="D633" s="27">
        <f t="shared" si="97"/>
        <v>4715.0727010681612</v>
      </c>
      <c r="E633" s="27">
        <f t="shared" si="98"/>
        <v>507238.55188210472</v>
      </c>
      <c r="F633" s="13">
        <f t="shared" si="90"/>
        <v>122591890.22777219</v>
      </c>
      <c r="G633" s="31">
        <f t="shared" si="99"/>
        <v>644.19296089027296</v>
      </c>
      <c r="H633" s="34">
        <f t="shared" si="91"/>
        <v>186.17176569728886</v>
      </c>
      <c r="I633" s="34">
        <f t="shared" si="92"/>
        <v>15.460631061366552</v>
      </c>
      <c r="J633" s="34">
        <f t="shared" si="93"/>
        <v>10.435925966422422</v>
      </c>
      <c r="K633" s="34">
        <f t="shared" si="94"/>
        <v>334.98033966294196</v>
      </c>
      <c r="L633" s="34">
        <f t="shared" si="95"/>
        <v>386.51577653416376</v>
      </c>
      <c r="M633" s="34">
        <f t="shared" si="96"/>
        <v>1217.5246960826157</v>
      </c>
    </row>
    <row r="634" spans="2:13" x14ac:dyDescent="0.2">
      <c r="B634">
        <v>617</v>
      </c>
      <c r="C634">
        <f>'Temperature Data'!B621</f>
        <v>13.35</v>
      </c>
      <c r="D634" s="27">
        <f t="shared" si="97"/>
        <v>4734.5818761405499</v>
      </c>
      <c r="E634" s="27">
        <f t="shared" si="98"/>
        <v>501005.46814565494</v>
      </c>
      <c r="F634" s="13">
        <f t="shared" si="90"/>
        <v>123099128.77965429</v>
      </c>
      <c r="G634" s="31">
        <f t="shared" si="99"/>
        <v>636.2769445449818</v>
      </c>
      <c r="H634" s="34">
        <f t="shared" si="91"/>
        <v>183.88403697349972</v>
      </c>
      <c r="I634" s="34">
        <f t="shared" si="92"/>
        <v>15.270646669079564</v>
      </c>
      <c r="J634" s="34">
        <f t="shared" si="93"/>
        <v>10.307686501628705</v>
      </c>
      <c r="K634" s="34">
        <f t="shared" si="94"/>
        <v>330.86401116339056</v>
      </c>
      <c r="L634" s="34">
        <f t="shared" si="95"/>
        <v>381.76616672698907</v>
      </c>
      <c r="M634" s="34">
        <f t="shared" si="96"/>
        <v>1202.5634251900156</v>
      </c>
    </row>
    <row r="635" spans="2:13" x14ac:dyDescent="0.2">
      <c r="B635">
        <v>618</v>
      </c>
      <c r="C635">
        <f>'Temperature Data'!B622</f>
        <v>13.15</v>
      </c>
      <c r="D635" s="27">
        <f t="shared" si="97"/>
        <v>4753.8513172230751</v>
      </c>
      <c r="E635" s="27">
        <f t="shared" si="98"/>
        <v>502363.00045664393</v>
      </c>
      <c r="F635" s="13">
        <f t="shared" si="90"/>
        <v>123600134.24779995</v>
      </c>
      <c r="G635" s="31">
        <f t="shared" si="99"/>
        <v>638.00101057993788</v>
      </c>
      <c r="H635" s="34">
        <f t="shared" si="91"/>
        <v>184.38229205760203</v>
      </c>
      <c r="I635" s="34">
        <f t="shared" si="92"/>
        <v>15.31202425391851</v>
      </c>
      <c r="J635" s="34">
        <f t="shared" si="93"/>
        <v>10.335616371394993</v>
      </c>
      <c r="K635" s="34">
        <f t="shared" si="94"/>
        <v>331.76052550156771</v>
      </c>
      <c r="L635" s="34">
        <f t="shared" si="95"/>
        <v>382.80060634796274</v>
      </c>
      <c r="M635" s="34">
        <f t="shared" si="96"/>
        <v>1205.8219099960825</v>
      </c>
    </row>
    <row r="636" spans="2:13" x14ac:dyDescent="0.2">
      <c r="B636">
        <v>619</v>
      </c>
      <c r="C636">
        <f>'Temperature Data'!B623</f>
        <v>13.15</v>
      </c>
      <c r="D636" s="27">
        <f t="shared" si="97"/>
        <v>4773.1729710867921</v>
      </c>
      <c r="E636" s="27">
        <f t="shared" si="98"/>
        <v>503722.3694757031</v>
      </c>
      <c r="F636" s="13">
        <f t="shared" si="90"/>
        <v>124102497.24825659</v>
      </c>
      <c r="G636" s="31">
        <f t="shared" si="99"/>
        <v>639.72740923414301</v>
      </c>
      <c r="H636" s="34">
        <f t="shared" si="91"/>
        <v>184.8812212686673</v>
      </c>
      <c r="I636" s="34">
        <f t="shared" si="92"/>
        <v>15.353457821619433</v>
      </c>
      <c r="J636" s="34">
        <f t="shared" si="93"/>
        <v>10.363584029593117</v>
      </c>
      <c r="K636" s="34">
        <f t="shared" si="94"/>
        <v>332.65825280175437</v>
      </c>
      <c r="L636" s="34">
        <f t="shared" si="95"/>
        <v>383.83644554048578</v>
      </c>
      <c r="M636" s="34">
        <f t="shared" si="96"/>
        <v>1209.0848034525302</v>
      </c>
    </row>
    <row r="637" spans="2:13" x14ac:dyDescent="0.2">
      <c r="B637">
        <v>620</v>
      </c>
      <c r="C637">
        <f>'Temperature Data'!B624</f>
        <v>13.15</v>
      </c>
      <c r="D637" s="27">
        <f t="shared" si="97"/>
        <v>4792.5469083743192</v>
      </c>
      <c r="E637" s="27">
        <f t="shared" si="98"/>
        <v>505083.57520276151</v>
      </c>
      <c r="F637" s="13">
        <f t="shared" si="90"/>
        <v>124606219.6177323</v>
      </c>
      <c r="G637" s="31">
        <f t="shared" si="99"/>
        <v>641.45614050750714</v>
      </c>
      <c r="H637" s="34">
        <f t="shared" si="91"/>
        <v>185.38082460666956</v>
      </c>
      <c r="I637" s="34">
        <f t="shared" si="92"/>
        <v>15.394947372180171</v>
      </c>
      <c r="J637" s="34">
        <f t="shared" si="93"/>
        <v>10.391589476221615</v>
      </c>
      <c r="K637" s="34">
        <f t="shared" si="94"/>
        <v>333.55719306390375</v>
      </c>
      <c r="L637" s="34">
        <f t="shared" si="95"/>
        <v>384.87368430450425</v>
      </c>
      <c r="M637" s="34">
        <f t="shared" si="96"/>
        <v>1212.3521055591884</v>
      </c>
    </row>
    <row r="638" spans="2:13" x14ac:dyDescent="0.2">
      <c r="B638">
        <v>621</v>
      </c>
      <c r="C638">
        <f>'Temperature Data'!B625</f>
        <v>13.15</v>
      </c>
      <c r="D638" s="27">
        <f t="shared" si="97"/>
        <v>4811.9731997282715</v>
      </c>
      <c r="E638" s="27">
        <f t="shared" si="98"/>
        <v>506446.61763815023</v>
      </c>
      <c r="F638" s="13">
        <f t="shared" si="90"/>
        <v>125111303.19293506</v>
      </c>
      <c r="G638" s="31">
        <f t="shared" si="99"/>
        <v>643.18720440045081</v>
      </c>
      <c r="H638" s="34">
        <f t="shared" si="91"/>
        <v>185.88110207173028</v>
      </c>
      <c r="I638" s="34">
        <f t="shared" si="92"/>
        <v>15.43649290561082</v>
      </c>
      <c r="J638" s="34">
        <f t="shared" si="93"/>
        <v>10.419632711287303</v>
      </c>
      <c r="K638" s="34">
        <f t="shared" si="94"/>
        <v>334.45734628823442</v>
      </c>
      <c r="L638" s="34">
        <f t="shared" si="95"/>
        <v>385.91232264027047</v>
      </c>
      <c r="M638" s="34">
        <f t="shared" si="96"/>
        <v>1215.6238163168521</v>
      </c>
    </row>
    <row r="639" spans="2:13" x14ac:dyDescent="0.2">
      <c r="B639">
        <v>622</v>
      </c>
      <c r="C639">
        <f>'Temperature Data'!B626</f>
        <v>13.15</v>
      </c>
      <c r="D639" s="27">
        <f t="shared" si="97"/>
        <v>4831.4519157912773</v>
      </c>
      <c r="E639" s="27">
        <f t="shared" si="98"/>
        <v>507811.4967819638</v>
      </c>
      <c r="F639" s="13">
        <f t="shared" si="90"/>
        <v>125617749.81057321</v>
      </c>
      <c r="G639" s="31">
        <f t="shared" si="99"/>
        <v>644.92060091309406</v>
      </c>
      <c r="H639" s="34">
        <f t="shared" si="91"/>
        <v>186.38205366388416</v>
      </c>
      <c r="I639" s="34">
        <f t="shared" si="92"/>
        <v>15.478094421914259</v>
      </c>
      <c r="J639" s="34">
        <f t="shared" si="93"/>
        <v>10.447713734792123</v>
      </c>
      <c r="K639" s="34">
        <f t="shared" si="94"/>
        <v>335.3587124748089</v>
      </c>
      <c r="L639" s="34">
        <f t="shared" si="95"/>
        <v>386.95236054785641</v>
      </c>
      <c r="M639" s="34">
        <f t="shared" si="96"/>
        <v>1218.8999357257478</v>
      </c>
    </row>
    <row r="640" spans="2:13" x14ac:dyDescent="0.2">
      <c r="B640">
        <v>623</v>
      </c>
      <c r="C640">
        <f>'Temperature Data'!B627</f>
        <v>13.15</v>
      </c>
      <c r="D640" s="27">
        <f t="shared" si="97"/>
        <v>4850.9831272059682</v>
      </c>
      <c r="E640" s="27">
        <f t="shared" si="98"/>
        <v>509178.21263365843</v>
      </c>
      <c r="F640" s="13">
        <f t="shared" si="90"/>
        <v>126125561.30735518</v>
      </c>
      <c r="G640" s="31">
        <f t="shared" si="99"/>
        <v>646.65633004474614</v>
      </c>
      <c r="H640" s="34">
        <f t="shared" si="91"/>
        <v>186.88367938293163</v>
      </c>
      <c r="I640" s="34">
        <f t="shared" si="92"/>
        <v>15.519751921073908</v>
      </c>
      <c r="J640" s="34">
        <f t="shared" si="93"/>
        <v>10.475832546724886</v>
      </c>
      <c r="K640" s="34">
        <f t="shared" si="94"/>
        <v>336.26129162326799</v>
      </c>
      <c r="L640" s="34">
        <f t="shared" si="95"/>
        <v>387.99379802684768</v>
      </c>
      <c r="M640" s="34">
        <f t="shared" si="96"/>
        <v>1222.1804637845701</v>
      </c>
    </row>
    <row r="641" spans="2:13" x14ac:dyDescent="0.2">
      <c r="B641">
        <v>624</v>
      </c>
      <c r="C641">
        <f>'Temperature Data'!B628</f>
        <v>13.15</v>
      </c>
      <c r="D641" s="27">
        <f t="shared" si="97"/>
        <v>4870.5669046149551</v>
      </c>
      <c r="E641" s="27">
        <f t="shared" si="98"/>
        <v>510546.7651938725</v>
      </c>
      <c r="F641" s="13">
        <f t="shared" si="90"/>
        <v>126634739.51998883</v>
      </c>
      <c r="G641" s="31">
        <f t="shared" si="99"/>
        <v>648.39439179621809</v>
      </c>
      <c r="H641" s="34">
        <f t="shared" si="91"/>
        <v>187.38597922910702</v>
      </c>
      <c r="I641" s="34">
        <f t="shared" si="92"/>
        <v>15.561465403109235</v>
      </c>
      <c r="J641" s="34">
        <f t="shared" si="93"/>
        <v>10.503989147098732</v>
      </c>
      <c r="K641" s="34">
        <f t="shared" si="94"/>
        <v>337.16508373403343</v>
      </c>
      <c r="L641" s="34">
        <f t="shared" si="95"/>
        <v>389.03663507773086</v>
      </c>
      <c r="M641" s="34">
        <f t="shared" si="96"/>
        <v>1225.465400494852</v>
      </c>
    </row>
    <row r="642" spans="2:13" x14ac:dyDescent="0.2">
      <c r="B642">
        <v>625</v>
      </c>
      <c r="C642">
        <f>'Temperature Data'!B629</f>
        <v>13.15</v>
      </c>
      <c r="D642" s="27">
        <f t="shared" si="97"/>
        <v>4890.2033186608733</v>
      </c>
      <c r="E642" s="27">
        <f t="shared" si="98"/>
        <v>511917.15446218039</v>
      </c>
      <c r="F642" s="13">
        <f t="shared" si="90"/>
        <v>127145286.2851827</v>
      </c>
      <c r="G642" s="31">
        <f t="shared" si="99"/>
        <v>650.13478616696909</v>
      </c>
      <c r="H642" s="34">
        <f t="shared" si="91"/>
        <v>187.88895320225404</v>
      </c>
      <c r="I642" s="34">
        <f t="shared" si="92"/>
        <v>15.603234868007258</v>
      </c>
      <c r="J642" s="34">
        <f t="shared" si="93"/>
        <v>10.532183535904899</v>
      </c>
      <c r="K642" s="34">
        <f t="shared" si="94"/>
        <v>338.07008880682395</v>
      </c>
      <c r="L642" s="34">
        <f t="shared" si="95"/>
        <v>390.08087170018143</v>
      </c>
      <c r="M642" s="34">
        <f t="shared" si="96"/>
        <v>1228.7547458555716</v>
      </c>
    </row>
    <row r="643" spans="2:13" x14ac:dyDescent="0.2">
      <c r="B643">
        <v>626</v>
      </c>
      <c r="C643">
        <f>'Temperature Data'!B630</f>
        <v>13.15</v>
      </c>
      <c r="D643" s="27">
        <f t="shared" si="97"/>
        <v>4909.8924399863417</v>
      </c>
      <c r="E643" s="27">
        <f t="shared" si="98"/>
        <v>513289.38043879496</v>
      </c>
      <c r="F643" s="13">
        <f t="shared" si="90"/>
        <v>127657203.43964489</v>
      </c>
      <c r="G643" s="31">
        <f t="shared" si="99"/>
        <v>651.87751315726962</v>
      </c>
      <c r="H643" s="34">
        <f t="shared" si="91"/>
        <v>188.39260130245091</v>
      </c>
      <c r="I643" s="34">
        <f t="shared" si="92"/>
        <v>15.645060315774471</v>
      </c>
      <c r="J643" s="34">
        <f t="shared" si="93"/>
        <v>10.560415713147767</v>
      </c>
      <c r="K643" s="34">
        <f t="shared" si="94"/>
        <v>338.97630684178023</v>
      </c>
      <c r="L643" s="34">
        <f t="shared" si="95"/>
        <v>391.12650789436174</v>
      </c>
      <c r="M643" s="34">
        <f t="shared" si="96"/>
        <v>1232.0484998672396</v>
      </c>
    </row>
    <row r="644" spans="2:13" x14ac:dyDescent="0.2">
      <c r="B644">
        <v>627</v>
      </c>
      <c r="C644">
        <f>'Temperature Data'!B631</f>
        <v>13.15</v>
      </c>
      <c r="D644" s="27">
        <f t="shared" si="97"/>
        <v>4929.6343392339877</v>
      </c>
      <c r="E644" s="27">
        <f t="shared" si="98"/>
        <v>514663.44312340883</v>
      </c>
      <c r="F644" s="13">
        <f t="shared" si="90"/>
        <v>128170492.82008368</v>
      </c>
      <c r="G644" s="31">
        <f t="shared" si="99"/>
        <v>653.62257276672915</v>
      </c>
      <c r="H644" s="34">
        <f t="shared" si="91"/>
        <v>188.89692352958471</v>
      </c>
      <c r="I644" s="34">
        <f t="shared" si="92"/>
        <v>15.6869417464015</v>
      </c>
      <c r="J644" s="34">
        <f t="shared" si="93"/>
        <v>10.588685678821012</v>
      </c>
      <c r="K644" s="34">
        <f t="shared" si="94"/>
        <v>339.88373783869918</v>
      </c>
      <c r="L644" s="34">
        <f t="shared" si="95"/>
        <v>392.17354366003747</v>
      </c>
      <c r="M644" s="34">
        <f t="shared" si="96"/>
        <v>1235.346662529118</v>
      </c>
    </row>
    <row r="645" spans="2:13" x14ac:dyDescent="0.2">
      <c r="B645">
        <v>628</v>
      </c>
      <c r="C645">
        <f>'Temperature Data'!B632</f>
        <v>13.15</v>
      </c>
      <c r="D645" s="27">
        <f t="shared" si="97"/>
        <v>4949.4290870464265</v>
      </c>
      <c r="E645" s="27">
        <f t="shared" si="98"/>
        <v>516039.34251637658</v>
      </c>
      <c r="F645" s="13">
        <f t="shared" si="90"/>
        <v>128685156.26320709</v>
      </c>
      <c r="G645" s="31">
        <f t="shared" si="99"/>
        <v>655.36996499579834</v>
      </c>
      <c r="H645" s="34">
        <f t="shared" si="91"/>
        <v>189.40191988378569</v>
      </c>
      <c r="I645" s="34">
        <f t="shared" si="92"/>
        <v>15.72887915989916</v>
      </c>
      <c r="J645" s="34">
        <f t="shared" si="93"/>
        <v>10.616993432931933</v>
      </c>
      <c r="K645" s="34">
        <f t="shared" si="94"/>
        <v>340.79238179781515</v>
      </c>
      <c r="L645" s="34">
        <f t="shared" si="95"/>
        <v>393.22197899747897</v>
      </c>
      <c r="M645" s="34">
        <f t="shared" si="96"/>
        <v>1238.6492338420587</v>
      </c>
    </row>
    <row r="646" spans="2:13" x14ac:dyDescent="0.2">
      <c r="B646">
        <v>629</v>
      </c>
      <c r="C646">
        <f>'Temperature Data'!B633</f>
        <v>13.15</v>
      </c>
      <c r="D646" s="27">
        <f t="shared" si="97"/>
        <v>4969.2767540662871</v>
      </c>
      <c r="E646" s="27">
        <f t="shared" si="98"/>
        <v>517417.07861720171</v>
      </c>
      <c r="F646" s="13">
        <f t="shared" si="90"/>
        <v>129201195.60572347</v>
      </c>
      <c r="G646" s="31">
        <f t="shared" si="99"/>
        <v>657.11968984384612</v>
      </c>
      <c r="H646" s="34">
        <f t="shared" si="91"/>
        <v>189.90759036487151</v>
      </c>
      <c r="I646" s="34">
        <f t="shared" si="92"/>
        <v>15.770872556252307</v>
      </c>
      <c r="J646" s="34">
        <f t="shared" si="93"/>
        <v>10.645338975470306</v>
      </c>
      <c r="K646" s="34">
        <f t="shared" si="94"/>
        <v>341.7022387188</v>
      </c>
      <c r="L646" s="34">
        <f t="shared" si="95"/>
        <v>394.27181390630767</v>
      </c>
      <c r="M646" s="34">
        <f t="shared" si="96"/>
        <v>1241.9562138048691</v>
      </c>
    </row>
    <row r="647" spans="2:13" x14ac:dyDescent="0.2">
      <c r="B647">
        <v>630</v>
      </c>
      <c r="C647">
        <f>'Temperature Data'!B634</f>
        <v>13.15</v>
      </c>
      <c r="D647" s="27">
        <f t="shared" si="97"/>
        <v>4989.1774109361795</v>
      </c>
      <c r="E647" s="27">
        <f t="shared" si="98"/>
        <v>518796.65142671182</v>
      </c>
      <c r="F647" s="13">
        <f t="shared" si="90"/>
        <v>129718612.68434067</v>
      </c>
      <c r="G647" s="31">
        <f t="shared" si="99"/>
        <v>658.87174731192397</v>
      </c>
      <c r="H647" s="34">
        <f t="shared" si="91"/>
        <v>190.41393497314601</v>
      </c>
      <c r="I647" s="34">
        <f t="shared" si="92"/>
        <v>15.812921935486175</v>
      </c>
      <c r="J647" s="34">
        <f t="shared" si="93"/>
        <v>10.673722306453168</v>
      </c>
      <c r="K647" s="34">
        <f t="shared" si="94"/>
        <v>342.61330860220045</v>
      </c>
      <c r="L647" s="34">
        <f t="shared" si="95"/>
        <v>395.32304838715436</v>
      </c>
      <c r="M647" s="34">
        <f t="shared" si="96"/>
        <v>1245.2676024195362</v>
      </c>
    </row>
    <row r="648" spans="2:13" x14ac:dyDescent="0.2">
      <c r="B648">
        <v>631</v>
      </c>
      <c r="C648">
        <f>'Temperature Data'!B635</f>
        <v>13.15</v>
      </c>
      <c r="D648" s="27">
        <f t="shared" si="97"/>
        <v>5009.1311282987454</v>
      </c>
      <c r="E648" s="27">
        <f t="shared" si="98"/>
        <v>520178.06094426848</v>
      </c>
      <c r="F648" s="13">
        <f t="shared" si="90"/>
        <v>130237409.33576737</v>
      </c>
      <c r="G648" s="31">
        <f t="shared" si="99"/>
        <v>660.62613739922097</v>
      </c>
      <c r="H648" s="34">
        <f t="shared" si="91"/>
        <v>190.92095370837484</v>
      </c>
      <c r="I648" s="34">
        <f t="shared" si="92"/>
        <v>15.855027297581303</v>
      </c>
      <c r="J648" s="34">
        <f t="shared" si="93"/>
        <v>10.702143425867378</v>
      </c>
      <c r="K648" s="34">
        <f t="shared" si="94"/>
        <v>343.52559144759493</v>
      </c>
      <c r="L648" s="34">
        <f t="shared" si="95"/>
        <v>396.37568243953257</v>
      </c>
      <c r="M648" s="34">
        <f t="shared" si="96"/>
        <v>1248.5833996845276</v>
      </c>
    </row>
    <row r="649" spans="2:13" x14ac:dyDescent="0.2">
      <c r="B649">
        <v>632</v>
      </c>
      <c r="C649">
        <f>'Temperature Data'!B636</f>
        <v>13.15</v>
      </c>
      <c r="D649" s="27">
        <f t="shared" si="97"/>
        <v>5029.1379767966018</v>
      </c>
      <c r="E649" s="27">
        <f t="shared" si="98"/>
        <v>521561.30716991902</v>
      </c>
      <c r="F649" s="13">
        <f t="shared" si="90"/>
        <v>130757587.39671165</v>
      </c>
      <c r="G649" s="31">
        <f t="shared" si="99"/>
        <v>662.38286010579714</v>
      </c>
      <c r="H649" s="34">
        <f t="shared" si="91"/>
        <v>191.42864657057535</v>
      </c>
      <c r="I649" s="34">
        <f t="shared" si="92"/>
        <v>15.897188642539131</v>
      </c>
      <c r="J649" s="34">
        <f t="shared" si="93"/>
        <v>10.730602333713913</v>
      </c>
      <c r="K649" s="34">
        <f t="shared" si="94"/>
        <v>344.4390872550145</v>
      </c>
      <c r="L649" s="34">
        <f t="shared" si="95"/>
        <v>397.42971606347828</v>
      </c>
      <c r="M649" s="34">
        <f t="shared" si="96"/>
        <v>1251.9036055999566</v>
      </c>
    </row>
    <row r="650" spans="2:13" x14ac:dyDescent="0.2">
      <c r="B650">
        <v>633</v>
      </c>
      <c r="C650">
        <f>'Temperature Data'!B637</f>
        <v>13.15</v>
      </c>
      <c r="D650" s="27">
        <f t="shared" si="97"/>
        <v>5049.1980270723679</v>
      </c>
      <c r="E650" s="27">
        <f t="shared" si="98"/>
        <v>522946.39010375796</v>
      </c>
      <c r="F650" s="13">
        <f t="shared" si="90"/>
        <v>131279148.70388156</v>
      </c>
      <c r="G650" s="31">
        <f t="shared" si="99"/>
        <v>664.14191543177265</v>
      </c>
      <c r="H650" s="34">
        <f t="shared" si="91"/>
        <v>191.93701355978229</v>
      </c>
      <c r="I650" s="34">
        <f t="shared" si="92"/>
        <v>15.939405970362543</v>
      </c>
      <c r="J650" s="34">
        <f t="shared" si="93"/>
        <v>10.759099029994717</v>
      </c>
      <c r="K650" s="34">
        <f t="shared" si="94"/>
        <v>345.35379602452178</v>
      </c>
      <c r="L650" s="34">
        <f t="shared" si="95"/>
        <v>398.48514925906358</v>
      </c>
      <c r="M650" s="34">
        <f t="shared" si="96"/>
        <v>1255.2282201660503</v>
      </c>
    </row>
    <row r="651" spans="2:13" x14ac:dyDescent="0.2">
      <c r="B651">
        <v>634</v>
      </c>
      <c r="C651">
        <f>'Temperature Data'!B638</f>
        <v>13.15</v>
      </c>
      <c r="D651" s="27">
        <f t="shared" si="97"/>
        <v>5069.3113497686663</v>
      </c>
      <c r="E651" s="27">
        <f t="shared" si="98"/>
        <v>524333.30974602175</v>
      </c>
      <c r="F651" s="13">
        <f t="shared" si="90"/>
        <v>131802095.09398532</v>
      </c>
      <c r="G651" s="31">
        <f t="shared" si="99"/>
        <v>665.90330337744763</v>
      </c>
      <c r="H651" s="34">
        <f t="shared" si="91"/>
        <v>192.44605467608235</v>
      </c>
      <c r="I651" s="34">
        <f t="shared" si="92"/>
        <v>15.981679281058744</v>
      </c>
      <c r="J651" s="34">
        <f t="shared" si="93"/>
        <v>10.787633514714651</v>
      </c>
      <c r="K651" s="34">
        <f t="shared" si="94"/>
        <v>346.26971775627277</v>
      </c>
      <c r="L651" s="34">
        <f t="shared" si="95"/>
        <v>399.54198202646859</v>
      </c>
      <c r="M651" s="34">
        <f t="shared" si="96"/>
        <v>1258.5572433833759</v>
      </c>
    </row>
    <row r="652" spans="2:13" x14ac:dyDescent="0.2">
      <c r="B652">
        <v>635</v>
      </c>
      <c r="C652">
        <f>'Temperature Data'!B639</f>
        <v>13.15</v>
      </c>
      <c r="D652" s="27">
        <f t="shared" si="97"/>
        <v>5089.4780155281287</v>
      </c>
      <c r="E652" s="27">
        <f t="shared" si="98"/>
        <v>525722.06609626114</v>
      </c>
      <c r="F652" s="13">
        <f t="shared" si="90"/>
        <v>132326428.40373135</v>
      </c>
      <c r="G652" s="31">
        <f t="shared" si="99"/>
        <v>667.66702394225172</v>
      </c>
      <c r="H652" s="34">
        <f t="shared" si="91"/>
        <v>192.95576991931074</v>
      </c>
      <c r="I652" s="34">
        <f t="shared" si="92"/>
        <v>16.02400857461404</v>
      </c>
      <c r="J652" s="34">
        <f t="shared" si="93"/>
        <v>10.816205787864478</v>
      </c>
      <c r="K652" s="34">
        <f t="shared" si="94"/>
        <v>347.1868524499709</v>
      </c>
      <c r="L652" s="34">
        <f t="shared" si="95"/>
        <v>400.60021436535101</v>
      </c>
      <c r="M652" s="34">
        <f t="shared" si="96"/>
        <v>1261.8906752508558</v>
      </c>
    </row>
    <row r="653" spans="2:13" x14ac:dyDescent="0.2">
      <c r="B653">
        <v>636</v>
      </c>
      <c r="C653">
        <f>'Temperature Data'!B640</f>
        <v>13.15</v>
      </c>
      <c r="D653" s="27">
        <f t="shared" si="97"/>
        <v>5109.6980949933695</v>
      </c>
      <c r="E653" s="27">
        <f t="shared" si="98"/>
        <v>527112.65915475995</v>
      </c>
      <c r="F653" s="13">
        <f t="shared" si="90"/>
        <v>132852150.46982761</v>
      </c>
      <c r="G653" s="31">
        <f t="shared" si="99"/>
        <v>669.43307712654519</v>
      </c>
      <c r="H653" s="34">
        <f t="shared" si="91"/>
        <v>193.46615928957155</v>
      </c>
      <c r="I653" s="34">
        <f t="shared" si="92"/>
        <v>16.066393851037084</v>
      </c>
      <c r="J653" s="34">
        <f t="shared" si="93"/>
        <v>10.844815849450031</v>
      </c>
      <c r="K653" s="34">
        <f t="shared" si="94"/>
        <v>348.10520010580353</v>
      </c>
      <c r="L653" s="34">
        <f t="shared" si="95"/>
        <v>401.65984627592712</v>
      </c>
      <c r="M653" s="34">
        <f t="shared" si="96"/>
        <v>1265.2285157691704</v>
      </c>
    </row>
    <row r="654" spans="2:13" x14ac:dyDescent="0.2">
      <c r="B654">
        <v>637</v>
      </c>
      <c r="C654">
        <f>'Temperature Data'!B641</f>
        <v>13.15</v>
      </c>
      <c r="D654" s="27">
        <f t="shared" si="97"/>
        <v>5129.9716588070141</v>
      </c>
      <c r="E654" s="27">
        <f t="shared" si="98"/>
        <v>528505.08892154181</v>
      </c>
      <c r="F654" s="13">
        <f t="shared" si="90"/>
        <v>133379263.12898237</v>
      </c>
      <c r="G654" s="31">
        <f t="shared" si="99"/>
        <v>671.20146293035816</v>
      </c>
      <c r="H654" s="34">
        <f t="shared" si="91"/>
        <v>193.97722278687348</v>
      </c>
      <c r="I654" s="34">
        <f t="shared" si="92"/>
        <v>16.108835110328595</v>
      </c>
      <c r="J654" s="34">
        <f t="shared" si="93"/>
        <v>10.873463699471802</v>
      </c>
      <c r="K654" s="34">
        <f t="shared" si="94"/>
        <v>349.02476072378624</v>
      </c>
      <c r="L654" s="34">
        <f t="shared" si="95"/>
        <v>402.7208777582149</v>
      </c>
      <c r="M654" s="34">
        <f t="shared" si="96"/>
        <v>1268.5707649383769</v>
      </c>
    </row>
    <row r="655" spans="2:13" x14ac:dyDescent="0.2">
      <c r="B655">
        <v>638</v>
      </c>
      <c r="C655">
        <f>'Temperature Data'!B642</f>
        <v>13.15</v>
      </c>
      <c r="D655" s="27">
        <f t="shared" si="97"/>
        <v>5150.2987776116888</v>
      </c>
      <c r="E655" s="27">
        <f t="shared" si="98"/>
        <v>529899.35539651196</v>
      </c>
      <c r="F655" s="13">
        <f t="shared" si="90"/>
        <v>133907768.21790391</v>
      </c>
      <c r="G655" s="31">
        <f t="shared" si="99"/>
        <v>672.97218135357025</v>
      </c>
      <c r="H655" s="34">
        <f t="shared" si="91"/>
        <v>194.48896041118178</v>
      </c>
      <c r="I655" s="34">
        <f t="shared" si="92"/>
        <v>16.151332352485685</v>
      </c>
      <c r="J655" s="34">
        <f t="shared" si="93"/>
        <v>10.902149337927838</v>
      </c>
      <c r="K655" s="34">
        <f t="shared" si="94"/>
        <v>349.94553430385656</v>
      </c>
      <c r="L655" s="34">
        <f t="shared" si="95"/>
        <v>403.78330881214214</v>
      </c>
      <c r="M655" s="34">
        <f t="shared" si="96"/>
        <v>1271.9174227582478</v>
      </c>
    </row>
    <row r="656" spans="2:13" x14ac:dyDescent="0.2">
      <c r="B656">
        <v>639</v>
      </c>
      <c r="C656">
        <f>'Temperature Data'!B643</f>
        <v>13.15</v>
      </c>
      <c r="D656" s="27">
        <f t="shared" si="97"/>
        <v>5170.6795220500162</v>
      </c>
      <c r="E656" s="27">
        <f t="shared" si="98"/>
        <v>531295.45857948146</v>
      </c>
      <c r="F656" s="13">
        <f t="shared" si="90"/>
        <v>134437667.57330042</v>
      </c>
      <c r="G656" s="31">
        <f t="shared" si="99"/>
        <v>674.74523239594146</v>
      </c>
      <c r="H656" s="34">
        <f t="shared" si="91"/>
        <v>195.00137216242706</v>
      </c>
      <c r="I656" s="34">
        <f t="shared" si="92"/>
        <v>16.193885577502595</v>
      </c>
      <c r="J656" s="34">
        <f t="shared" si="93"/>
        <v>10.930872764814252</v>
      </c>
      <c r="K656" s="34">
        <f t="shared" si="94"/>
        <v>350.86752084588954</v>
      </c>
      <c r="L656" s="34">
        <f t="shared" si="95"/>
        <v>404.84713943756486</v>
      </c>
      <c r="M656" s="34">
        <f t="shared" si="96"/>
        <v>1275.2684892283294</v>
      </c>
    </row>
    <row r="657" spans="2:13" x14ac:dyDescent="0.2">
      <c r="B657">
        <v>640</v>
      </c>
      <c r="C657">
        <f>'Temperature Data'!B644</f>
        <v>13.15</v>
      </c>
      <c r="D657" s="27">
        <f t="shared" si="97"/>
        <v>5191.1139627646116</v>
      </c>
      <c r="E657" s="27">
        <f t="shared" si="98"/>
        <v>532693.39847092307</v>
      </c>
      <c r="F657" s="13">
        <f t="shared" si="90"/>
        <v>134968963.0318799</v>
      </c>
      <c r="G657" s="31">
        <f t="shared" si="99"/>
        <v>676.52061605807228</v>
      </c>
      <c r="H657" s="34">
        <f t="shared" si="91"/>
        <v>195.51445804078287</v>
      </c>
      <c r="I657" s="34">
        <f t="shared" si="92"/>
        <v>16.236494785393734</v>
      </c>
      <c r="J657" s="34">
        <f t="shared" si="93"/>
        <v>10.959633980140771</v>
      </c>
      <c r="K657" s="34">
        <f t="shared" si="94"/>
        <v>351.7907203501976</v>
      </c>
      <c r="L657" s="34">
        <f t="shared" si="95"/>
        <v>405.91236963484334</v>
      </c>
      <c r="M657" s="34">
        <f t="shared" si="96"/>
        <v>1278.6239643497565</v>
      </c>
    </row>
    <row r="658" spans="2:13" x14ac:dyDescent="0.2">
      <c r="B658">
        <v>641</v>
      </c>
      <c r="C658">
        <f>'Temperature Data'!B645</f>
        <v>13.15</v>
      </c>
      <c r="D658" s="27">
        <f t="shared" si="97"/>
        <v>5211.6021703981087</v>
      </c>
      <c r="E658" s="27">
        <f t="shared" si="98"/>
        <v>534093.17507031665</v>
      </c>
      <c r="F658" s="13">
        <f t="shared" ref="F658:F721" si="100">D658*$B$2</f>
        <v>135501656.43035084</v>
      </c>
      <c r="G658" s="31">
        <f t="shared" si="99"/>
        <v>678.29833233930219</v>
      </c>
      <c r="H658" s="34">
        <f t="shared" ref="H658:H721" si="101">G658*0.289</f>
        <v>196.02821804605833</v>
      </c>
      <c r="I658" s="34">
        <f t="shared" ref="I658:I721" si="102">G658*0.024</f>
        <v>16.279159976143251</v>
      </c>
      <c r="J658" s="34">
        <f t="shared" ref="J658:J721" si="103">G658*0.0162</f>
        <v>10.988432983896695</v>
      </c>
      <c r="K658" s="34">
        <f t="shared" ref="K658:K721" si="104">G658*0.52</f>
        <v>352.71513281643718</v>
      </c>
      <c r="L658" s="34">
        <f t="shared" ref="L658:L721" si="105">G658*0.6</f>
        <v>406.97899940358133</v>
      </c>
      <c r="M658" s="34">
        <f t="shared" ref="M658:M721" si="106">1.89*G658</f>
        <v>1281.983848121281</v>
      </c>
    </row>
    <row r="659" spans="2:13" x14ac:dyDescent="0.2">
      <c r="B659">
        <v>642</v>
      </c>
      <c r="C659">
        <f>'Temperature Data'!B646</f>
        <v>13.15</v>
      </c>
      <c r="D659" s="27">
        <f t="shared" ref="D659:D722" si="107">((((D658)^(1/3))+($B$8*(C659/1000)))^3)</f>
        <v>5232.1442155931209</v>
      </c>
      <c r="E659" s="27">
        <f t="shared" ref="E659:E722" si="108">(D660-D659)*$B$2</f>
        <v>535494.78837839526</v>
      </c>
      <c r="F659" s="13">
        <f t="shared" si="100"/>
        <v>136035749.60542116</v>
      </c>
      <c r="G659" s="31">
        <f t="shared" ref="G659:G722" si="109">E659*$B$11/1000</f>
        <v>680.07838124056195</v>
      </c>
      <c r="H659" s="34">
        <f t="shared" si="101"/>
        <v>196.54265217852239</v>
      </c>
      <c r="I659" s="34">
        <f t="shared" si="102"/>
        <v>16.321881149773485</v>
      </c>
      <c r="J659" s="34">
        <f t="shared" si="103"/>
        <v>11.017269776097104</v>
      </c>
      <c r="K659" s="34">
        <f t="shared" si="104"/>
        <v>353.64075824509223</v>
      </c>
      <c r="L659" s="34">
        <f t="shared" si="105"/>
        <v>408.04702874433718</v>
      </c>
      <c r="M659" s="34">
        <f t="shared" si="106"/>
        <v>1285.3481405446621</v>
      </c>
    </row>
    <row r="660" spans="2:13" x14ac:dyDescent="0.2">
      <c r="B660">
        <v>643</v>
      </c>
      <c r="C660">
        <f>'Temperature Data'!B647</f>
        <v>13.15</v>
      </c>
      <c r="D660" s="27">
        <f t="shared" si="107"/>
        <v>5252.7401689922899</v>
      </c>
      <c r="E660" s="27">
        <f t="shared" si="108"/>
        <v>536898.23839423666</v>
      </c>
      <c r="F660" s="13">
        <f t="shared" si="100"/>
        <v>136571244.39379954</v>
      </c>
      <c r="G660" s="31">
        <f t="shared" si="109"/>
        <v>681.86076276068047</v>
      </c>
      <c r="H660" s="34">
        <f t="shared" si="101"/>
        <v>197.05776043783663</v>
      </c>
      <c r="I660" s="34">
        <f t="shared" si="102"/>
        <v>16.364658306256331</v>
      </c>
      <c r="J660" s="34">
        <f t="shared" si="103"/>
        <v>11.046144356723023</v>
      </c>
      <c r="K660" s="34">
        <f t="shared" si="104"/>
        <v>354.56759663555385</v>
      </c>
      <c r="L660" s="34">
        <f t="shared" si="105"/>
        <v>409.11645765640827</v>
      </c>
      <c r="M660" s="34">
        <f t="shared" si="106"/>
        <v>1288.716841617686</v>
      </c>
    </row>
    <row r="661" spans="2:13" x14ac:dyDescent="0.2">
      <c r="B661">
        <v>644</v>
      </c>
      <c r="C661">
        <f>'Temperature Data'!B648</f>
        <v>13.15</v>
      </c>
      <c r="D661" s="27">
        <f t="shared" si="107"/>
        <v>5273.3901012382221</v>
      </c>
      <c r="E661" s="27">
        <f t="shared" si="108"/>
        <v>538303.52511847927</v>
      </c>
      <c r="F661" s="13">
        <f t="shared" si="100"/>
        <v>137108142.63219377</v>
      </c>
      <c r="G661" s="31">
        <f t="shared" si="109"/>
        <v>683.64547690046868</v>
      </c>
      <c r="H661" s="34">
        <f t="shared" si="101"/>
        <v>197.57354282423543</v>
      </c>
      <c r="I661" s="34">
        <f t="shared" si="102"/>
        <v>16.40749144561125</v>
      </c>
      <c r="J661" s="34">
        <f t="shared" si="103"/>
        <v>11.075056725787592</v>
      </c>
      <c r="K661" s="34">
        <f t="shared" si="104"/>
        <v>355.49564798824372</v>
      </c>
      <c r="L661" s="34">
        <f t="shared" si="105"/>
        <v>410.18728614028117</v>
      </c>
      <c r="M661" s="34">
        <f t="shared" si="106"/>
        <v>1292.0899513418858</v>
      </c>
    </row>
    <row r="662" spans="2:13" x14ac:dyDescent="0.2">
      <c r="B662">
        <v>645</v>
      </c>
      <c r="C662">
        <f>'Temperature Data'!B649</f>
        <v>13.15</v>
      </c>
      <c r="D662" s="27">
        <f t="shared" si="107"/>
        <v>5294.0940829735482</v>
      </c>
      <c r="E662" s="27">
        <f t="shared" si="108"/>
        <v>539710.64855079202</v>
      </c>
      <c r="F662" s="13">
        <f t="shared" si="100"/>
        <v>137646446.15731224</v>
      </c>
      <c r="G662" s="31">
        <f t="shared" si="109"/>
        <v>685.43252365950593</v>
      </c>
      <c r="H662" s="34">
        <f t="shared" si="101"/>
        <v>198.08999933759719</v>
      </c>
      <c r="I662" s="34">
        <f t="shared" si="102"/>
        <v>16.450380567828141</v>
      </c>
      <c r="J662" s="34">
        <f t="shared" si="103"/>
        <v>11.104006883283995</v>
      </c>
      <c r="K662" s="34">
        <f t="shared" si="104"/>
        <v>356.42491230294308</v>
      </c>
      <c r="L662" s="34">
        <f t="shared" si="105"/>
        <v>411.25951419570356</v>
      </c>
      <c r="M662" s="34">
        <f t="shared" si="106"/>
        <v>1295.4674697164662</v>
      </c>
    </row>
    <row r="663" spans="2:13" x14ac:dyDescent="0.2">
      <c r="B663">
        <v>646</v>
      </c>
      <c r="C663">
        <f>'Temperature Data'!B650</f>
        <v>13.15</v>
      </c>
      <c r="D663" s="27">
        <f t="shared" si="107"/>
        <v>5314.8521848408864</v>
      </c>
      <c r="E663" s="27">
        <f t="shared" si="108"/>
        <v>541119.60869136418</v>
      </c>
      <c r="F663" s="13">
        <f t="shared" si="100"/>
        <v>138186156.80586305</v>
      </c>
      <c r="G663" s="31">
        <f t="shared" si="109"/>
        <v>687.22190303803245</v>
      </c>
      <c r="H663" s="34">
        <f t="shared" si="101"/>
        <v>198.60712997799138</v>
      </c>
      <c r="I663" s="34">
        <f t="shared" si="102"/>
        <v>16.493325672912778</v>
      </c>
      <c r="J663" s="34">
        <f t="shared" si="103"/>
        <v>11.132994829216125</v>
      </c>
      <c r="K663" s="34">
        <f t="shared" si="104"/>
        <v>357.3553895797769</v>
      </c>
      <c r="L663" s="34">
        <f t="shared" si="105"/>
        <v>412.33314182281947</v>
      </c>
      <c r="M663" s="34">
        <f t="shared" si="106"/>
        <v>1298.8493967418813</v>
      </c>
    </row>
    <row r="664" spans="2:13" x14ac:dyDescent="0.2">
      <c r="B664">
        <v>647</v>
      </c>
      <c r="C664">
        <f>'Temperature Data'!B651</f>
        <v>13.15</v>
      </c>
      <c r="D664" s="27">
        <f t="shared" si="107"/>
        <v>5335.6644774828619</v>
      </c>
      <c r="E664" s="27">
        <f t="shared" si="108"/>
        <v>542530.40554010111</v>
      </c>
      <c r="F664" s="13">
        <f t="shared" si="100"/>
        <v>138727276.41455442</v>
      </c>
      <c r="G664" s="31">
        <f t="shared" si="109"/>
        <v>689.01361503592841</v>
      </c>
      <c r="H664" s="34">
        <f t="shared" si="101"/>
        <v>199.12493474538329</v>
      </c>
      <c r="I664" s="34">
        <f t="shared" si="102"/>
        <v>16.536326760862281</v>
      </c>
      <c r="J664" s="34">
        <f t="shared" si="103"/>
        <v>11.16202056358204</v>
      </c>
      <c r="K664" s="34">
        <f t="shared" si="104"/>
        <v>358.2870798186828</v>
      </c>
      <c r="L664" s="34">
        <f t="shared" si="105"/>
        <v>413.40816902155706</v>
      </c>
      <c r="M664" s="34">
        <f t="shared" si="106"/>
        <v>1302.2357324179047</v>
      </c>
    </row>
    <row r="665" spans="2:13" x14ac:dyDescent="0.2">
      <c r="B665">
        <v>648</v>
      </c>
      <c r="C665">
        <f>'Temperature Data'!B652</f>
        <v>13.15</v>
      </c>
      <c r="D665" s="27">
        <f t="shared" si="107"/>
        <v>5356.5310315420966</v>
      </c>
      <c r="E665" s="27">
        <f t="shared" si="108"/>
        <v>508740.48271788342</v>
      </c>
      <c r="F665" s="13">
        <f t="shared" si="100"/>
        <v>139269806.8200945</v>
      </c>
      <c r="G665" s="31">
        <f t="shared" si="109"/>
        <v>646.10041305171194</v>
      </c>
      <c r="H665" s="34">
        <f t="shared" si="101"/>
        <v>186.72301937194473</v>
      </c>
      <c r="I665" s="34">
        <f t="shared" si="102"/>
        <v>15.506409913241088</v>
      </c>
      <c r="J665" s="34">
        <f t="shared" si="103"/>
        <v>10.466826691437733</v>
      </c>
      <c r="K665" s="34">
        <f t="shared" si="104"/>
        <v>335.97221478689022</v>
      </c>
      <c r="L665" s="34">
        <f t="shared" si="105"/>
        <v>387.66024783102716</v>
      </c>
      <c r="M665" s="34">
        <f t="shared" si="106"/>
        <v>1221.1297806677355</v>
      </c>
    </row>
    <row r="666" spans="2:13" x14ac:dyDescent="0.2">
      <c r="B666">
        <v>649</v>
      </c>
      <c r="C666">
        <f>'Temperature Data'!B653</f>
        <v>12.3</v>
      </c>
      <c r="D666" s="27">
        <f t="shared" si="107"/>
        <v>5376.0979731850921</v>
      </c>
      <c r="E666" s="27">
        <f t="shared" si="108"/>
        <v>509977.89973954787</v>
      </c>
      <c r="F666" s="13">
        <f t="shared" si="100"/>
        <v>139778547.3028124</v>
      </c>
      <c r="G666" s="31">
        <f t="shared" si="109"/>
        <v>647.67193266922584</v>
      </c>
      <c r="H666" s="34">
        <f t="shared" si="101"/>
        <v>187.17718854140625</v>
      </c>
      <c r="I666" s="34">
        <f t="shared" si="102"/>
        <v>15.544126384061421</v>
      </c>
      <c r="J666" s="34">
        <f t="shared" si="103"/>
        <v>10.492285309241458</v>
      </c>
      <c r="K666" s="34">
        <f t="shared" si="104"/>
        <v>336.78940498799744</v>
      </c>
      <c r="L666" s="34">
        <f t="shared" si="105"/>
        <v>388.60315960153548</v>
      </c>
      <c r="M666" s="34">
        <f t="shared" si="106"/>
        <v>1224.0999527448369</v>
      </c>
    </row>
    <row r="667" spans="2:13" x14ac:dyDescent="0.2">
      <c r="B667">
        <v>650</v>
      </c>
      <c r="C667">
        <f>'Temperature Data'!B654</f>
        <v>12.3</v>
      </c>
      <c r="D667" s="27">
        <f t="shared" si="107"/>
        <v>5395.7125077904593</v>
      </c>
      <c r="E667" s="27">
        <f t="shared" si="108"/>
        <v>511216.819827403</v>
      </c>
      <c r="F667" s="13">
        <f t="shared" si="100"/>
        <v>140288525.20255193</v>
      </c>
      <c r="G667" s="31">
        <f t="shared" si="109"/>
        <v>649.24536118080186</v>
      </c>
      <c r="H667" s="34">
        <f t="shared" si="101"/>
        <v>187.63190938125172</v>
      </c>
      <c r="I667" s="34">
        <f t="shared" si="102"/>
        <v>15.581888668339245</v>
      </c>
      <c r="J667" s="34">
        <f t="shared" si="103"/>
        <v>10.517774851128989</v>
      </c>
      <c r="K667" s="34">
        <f t="shared" si="104"/>
        <v>337.60758781401699</v>
      </c>
      <c r="L667" s="34">
        <f t="shared" si="105"/>
        <v>389.54721670848113</v>
      </c>
      <c r="M667" s="34">
        <f t="shared" si="106"/>
        <v>1227.0737326317155</v>
      </c>
    </row>
    <row r="668" spans="2:13" x14ac:dyDescent="0.2">
      <c r="B668">
        <v>651</v>
      </c>
      <c r="C668">
        <f>'Temperature Data'!B655</f>
        <v>12.3</v>
      </c>
      <c r="D668" s="27">
        <f t="shared" si="107"/>
        <v>5415.3746931684364</v>
      </c>
      <c r="E668" s="27">
        <f t="shared" si="108"/>
        <v>512457.24298234744</v>
      </c>
      <c r="F668" s="13">
        <f t="shared" si="100"/>
        <v>140799742.02237934</v>
      </c>
      <c r="G668" s="31">
        <f t="shared" si="109"/>
        <v>650.82069858758132</v>
      </c>
      <c r="H668" s="34">
        <f t="shared" si="101"/>
        <v>188.08718189181099</v>
      </c>
      <c r="I668" s="34">
        <f t="shared" si="102"/>
        <v>15.619696766101953</v>
      </c>
      <c r="J668" s="34">
        <f t="shared" si="103"/>
        <v>10.543295317118817</v>
      </c>
      <c r="K668" s="34">
        <f t="shared" si="104"/>
        <v>338.42676326554232</v>
      </c>
      <c r="L668" s="34">
        <f t="shared" si="105"/>
        <v>390.49241915254879</v>
      </c>
      <c r="M668" s="34">
        <f t="shared" si="106"/>
        <v>1230.0511203305286</v>
      </c>
    </row>
    <row r="669" spans="2:13" x14ac:dyDescent="0.2">
      <c r="B669">
        <v>652</v>
      </c>
      <c r="C669">
        <f>'Temperature Data'!B656</f>
        <v>12.3</v>
      </c>
      <c r="D669" s="27">
        <f t="shared" si="107"/>
        <v>5435.0845871292959</v>
      </c>
      <c r="E669" s="27">
        <f t="shared" si="108"/>
        <v>513699.16920360085</v>
      </c>
      <c r="F669" s="13">
        <f t="shared" si="100"/>
        <v>141312199.2653617</v>
      </c>
      <c r="G669" s="31">
        <f t="shared" si="109"/>
        <v>652.39794488857319</v>
      </c>
      <c r="H669" s="34">
        <f t="shared" si="101"/>
        <v>188.54300607279765</v>
      </c>
      <c r="I669" s="34">
        <f t="shared" si="102"/>
        <v>15.657550677325757</v>
      </c>
      <c r="J669" s="34">
        <f t="shared" si="103"/>
        <v>10.568846707194885</v>
      </c>
      <c r="K669" s="34">
        <f t="shared" si="104"/>
        <v>339.24693134205808</v>
      </c>
      <c r="L669" s="34">
        <f t="shared" si="105"/>
        <v>391.43876693314388</v>
      </c>
      <c r="M669" s="34">
        <f t="shared" si="106"/>
        <v>1233.0321158394033</v>
      </c>
    </row>
    <row r="670" spans="2:13" x14ac:dyDescent="0.2">
      <c r="B670">
        <v>653</v>
      </c>
      <c r="C670">
        <f>'Temperature Data'!B657</f>
        <v>12.3</v>
      </c>
      <c r="D670" s="27">
        <f t="shared" si="107"/>
        <v>5454.8422474832805</v>
      </c>
      <c r="E670" s="27">
        <f t="shared" si="108"/>
        <v>514942.59849161247</v>
      </c>
      <c r="F670" s="13">
        <f t="shared" si="100"/>
        <v>141825898.43456531</v>
      </c>
      <c r="G670" s="31">
        <f t="shared" si="109"/>
        <v>653.97710008434785</v>
      </c>
      <c r="H670" s="34">
        <f t="shared" si="101"/>
        <v>188.99938192437651</v>
      </c>
      <c r="I670" s="34">
        <f t="shared" si="102"/>
        <v>15.695450402024349</v>
      </c>
      <c r="J670" s="34">
        <f t="shared" si="103"/>
        <v>10.594429021366434</v>
      </c>
      <c r="K670" s="34">
        <f t="shared" si="104"/>
        <v>340.06809204386087</v>
      </c>
      <c r="L670" s="34">
        <f t="shared" si="105"/>
        <v>392.38626005060871</v>
      </c>
      <c r="M670" s="34">
        <f t="shared" si="106"/>
        <v>1236.0167191594173</v>
      </c>
    </row>
    <row r="671" spans="2:13" x14ac:dyDescent="0.2">
      <c r="B671">
        <v>654</v>
      </c>
      <c r="C671">
        <f>'Temperature Data'!B658</f>
        <v>12.3</v>
      </c>
      <c r="D671" s="27">
        <f t="shared" si="107"/>
        <v>5474.6477320406502</v>
      </c>
      <c r="E671" s="27">
        <f t="shared" si="108"/>
        <v>516187.53084628773</v>
      </c>
      <c r="F671" s="13">
        <f t="shared" si="100"/>
        <v>142340841.03305691</v>
      </c>
      <c r="G671" s="31">
        <f t="shared" si="109"/>
        <v>655.55816417478536</v>
      </c>
      <c r="H671" s="34">
        <f t="shared" si="101"/>
        <v>189.45630944651296</v>
      </c>
      <c r="I671" s="34">
        <f t="shared" si="102"/>
        <v>15.73339594019485</v>
      </c>
      <c r="J671" s="34">
        <f t="shared" si="103"/>
        <v>10.620042259631523</v>
      </c>
      <c r="K671" s="34">
        <f t="shared" si="104"/>
        <v>340.89024537088841</v>
      </c>
      <c r="L671" s="34">
        <f t="shared" si="105"/>
        <v>393.33489850487121</v>
      </c>
      <c r="M671" s="34">
        <f t="shared" si="106"/>
        <v>1239.0049302903442</v>
      </c>
    </row>
    <row r="672" spans="2:13" x14ac:dyDescent="0.2">
      <c r="B672">
        <v>655</v>
      </c>
      <c r="C672">
        <f>'Temperature Data'!B659</f>
        <v>12.3</v>
      </c>
      <c r="D672" s="27">
        <f t="shared" si="107"/>
        <v>5494.5010986116613</v>
      </c>
      <c r="E672" s="27">
        <f t="shared" si="108"/>
        <v>517433.96626748471</v>
      </c>
      <c r="F672" s="13">
        <f t="shared" si="100"/>
        <v>142857028.56390318</v>
      </c>
      <c r="G672" s="31">
        <f t="shared" si="109"/>
        <v>657.14113715970564</v>
      </c>
      <c r="H672" s="34">
        <f t="shared" si="101"/>
        <v>189.91378863915492</v>
      </c>
      <c r="I672" s="34">
        <f t="shared" si="102"/>
        <v>15.771387291832935</v>
      </c>
      <c r="J672" s="34">
        <f t="shared" si="103"/>
        <v>10.64568642198723</v>
      </c>
      <c r="K672" s="34">
        <f t="shared" si="104"/>
        <v>341.71339132304695</v>
      </c>
      <c r="L672" s="34">
        <f t="shared" si="105"/>
        <v>394.28468229582336</v>
      </c>
      <c r="M672" s="34">
        <f t="shared" si="106"/>
        <v>1241.9967492318435</v>
      </c>
    </row>
    <row r="673" spans="2:13" x14ac:dyDescent="0.2">
      <c r="B673">
        <v>656</v>
      </c>
      <c r="C673">
        <f>'Temperature Data'!B660</f>
        <v>12.3</v>
      </c>
      <c r="D673" s="27">
        <f t="shared" si="107"/>
        <v>5514.4024050065645</v>
      </c>
      <c r="E673" s="27">
        <f t="shared" si="108"/>
        <v>518681.9047556055</v>
      </c>
      <c r="F673" s="13">
        <f t="shared" si="100"/>
        <v>143374462.53017068</v>
      </c>
      <c r="G673" s="31">
        <f t="shared" si="109"/>
        <v>658.72601903961902</v>
      </c>
      <c r="H673" s="34">
        <f t="shared" si="101"/>
        <v>190.37181950244988</v>
      </c>
      <c r="I673" s="34">
        <f t="shared" si="102"/>
        <v>15.809424456950858</v>
      </c>
      <c r="J673" s="34">
        <f t="shared" si="103"/>
        <v>10.671361508441828</v>
      </c>
      <c r="K673" s="34">
        <f t="shared" si="104"/>
        <v>342.5375299006019</v>
      </c>
      <c r="L673" s="34">
        <f t="shared" si="105"/>
        <v>395.23561142377139</v>
      </c>
      <c r="M673" s="34">
        <f t="shared" si="106"/>
        <v>1244.9921759848799</v>
      </c>
    </row>
    <row r="674" spans="2:13" x14ac:dyDescent="0.2">
      <c r="B674">
        <v>657</v>
      </c>
      <c r="C674">
        <f>'Temperature Data'!B661</f>
        <v>12.3</v>
      </c>
      <c r="D674" s="27">
        <f t="shared" si="107"/>
        <v>5534.3517090356263</v>
      </c>
      <c r="E674" s="27">
        <f t="shared" si="108"/>
        <v>519931.34631022438</v>
      </c>
      <c r="F674" s="13">
        <f t="shared" si="100"/>
        <v>143893144.43492627</v>
      </c>
      <c r="G674" s="31">
        <f t="shared" si="109"/>
        <v>660.31280981398504</v>
      </c>
      <c r="H674" s="34">
        <f t="shared" si="101"/>
        <v>190.83040203624165</v>
      </c>
      <c r="I674" s="34">
        <f t="shared" si="102"/>
        <v>15.847507435535642</v>
      </c>
      <c r="J674" s="34">
        <f t="shared" si="103"/>
        <v>10.697067518986557</v>
      </c>
      <c r="K674" s="34">
        <f t="shared" si="104"/>
        <v>343.36266110327222</v>
      </c>
      <c r="L674" s="34">
        <f t="shared" si="105"/>
        <v>396.187685888391</v>
      </c>
      <c r="M674" s="34">
        <f t="shared" si="106"/>
        <v>1247.9912105484316</v>
      </c>
    </row>
    <row r="675" spans="2:13" x14ac:dyDescent="0.2">
      <c r="B675">
        <v>658</v>
      </c>
      <c r="C675">
        <f>'Temperature Data'!B662</f>
        <v>12.3</v>
      </c>
      <c r="D675" s="27">
        <f t="shared" si="107"/>
        <v>5554.3490685090965</v>
      </c>
      <c r="E675" s="27">
        <f t="shared" si="108"/>
        <v>521182.2909317434</v>
      </c>
      <c r="F675" s="13">
        <f t="shared" si="100"/>
        <v>144413075.7812365</v>
      </c>
      <c r="G675" s="31">
        <f t="shared" si="109"/>
        <v>661.90150948331416</v>
      </c>
      <c r="H675" s="34">
        <f t="shared" si="101"/>
        <v>191.28953624067779</v>
      </c>
      <c r="I675" s="34">
        <f t="shared" si="102"/>
        <v>15.885636227599541</v>
      </c>
      <c r="J675" s="34">
        <f t="shared" si="103"/>
        <v>10.722804453629688</v>
      </c>
      <c r="K675" s="34">
        <f t="shared" si="104"/>
        <v>344.18878493132337</v>
      </c>
      <c r="L675" s="34">
        <f t="shared" si="105"/>
        <v>397.14090568998847</v>
      </c>
      <c r="M675" s="34">
        <f t="shared" si="106"/>
        <v>1250.9938529234637</v>
      </c>
    </row>
    <row r="676" spans="2:13" x14ac:dyDescent="0.2">
      <c r="B676">
        <v>659</v>
      </c>
      <c r="C676">
        <f>'Temperature Data'!B663</f>
        <v>12.3</v>
      </c>
      <c r="D676" s="27">
        <f t="shared" si="107"/>
        <v>5574.3945412372404</v>
      </c>
      <c r="E676" s="27">
        <f t="shared" si="108"/>
        <v>522434.73861973686</v>
      </c>
      <c r="F676" s="13">
        <f t="shared" si="100"/>
        <v>144934258.07216826</v>
      </c>
      <c r="G676" s="31">
        <f t="shared" si="109"/>
        <v>663.49211804706579</v>
      </c>
      <c r="H676" s="34">
        <f t="shared" si="101"/>
        <v>191.74922211560201</v>
      </c>
      <c r="I676" s="34">
        <f t="shared" si="102"/>
        <v>15.923810833129579</v>
      </c>
      <c r="J676" s="34">
        <f t="shared" si="103"/>
        <v>10.748572312362466</v>
      </c>
      <c r="K676" s="34">
        <f t="shared" si="104"/>
        <v>345.0159013844742</v>
      </c>
      <c r="L676" s="34">
        <f t="shared" si="105"/>
        <v>398.09527082823945</v>
      </c>
      <c r="M676" s="34">
        <f t="shared" si="106"/>
        <v>1254.0001031089544</v>
      </c>
    </row>
    <row r="677" spans="2:13" x14ac:dyDescent="0.2">
      <c r="B677">
        <v>660</v>
      </c>
      <c r="C677">
        <f>'Temperature Data'!B664</f>
        <v>12.3</v>
      </c>
      <c r="D677" s="27">
        <f t="shared" si="107"/>
        <v>5594.4881850303072</v>
      </c>
      <c r="E677" s="27">
        <f t="shared" si="108"/>
        <v>523688.68937453593</v>
      </c>
      <c r="F677" s="13">
        <f t="shared" si="100"/>
        <v>145456692.81078798</v>
      </c>
      <c r="G677" s="31">
        <f t="shared" si="109"/>
        <v>665.08463550566069</v>
      </c>
      <c r="H677" s="34">
        <f t="shared" si="101"/>
        <v>192.20945966113592</v>
      </c>
      <c r="I677" s="34">
        <f t="shared" si="102"/>
        <v>15.962031252135857</v>
      </c>
      <c r="J677" s="34">
        <f t="shared" si="103"/>
        <v>10.774371095191702</v>
      </c>
      <c r="K677" s="34">
        <f t="shared" si="104"/>
        <v>345.84401046294357</v>
      </c>
      <c r="L677" s="34">
        <f t="shared" si="105"/>
        <v>399.05078130339638</v>
      </c>
      <c r="M677" s="34">
        <f t="shared" si="106"/>
        <v>1257.0099611056987</v>
      </c>
    </row>
    <row r="678" spans="2:13" x14ac:dyDescent="0.2">
      <c r="B678">
        <v>661</v>
      </c>
      <c r="C678">
        <f>'Temperature Data'!B665</f>
        <v>12.3</v>
      </c>
      <c r="D678" s="27">
        <f t="shared" si="107"/>
        <v>5614.6300576985586</v>
      </c>
      <c r="E678" s="27">
        <f t="shared" si="108"/>
        <v>524944.14319585671</v>
      </c>
      <c r="F678" s="13">
        <f t="shared" si="100"/>
        <v>145980381.50016251</v>
      </c>
      <c r="G678" s="31">
        <f t="shared" si="109"/>
        <v>666.67906185873812</v>
      </c>
      <c r="H678" s="34">
        <f t="shared" si="101"/>
        <v>192.67024887717531</v>
      </c>
      <c r="I678" s="34">
        <f t="shared" si="102"/>
        <v>16.000297484609714</v>
      </c>
      <c r="J678" s="34">
        <f t="shared" si="103"/>
        <v>10.800200802111558</v>
      </c>
      <c r="K678" s="34">
        <f t="shared" si="104"/>
        <v>346.67311216654383</v>
      </c>
      <c r="L678" s="34">
        <f t="shared" si="105"/>
        <v>400.00743711524285</v>
      </c>
      <c r="M678" s="34">
        <f t="shared" si="106"/>
        <v>1260.0234269130151</v>
      </c>
    </row>
    <row r="679" spans="2:13" x14ac:dyDescent="0.2">
      <c r="B679">
        <v>662</v>
      </c>
      <c r="C679">
        <f>'Temperature Data'!B666</f>
        <v>12.3</v>
      </c>
      <c r="D679" s="27">
        <f t="shared" si="107"/>
        <v>5634.8202170522454</v>
      </c>
      <c r="E679" s="27">
        <f t="shared" si="108"/>
        <v>526201.10008367558</v>
      </c>
      <c r="F679" s="13">
        <f t="shared" si="100"/>
        <v>146505325.64335838</v>
      </c>
      <c r="G679" s="31">
        <f t="shared" si="109"/>
        <v>668.27539710626797</v>
      </c>
      <c r="H679" s="34">
        <f t="shared" si="101"/>
        <v>193.13158976371142</v>
      </c>
      <c r="I679" s="34">
        <f t="shared" si="102"/>
        <v>16.038609530550431</v>
      </c>
      <c r="J679" s="34">
        <f t="shared" si="103"/>
        <v>10.826061433121541</v>
      </c>
      <c r="K679" s="34">
        <f t="shared" si="104"/>
        <v>347.50320649525935</v>
      </c>
      <c r="L679" s="34">
        <f t="shared" si="105"/>
        <v>400.9652382637608</v>
      </c>
      <c r="M679" s="34">
        <f t="shared" si="106"/>
        <v>1263.0405005308464</v>
      </c>
    </row>
    <row r="680" spans="2:13" x14ac:dyDescent="0.2">
      <c r="B680">
        <v>663</v>
      </c>
      <c r="C680">
        <f>'Temperature Data'!B667</f>
        <v>12.3</v>
      </c>
      <c r="D680" s="27">
        <f t="shared" si="107"/>
        <v>5655.0587209016176</v>
      </c>
      <c r="E680" s="27">
        <f t="shared" si="108"/>
        <v>527459.56003844179</v>
      </c>
      <c r="F680" s="13">
        <f t="shared" si="100"/>
        <v>147031526.74344206</v>
      </c>
      <c r="G680" s="31">
        <f t="shared" si="109"/>
        <v>669.87364124882106</v>
      </c>
      <c r="H680" s="34">
        <f t="shared" si="101"/>
        <v>193.59348232090926</v>
      </c>
      <c r="I680" s="34">
        <f t="shared" si="102"/>
        <v>16.076967389971706</v>
      </c>
      <c r="J680" s="34">
        <f t="shared" si="103"/>
        <v>10.8519529882309</v>
      </c>
      <c r="K680" s="34">
        <f t="shared" si="104"/>
        <v>348.33429344938696</v>
      </c>
      <c r="L680" s="34">
        <f t="shared" si="105"/>
        <v>401.92418474929264</v>
      </c>
      <c r="M680" s="34">
        <f t="shared" si="106"/>
        <v>1266.0611819602718</v>
      </c>
    </row>
    <row r="681" spans="2:13" x14ac:dyDescent="0.2">
      <c r="B681">
        <v>664</v>
      </c>
      <c r="C681">
        <f>'Temperature Data'!B668</f>
        <v>12.3</v>
      </c>
      <c r="D681" s="27">
        <f t="shared" si="107"/>
        <v>5675.3456270569422</v>
      </c>
      <c r="E681" s="27">
        <f t="shared" si="108"/>
        <v>528719.52305980085</v>
      </c>
      <c r="F681" s="13">
        <f t="shared" si="100"/>
        <v>147558986.30348051</v>
      </c>
      <c r="G681" s="31">
        <f t="shared" si="109"/>
        <v>671.47379428594706</v>
      </c>
      <c r="H681" s="34">
        <f t="shared" si="101"/>
        <v>194.05592654863869</v>
      </c>
      <c r="I681" s="34">
        <f t="shared" si="102"/>
        <v>16.115371062862732</v>
      </c>
      <c r="J681" s="34">
        <f t="shared" si="103"/>
        <v>10.877875467432341</v>
      </c>
      <c r="K681" s="34">
        <f t="shared" si="104"/>
        <v>349.16637302869248</v>
      </c>
      <c r="L681" s="34">
        <f t="shared" si="105"/>
        <v>402.88427657156825</v>
      </c>
      <c r="M681" s="34">
        <f t="shared" si="106"/>
        <v>1269.08547120044</v>
      </c>
    </row>
    <row r="682" spans="2:13" x14ac:dyDescent="0.2">
      <c r="B682">
        <v>665</v>
      </c>
      <c r="C682">
        <f>'Temperature Data'!B669</f>
        <v>12.3</v>
      </c>
      <c r="D682" s="27">
        <f t="shared" si="107"/>
        <v>5695.6809933284731</v>
      </c>
      <c r="E682" s="27">
        <f t="shared" si="108"/>
        <v>529980.98914775252</v>
      </c>
      <c r="F682" s="13">
        <f t="shared" si="100"/>
        <v>148087705.82654029</v>
      </c>
      <c r="G682" s="31">
        <f t="shared" si="109"/>
        <v>673.07585621764565</v>
      </c>
      <c r="H682" s="34">
        <f t="shared" si="101"/>
        <v>194.51892244689958</v>
      </c>
      <c r="I682" s="34">
        <f t="shared" si="102"/>
        <v>16.153820549223497</v>
      </c>
      <c r="J682" s="34">
        <f t="shared" si="103"/>
        <v>10.903828870725858</v>
      </c>
      <c r="K682" s="34">
        <f t="shared" si="104"/>
        <v>349.99944523317578</v>
      </c>
      <c r="L682" s="34">
        <f t="shared" si="105"/>
        <v>403.84551373058736</v>
      </c>
      <c r="M682" s="34">
        <f t="shared" si="106"/>
        <v>1272.1133682513503</v>
      </c>
    </row>
    <row r="683" spans="2:13" x14ac:dyDescent="0.2">
      <c r="B683">
        <v>666</v>
      </c>
      <c r="C683">
        <f>'Temperature Data'!B670</f>
        <v>12.3</v>
      </c>
      <c r="D683" s="27">
        <f t="shared" si="107"/>
        <v>5716.0648775264635</v>
      </c>
      <c r="E683" s="27">
        <f t="shared" si="108"/>
        <v>531243.95830239158</v>
      </c>
      <c r="F683" s="13">
        <f t="shared" si="100"/>
        <v>148617686.81568804</v>
      </c>
      <c r="G683" s="31">
        <f t="shared" si="109"/>
        <v>674.67982704403732</v>
      </c>
      <c r="H683" s="34">
        <f t="shared" si="101"/>
        <v>194.98247001572676</v>
      </c>
      <c r="I683" s="34">
        <f t="shared" si="102"/>
        <v>16.192315849056897</v>
      </c>
      <c r="J683" s="34">
        <f t="shared" si="103"/>
        <v>10.929813198113404</v>
      </c>
      <c r="K683" s="34">
        <f t="shared" si="104"/>
        <v>350.83351006289939</v>
      </c>
      <c r="L683" s="34">
        <f t="shared" si="105"/>
        <v>404.80789622642237</v>
      </c>
      <c r="M683" s="34">
        <f t="shared" si="106"/>
        <v>1275.1448731132305</v>
      </c>
    </row>
    <row r="684" spans="2:13" x14ac:dyDescent="0.2">
      <c r="B684">
        <v>667</v>
      </c>
      <c r="C684">
        <f>'Temperature Data'!B671</f>
        <v>12.3</v>
      </c>
      <c r="D684" s="27">
        <f t="shared" si="107"/>
        <v>5736.4973374611709</v>
      </c>
      <c r="E684" s="27">
        <f t="shared" si="108"/>
        <v>532508.43052364688</v>
      </c>
      <c r="F684" s="13">
        <f t="shared" si="100"/>
        <v>149148930.77399045</v>
      </c>
      <c r="G684" s="31">
        <f t="shared" si="109"/>
        <v>676.28570676503159</v>
      </c>
      <c r="H684" s="34">
        <f t="shared" si="101"/>
        <v>195.44656925509412</v>
      </c>
      <c r="I684" s="34">
        <f t="shared" si="102"/>
        <v>16.230856962360757</v>
      </c>
      <c r="J684" s="34">
        <f t="shared" si="103"/>
        <v>10.955828449593511</v>
      </c>
      <c r="K684" s="34">
        <f t="shared" si="104"/>
        <v>351.66856751781643</v>
      </c>
      <c r="L684" s="34">
        <f t="shared" si="105"/>
        <v>405.77142405901895</v>
      </c>
      <c r="M684" s="34">
        <f t="shared" si="106"/>
        <v>1278.1799857859096</v>
      </c>
    </row>
    <row r="685" spans="2:13" x14ac:dyDescent="0.2">
      <c r="B685">
        <v>668</v>
      </c>
      <c r="C685">
        <f>'Temperature Data'!B672</f>
        <v>12.3</v>
      </c>
      <c r="D685" s="27">
        <f t="shared" si="107"/>
        <v>5756.9784309428496</v>
      </c>
      <c r="E685" s="27">
        <f t="shared" si="108"/>
        <v>533774.4058117551</v>
      </c>
      <c r="F685" s="13">
        <f t="shared" si="100"/>
        <v>149681439.20451409</v>
      </c>
      <c r="G685" s="31">
        <f t="shared" si="109"/>
        <v>677.89349538092893</v>
      </c>
      <c r="H685" s="34">
        <f t="shared" si="101"/>
        <v>195.91122016508845</v>
      </c>
      <c r="I685" s="34">
        <f t="shared" si="102"/>
        <v>16.269443889142295</v>
      </c>
      <c r="J685" s="34">
        <f t="shared" si="103"/>
        <v>10.981874625171049</v>
      </c>
      <c r="K685" s="34">
        <f t="shared" si="104"/>
        <v>352.50461759808303</v>
      </c>
      <c r="L685" s="34">
        <f t="shared" si="105"/>
        <v>406.73609722855736</v>
      </c>
      <c r="M685" s="34">
        <f t="shared" si="106"/>
        <v>1281.2187062699556</v>
      </c>
    </row>
    <row r="686" spans="2:13" x14ac:dyDescent="0.2">
      <c r="B686">
        <v>669</v>
      </c>
      <c r="C686">
        <f>'Temperature Data'!B673</f>
        <v>12.3</v>
      </c>
      <c r="D686" s="27">
        <f t="shared" si="107"/>
        <v>5777.5082157817633</v>
      </c>
      <c r="E686" s="27">
        <f t="shared" si="108"/>
        <v>535041.88416617212</v>
      </c>
      <c r="F686" s="13">
        <f t="shared" si="100"/>
        <v>150215213.61032584</v>
      </c>
      <c r="G686" s="31">
        <f t="shared" si="109"/>
        <v>679.50319289103857</v>
      </c>
      <c r="H686" s="34">
        <f t="shared" si="101"/>
        <v>196.37642274551013</v>
      </c>
      <c r="I686" s="34">
        <f t="shared" si="102"/>
        <v>16.308076629384924</v>
      </c>
      <c r="J686" s="34">
        <f t="shared" si="103"/>
        <v>11.007951724834824</v>
      </c>
      <c r="K686" s="34">
        <f t="shared" si="104"/>
        <v>353.34166030334006</v>
      </c>
      <c r="L686" s="34">
        <f t="shared" si="105"/>
        <v>407.70191573462313</v>
      </c>
      <c r="M686" s="34">
        <f t="shared" si="106"/>
        <v>1284.2610345640628</v>
      </c>
    </row>
    <row r="687" spans="2:13" x14ac:dyDescent="0.2">
      <c r="B687">
        <v>670</v>
      </c>
      <c r="C687">
        <f>'Temperature Data'!B674</f>
        <v>12.3</v>
      </c>
      <c r="D687" s="27">
        <f t="shared" si="107"/>
        <v>5798.0867497881545</v>
      </c>
      <c r="E687" s="27">
        <f t="shared" si="108"/>
        <v>536310.86558763124</v>
      </c>
      <c r="F687" s="13">
        <f t="shared" si="100"/>
        <v>150750255.49449202</v>
      </c>
      <c r="G687" s="31">
        <f t="shared" si="109"/>
        <v>681.11479929629161</v>
      </c>
      <c r="H687" s="34">
        <f t="shared" si="101"/>
        <v>196.84217699662827</v>
      </c>
      <c r="I687" s="34">
        <f t="shared" si="102"/>
        <v>16.346755183111</v>
      </c>
      <c r="J687" s="34">
        <f t="shared" si="103"/>
        <v>11.034059748599924</v>
      </c>
      <c r="K687" s="34">
        <f t="shared" si="104"/>
        <v>354.17969563407166</v>
      </c>
      <c r="L687" s="34">
        <f t="shared" si="105"/>
        <v>408.66887957777493</v>
      </c>
      <c r="M687" s="34">
        <f t="shared" si="106"/>
        <v>1287.306970669991</v>
      </c>
    </row>
    <row r="688" spans="2:13" x14ac:dyDescent="0.2">
      <c r="B688">
        <v>671</v>
      </c>
      <c r="C688">
        <f>'Temperature Data'!B675</f>
        <v>12.3</v>
      </c>
      <c r="D688" s="27">
        <f t="shared" si="107"/>
        <v>5818.7140907722942</v>
      </c>
      <c r="E688" s="27">
        <f t="shared" si="108"/>
        <v>537581.35007554118</v>
      </c>
      <c r="F688" s="13">
        <f t="shared" si="100"/>
        <v>151286566.36007965</v>
      </c>
      <c r="G688" s="31">
        <f t="shared" si="109"/>
        <v>682.72831459593726</v>
      </c>
      <c r="H688" s="34">
        <f t="shared" si="101"/>
        <v>197.30848291822585</v>
      </c>
      <c r="I688" s="34">
        <f t="shared" si="102"/>
        <v>16.385479550302495</v>
      </c>
      <c r="J688" s="34">
        <f t="shared" si="103"/>
        <v>11.060198696454183</v>
      </c>
      <c r="K688" s="34">
        <f t="shared" si="104"/>
        <v>355.01872358988737</v>
      </c>
      <c r="L688" s="34">
        <f t="shared" si="105"/>
        <v>409.63698875756234</v>
      </c>
      <c r="M688" s="34">
        <f t="shared" si="106"/>
        <v>1290.3565145863213</v>
      </c>
    </row>
    <row r="689" spans="2:13" x14ac:dyDescent="0.2">
      <c r="B689">
        <v>672</v>
      </c>
      <c r="C689">
        <f>'Temperature Data'!B676</f>
        <v>12.3</v>
      </c>
      <c r="D689" s="27">
        <f t="shared" si="107"/>
        <v>5839.3902965444304</v>
      </c>
      <c r="E689" s="27">
        <f t="shared" si="108"/>
        <v>538853.33763028029</v>
      </c>
      <c r="F689" s="13">
        <f t="shared" si="100"/>
        <v>151824147.71015519</v>
      </c>
      <c r="G689" s="31">
        <f t="shared" si="109"/>
        <v>684.34373879045597</v>
      </c>
      <c r="H689" s="34">
        <f t="shared" si="101"/>
        <v>197.77534051044177</v>
      </c>
      <c r="I689" s="34">
        <f t="shared" si="102"/>
        <v>16.424249730970942</v>
      </c>
      <c r="J689" s="34">
        <f t="shared" si="103"/>
        <v>11.086368568405387</v>
      </c>
      <c r="K689" s="34">
        <f t="shared" si="104"/>
        <v>355.85874417103713</v>
      </c>
      <c r="L689" s="34">
        <f t="shared" si="105"/>
        <v>410.6062432742736</v>
      </c>
      <c r="M689" s="34">
        <f t="shared" si="106"/>
        <v>1293.4096663139617</v>
      </c>
    </row>
    <row r="690" spans="2:13" x14ac:dyDescent="0.2">
      <c r="B690">
        <v>673</v>
      </c>
      <c r="C690">
        <f>'Temperature Data'!B677</f>
        <v>12.3</v>
      </c>
      <c r="D690" s="27">
        <f t="shared" si="107"/>
        <v>5860.1154249148258</v>
      </c>
      <c r="E690" s="27">
        <f t="shared" si="108"/>
        <v>540126.82825149386</v>
      </c>
      <c r="F690" s="13">
        <f t="shared" si="100"/>
        <v>152363001.04778546</v>
      </c>
      <c r="G690" s="31">
        <f t="shared" si="109"/>
        <v>685.96107187939731</v>
      </c>
      <c r="H690" s="34">
        <f t="shared" si="101"/>
        <v>198.24274977314582</v>
      </c>
      <c r="I690" s="34">
        <f t="shared" si="102"/>
        <v>16.463065725105537</v>
      </c>
      <c r="J690" s="34">
        <f t="shared" si="103"/>
        <v>11.112569364446236</v>
      </c>
      <c r="K690" s="34">
        <f t="shared" si="104"/>
        <v>356.69975737728663</v>
      </c>
      <c r="L690" s="34">
        <f t="shared" si="105"/>
        <v>411.57664312763836</v>
      </c>
      <c r="M690" s="34">
        <f t="shared" si="106"/>
        <v>1296.4664258520609</v>
      </c>
    </row>
    <row r="691" spans="2:13" x14ac:dyDescent="0.2">
      <c r="B691">
        <v>674</v>
      </c>
      <c r="C691">
        <f>'Temperature Data'!B678</f>
        <v>12.3</v>
      </c>
      <c r="D691" s="27">
        <f t="shared" si="107"/>
        <v>5880.8895336937294</v>
      </c>
      <c r="E691" s="27">
        <f t="shared" si="108"/>
        <v>541401.82193951297</v>
      </c>
      <c r="F691" s="13">
        <f t="shared" si="100"/>
        <v>152903127.87603697</v>
      </c>
      <c r="G691" s="31">
        <f t="shared" si="109"/>
        <v>687.58031386318146</v>
      </c>
      <c r="H691" s="34">
        <f t="shared" si="101"/>
        <v>198.71071070645942</v>
      </c>
      <c r="I691" s="34">
        <f t="shared" si="102"/>
        <v>16.501927532716355</v>
      </c>
      <c r="J691" s="34">
        <f t="shared" si="103"/>
        <v>11.138801084583539</v>
      </c>
      <c r="K691" s="34">
        <f t="shared" si="104"/>
        <v>357.54176320885438</v>
      </c>
      <c r="L691" s="34">
        <f t="shared" si="105"/>
        <v>412.54818831790885</v>
      </c>
      <c r="M691" s="34">
        <f t="shared" si="106"/>
        <v>1299.5267932014128</v>
      </c>
    </row>
    <row r="692" spans="2:13" x14ac:dyDescent="0.2">
      <c r="B692">
        <v>675</v>
      </c>
      <c r="C692">
        <f>'Temperature Data'!B679</f>
        <v>12.3</v>
      </c>
      <c r="D692" s="27">
        <f t="shared" si="107"/>
        <v>5901.712680691403</v>
      </c>
      <c r="E692" s="27">
        <f t="shared" si="108"/>
        <v>542678.31869393564</v>
      </c>
      <c r="F692" s="13">
        <f t="shared" si="100"/>
        <v>153444529.69797647</v>
      </c>
      <c r="G692" s="31">
        <f t="shared" si="109"/>
        <v>689.2014647412982</v>
      </c>
      <c r="H692" s="34">
        <f t="shared" si="101"/>
        <v>199.17922331023516</v>
      </c>
      <c r="I692" s="34">
        <f t="shared" si="102"/>
        <v>16.540835153791157</v>
      </c>
      <c r="J692" s="34">
        <f t="shared" si="103"/>
        <v>11.165063728809031</v>
      </c>
      <c r="K692" s="34">
        <f t="shared" si="104"/>
        <v>358.38476166547508</v>
      </c>
      <c r="L692" s="34">
        <f t="shared" si="105"/>
        <v>413.52087884477891</v>
      </c>
      <c r="M692" s="34">
        <f t="shared" si="106"/>
        <v>1302.5907683610535</v>
      </c>
    </row>
    <row r="693" spans="2:13" x14ac:dyDescent="0.2">
      <c r="B693">
        <v>676</v>
      </c>
      <c r="C693">
        <f>'Temperature Data'!B680</f>
        <v>12.3</v>
      </c>
      <c r="D693" s="27">
        <f t="shared" si="107"/>
        <v>5922.5849237180928</v>
      </c>
      <c r="E693" s="27">
        <f t="shared" si="108"/>
        <v>543956.31851525838</v>
      </c>
      <c r="F693" s="13">
        <f t="shared" si="100"/>
        <v>153987208.01667041</v>
      </c>
      <c r="G693" s="31">
        <f t="shared" si="109"/>
        <v>690.82452451437814</v>
      </c>
      <c r="H693" s="34">
        <f t="shared" si="101"/>
        <v>199.64828758465526</v>
      </c>
      <c r="I693" s="34">
        <f t="shared" si="102"/>
        <v>16.579788588345075</v>
      </c>
      <c r="J693" s="34">
        <f t="shared" si="103"/>
        <v>11.191357297132924</v>
      </c>
      <c r="K693" s="34">
        <f t="shared" si="104"/>
        <v>359.22875274747662</v>
      </c>
      <c r="L693" s="34">
        <f t="shared" si="105"/>
        <v>414.49471470862687</v>
      </c>
      <c r="M693" s="34">
        <f t="shared" si="106"/>
        <v>1305.6583513321746</v>
      </c>
    </row>
    <row r="694" spans="2:13" x14ac:dyDescent="0.2">
      <c r="B694">
        <v>677</v>
      </c>
      <c r="C694">
        <f>'Temperature Data'!B681</f>
        <v>12.3</v>
      </c>
      <c r="D694" s="27">
        <f t="shared" si="107"/>
        <v>5943.5063205840643</v>
      </c>
      <c r="E694" s="27">
        <f t="shared" si="108"/>
        <v>545235.82140319736</v>
      </c>
      <c r="F694" s="13">
        <f t="shared" si="100"/>
        <v>154531164.33518568</v>
      </c>
      <c r="G694" s="31">
        <f t="shared" si="109"/>
        <v>692.44949318206068</v>
      </c>
      <c r="H694" s="34">
        <f t="shared" si="101"/>
        <v>200.11790352961552</v>
      </c>
      <c r="I694" s="34">
        <f t="shared" si="102"/>
        <v>16.618787836369457</v>
      </c>
      <c r="J694" s="34">
        <f t="shared" si="103"/>
        <v>11.217681789549383</v>
      </c>
      <c r="K694" s="34">
        <f t="shared" si="104"/>
        <v>360.07373645467158</v>
      </c>
      <c r="L694" s="34">
        <f t="shared" si="105"/>
        <v>415.46969590923641</v>
      </c>
      <c r="M694" s="34">
        <f t="shared" si="106"/>
        <v>1308.7295421140946</v>
      </c>
    </row>
    <row r="695" spans="2:13" x14ac:dyDescent="0.2">
      <c r="B695">
        <v>678</v>
      </c>
      <c r="C695">
        <f>'Temperature Data'!B682</f>
        <v>12.3</v>
      </c>
      <c r="D695" s="27">
        <f t="shared" si="107"/>
        <v>5964.4769290995719</v>
      </c>
      <c r="E695" s="27">
        <f t="shared" si="108"/>
        <v>546516.82735749276</v>
      </c>
      <c r="F695" s="13">
        <f t="shared" si="100"/>
        <v>155076400.15658888</v>
      </c>
      <c r="G695" s="31">
        <f t="shared" si="109"/>
        <v>694.07637074401578</v>
      </c>
      <c r="H695" s="34">
        <f t="shared" si="101"/>
        <v>200.58807114502054</v>
      </c>
      <c r="I695" s="34">
        <f t="shared" si="102"/>
        <v>16.65783289785638</v>
      </c>
      <c r="J695" s="34">
        <f t="shared" si="103"/>
        <v>11.244037206053054</v>
      </c>
      <c r="K695" s="34">
        <f t="shared" si="104"/>
        <v>360.91971278688823</v>
      </c>
      <c r="L695" s="34">
        <f t="shared" si="105"/>
        <v>416.44582244640947</v>
      </c>
      <c r="M695" s="34">
        <f t="shared" si="106"/>
        <v>1311.8043407061898</v>
      </c>
    </row>
    <row r="696" spans="2:13" x14ac:dyDescent="0.2">
      <c r="B696">
        <v>679</v>
      </c>
      <c r="C696">
        <f>'Temperature Data'!B683</f>
        <v>12.3</v>
      </c>
      <c r="D696" s="27">
        <f t="shared" si="107"/>
        <v>5985.49680707486</v>
      </c>
      <c r="E696" s="27">
        <f t="shared" si="108"/>
        <v>547799.33637873549</v>
      </c>
      <c r="F696" s="13">
        <f t="shared" si="100"/>
        <v>155622916.98394635</v>
      </c>
      <c r="G696" s="31">
        <f t="shared" si="109"/>
        <v>695.70515720099411</v>
      </c>
      <c r="H696" s="34">
        <f t="shared" si="101"/>
        <v>201.05879043108729</v>
      </c>
      <c r="I696" s="34">
        <f t="shared" si="102"/>
        <v>16.696923772823858</v>
      </c>
      <c r="J696" s="34">
        <f t="shared" si="103"/>
        <v>11.270423546656104</v>
      </c>
      <c r="K696" s="34">
        <f t="shared" si="104"/>
        <v>361.76668174451697</v>
      </c>
      <c r="L696" s="34">
        <f t="shared" si="105"/>
        <v>417.42309432059648</v>
      </c>
      <c r="M696" s="34">
        <f t="shared" si="106"/>
        <v>1314.8827471098789</v>
      </c>
    </row>
    <row r="697" spans="2:13" x14ac:dyDescent="0.2">
      <c r="B697">
        <v>680</v>
      </c>
      <c r="C697">
        <f>'Temperature Data'!B684</f>
        <v>12.3</v>
      </c>
      <c r="D697" s="27">
        <f t="shared" si="107"/>
        <v>6006.566012320196</v>
      </c>
      <c r="E697" s="27">
        <f t="shared" si="108"/>
        <v>502160.2153610402</v>
      </c>
      <c r="F697" s="13">
        <f t="shared" si="100"/>
        <v>156170716.32032511</v>
      </c>
      <c r="G697" s="31">
        <f t="shared" si="109"/>
        <v>637.74347350852111</v>
      </c>
      <c r="H697" s="34">
        <f t="shared" si="101"/>
        <v>184.30786384396259</v>
      </c>
      <c r="I697" s="34">
        <f t="shared" si="102"/>
        <v>15.305843364204506</v>
      </c>
      <c r="J697" s="34">
        <f t="shared" si="103"/>
        <v>10.331444270838041</v>
      </c>
      <c r="K697" s="34">
        <f t="shared" si="104"/>
        <v>331.62660622443099</v>
      </c>
      <c r="L697" s="34">
        <f t="shared" si="105"/>
        <v>382.64608410511266</v>
      </c>
      <c r="M697" s="34">
        <f t="shared" si="106"/>
        <v>1205.3351649311048</v>
      </c>
    </row>
    <row r="698" spans="2:13" x14ac:dyDescent="0.2">
      <c r="B698">
        <v>681</v>
      </c>
      <c r="C698">
        <f>'Temperature Data'!B685</f>
        <v>11.25</v>
      </c>
      <c r="D698" s="27">
        <f t="shared" si="107"/>
        <v>6025.8798667571591</v>
      </c>
      <c r="E698" s="27">
        <f t="shared" si="108"/>
        <v>503235.51295155997</v>
      </c>
      <c r="F698" s="13">
        <f t="shared" si="100"/>
        <v>156672876.53568614</v>
      </c>
      <c r="G698" s="31">
        <f t="shared" si="109"/>
        <v>639.10910144848117</v>
      </c>
      <c r="H698" s="34">
        <f t="shared" si="101"/>
        <v>184.70253031861105</v>
      </c>
      <c r="I698" s="34">
        <f t="shared" si="102"/>
        <v>15.338618434763548</v>
      </c>
      <c r="J698" s="34">
        <f t="shared" si="103"/>
        <v>10.353567443465394</v>
      </c>
      <c r="K698" s="34">
        <f t="shared" si="104"/>
        <v>332.33673275321024</v>
      </c>
      <c r="L698" s="34">
        <f t="shared" si="105"/>
        <v>383.4654608690887</v>
      </c>
      <c r="M698" s="34">
        <f t="shared" si="106"/>
        <v>1207.9162017376293</v>
      </c>
    </row>
    <row r="699" spans="2:13" x14ac:dyDescent="0.2">
      <c r="B699">
        <v>682</v>
      </c>
      <c r="C699">
        <f>'Temperature Data'!B686</f>
        <v>11.25</v>
      </c>
      <c r="D699" s="27">
        <f t="shared" si="107"/>
        <v>6045.2350787937576</v>
      </c>
      <c r="E699" s="27">
        <f t="shared" si="108"/>
        <v>504311.96060169168</v>
      </c>
      <c r="F699" s="13">
        <f t="shared" si="100"/>
        <v>157176112.04863769</v>
      </c>
      <c r="G699" s="31">
        <f t="shared" si="109"/>
        <v>640.47618996414849</v>
      </c>
      <c r="H699" s="34">
        <f t="shared" si="101"/>
        <v>185.09761889963889</v>
      </c>
      <c r="I699" s="34">
        <f t="shared" si="102"/>
        <v>15.371428559139565</v>
      </c>
      <c r="J699" s="34">
        <f t="shared" si="103"/>
        <v>10.375714277419204</v>
      </c>
      <c r="K699" s="34">
        <f t="shared" si="104"/>
        <v>333.04761878135724</v>
      </c>
      <c r="L699" s="34">
        <f t="shared" si="105"/>
        <v>384.28571397848907</v>
      </c>
      <c r="M699" s="34">
        <f t="shared" si="106"/>
        <v>1210.4999990322406</v>
      </c>
    </row>
    <row r="700" spans="2:13" x14ac:dyDescent="0.2">
      <c r="B700">
        <v>683</v>
      </c>
      <c r="C700">
        <f>'Temperature Data'!B687</f>
        <v>11.25</v>
      </c>
      <c r="D700" s="27">
        <f t="shared" si="107"/>
        <v>6064.6316926630534</v>
      </c>
      <c r="E700" s="27">
        <f t="shared" si="108"/>
        <v>505389.55831186101</v>
      </c>
      <c r="F700" s="13">
        <f t="shared" si="100"/>
        <v>157680424.00923938</v>
      </c>
      <c r="G700" s="31">
        <f t="shared" si="109"/>
        <v>641.84473905606342</v>
      </c>
      <c r="H700" s="34">
        <f t="shared" si="101"/>
        <v>185.4931295872023</v>
      </c>
      <c r="I700" s="34">
        <f t="shared" si="102"/>
        <v>15.404273737345523</v>
      </c>
      <c r="J700" s="34">
        <f t="shared" si="103"/>
        <v>10.397884772708228</v>
      </c>
      <c r="K700" s="34">
        <f t="shared" si="104"/>
        <v>333.75926430915297</v>
      </c>
      <c r="L700" s="34">
        <f t="shared" si="105"/>
        <v>385.10684343363806</v>
      </c>
      <c r="M700" s="34">
        <f t="shared" si="106"/>
        <v>1213.0865568159597</v>
      </c>
    </row>
    <row r="701" spans="2:13" x14ac:dyDescent="0.2">
      <c r="B701">
        <v>684</v>
      </c>
      <c r="C701">
        <f>'Temperature Data'!B688</f>
        <v>11.25</v>
      </c>
      <c r="D701" s="27">
        <f t="shared" si="107"/>
        <v>6084.069752598125</v>
      </c>
      <c r="E701" s="27">
        <f t="shared" si="108"/>
        <v>506468.30608213897</v>
      </c>
      <c r="F701" s="13">
        <f t="shared" si="100"/>
        <v>158185813.56755126</v>
      </c>
      <c r="G701" s="31">
        <f t="shared" si="109"/>
        <v>643.21474872431645</v>
      </c>
      <c r="H701" s="34">
        <f t="shared" si="101"/>
        <v>185.88906238132745</v>
      </c>
      <c r="I701" s="34">
        <f t="shared" si="102"/>
        <v>15.437153969383596</v>
      </c>
      <c r="J701" s="34">
        <f t="shared" si="103"/>
        <v>10.420078929333926</v>
      </c>
      <c r="K701" s="34">
        <f t="shared" si="104"/>
        <v>334.47166933664454</v>
      </c>
      <c r="L701" s="34">
        <f t="shared" si="105"/>
        <v>385.92884923458985</v>
      </c>
      <c r="M701" s="34">
        <f t="shared" si="106"/>
        <v>1215.675875088958</v>
      </c>
    </row>
    <row r="702" spans="2:13" x14ac:dyDescent="0.2">
      <c r="B702">
        <v>685</v>
      </c>
      <c r="C702">
        <f>'Temperature Data'!B689</f>
        <v>11.25</v>
      </c>
      <c r="D702" s="27">
        <f t="shared" si="107"/>
        <v>6103.5493028320534</v>
      </c>
      <c r="E702" s="27">
        <f t="shared" si="108"/>
        <v>507548.20391214709</v>
      </c>
      <c r="F702" s="13">
        <f t="shared" si="100"/>
        <v>158692281.87363338</v>
      </c>
      <c r="G702" s="31">
        <f t="shared" si="109"/>
        <v>644.58621896842681</v>
      </c>
      <c r="H702" s="34">
        <f t="shared" si="101"/>
        <v>186.28541728187534</v>
      </c>
      <c r="I702" s="34">
        <f t="shared" si="102"/>
        <v>15.470069255242244</v>
      </c>
      <c r="J702" s="34">
        <f t="shared" si="103"/>
        <v>10.442296747288514</v>
      </c>
      <c r="K702" s="34">
        <f t="shared" si="104"/>
        <v>335.18483386358196</v>
      </c>
      <c r="L702" s="34">
        <f t="shared" si="105"/>
        <v>386.75173138105606</v>
      </c>
      <c r="M702" s="34">
        <f t="shared" si="106"/>
        <v>1218.2679538503266</v>
      </c>
    </row>
    <row r="703" spans="2:13" x14ac:dyDescent="0.2">
      <c r="B703">
        <v>686</v>
      </c>
      <c r="C703">
        <f>'Temperature Data'!B690</f>
        <v>11.25</v>
      </c>
      <c r="D703" s="27">
        <f t="shared" si="107"/>
        <v>6123.0703875979052</v>
      </c>
      <c r="E703" s="27">
        <f t="shared" si="108"/>
        <v>508629.25180226378</v>
      </c>
      <c r="F703" s="13">
        <f t="shared" si="100"/>
        <v>159199830.07754552</v>
      </c>
      <c r="G703" s="31">
        <f t="shared" si="109"/>
        <v>645.95914978887504</v>
      </c>
      <c r="H703" s="34">
        <f t="shared" si="101"/>
        <v>186.68219428898487</v>
      </c>
      <c r="I703" s="34">
        <f t="shared" si="102"/>
        <v>15.503019594933001</v>
      </c>
      <c r="J703" s="34">
        <f t="shared" si="103"/>
        <v>10.464538226579775</v>
      </c>
      <c r="K703" s="34">
        <f t="shared" si="104"/>
        <v>335.89875789021505</v>
      </c>
      <c r="L703" s="34">
        <f t="shared" si="105"/>
        <v>387.57548987332501</v>
      </c>
      <c r="M703" s="34">
        <f t="shared" si="106"/>
        <v>1220.8627931009737</v>
      </c>
    </row>
    <row r="704" spans="2:13" x14ac:dyDescent="0.2">
      <c r="B704">
        <v>687</v>
      </c>
      <c r="C704">
        <f>'Temperature Data'!B691</f>
        <v>11.25</v>
      </c>
      <c r="D704" s="27">
        <f t="shared" si="107"/>
        <v>6142.6330511287615</v>
      </c>
      <c r="E704" s="27">
        <f t="shared" si="108"/>
        <v>509711.44975220523</v>
      </c>
      <c r="F704" s="13">
        <f t="shared" si="100"/>
        <v>159708459.32934779</v>
      </c>
      <c r="G704" s="31">
        <f t="shared" si="109"/>
        <v>647.33354118530065</v>
      </c>
      <c r="H704" s="34">
        <f t="shared" si="101"/>
        <v>187.07939340255189</v>
      </c>
      <c r="I704" s="34">
        <f t="shared" si="102"/>
        <v>15.536004988447216</v>
      </c>
      <c r="J704" s="34">
        <f t="shared" si="103"/>
        <v>10.486803367201871</v>
      </c>
      <c r="K704" s="34">
        <f t="shared" si="104"/>
        <v>336.61344141635635</v>
      </c>
      <c r="L704" s="34">
        <f t="shared" si="105"/>
        <v>388.40012471118035</v>
      </c>
      <c r="M704" s="34">
        <f t="shared" si="106"/>
        <v>1223.4603928402182</v>
      </c>
    </row>
    <row r="705" spans="2:13" x14ac:dyDescent="0.2">
      <c r="B705">
        <v>688</v>
      </c>
      <c r="C705">
        <f>'Temperature Data'!B692</f>
        <v>11.25</v>
      </c>
      <c r="D705" s="27">
        <f t="shared" si="107"/>
        <v>6162.2373376576925</v>
      </c>
      <c r="E705" s="27">
        <f t="shared" si="108"/>
        <v>510794.7977623262</v>
      </c>
      <c r="F705" s="13">
        <f t="shared" si="100"/>
        <v>160218170.7791</v>
      </c>
      <c r="G705" s="31">
        <f t="shared" si="109"/>
        <v>648.70939315815428</v>
      </c>
      <c r="H705" s="34">
        <f t="shared" si="101"/>
        <v>187.47701462270658</v>
      </c>
      <c r="I705" s="34">
        <f t="shared" si="102"/>
        <v>15.569025435795703</v>
      </c>
      <c r="J705" s="34">
        <f t="shared" si="103"/>
        <v>10.509092169162098</v>
      </c>
      <c r="K705" s="34">
        <f t="shared" si="104"/>
        <v>337.32888444224022</v>
      </c>
      <c r="L705" s="34">
        <f t="shared" si="105"/>
        <v>389.22563589489255</v>
      </c>
      <c r="M705" s="34">
        <f t="shared" si="106"/>
        <v>1226.0607530689115</v>
      </c>
    </row>
    <row r="706" spans="2:13" x14ac:dyDescent="0.2">
      <c r="B706">
        <v>689</v>
      </c>
      <c r="C706">
        <f>'Temperature Data'!B693</f>
        <v>11.25</v>
      </c>
      <c r="D706" s="27">
        <f t="shared" si="107"/>
        <v>6181.8832914177819</v>
      </c>
      <c r="E706" s="27">
        <f t="shared" si="108"/>
        <v>511879.29583198822</v>
      </c>
      <c r="F706" s="13">
        <f t="shared" si="100"/>
        <v>160728965.57686234</v>
      </c>
      <c r="G706" s="31">
        <f t="shared" si="109"/>
        <v>650.08670570662503</v>
      </c>
      <c r="H706" s="34">
        <f t="shared" si="101"/>
        <v>187.87505794921461</v>
      </c>
      <c r="I706" s="34">
        <f t="shared" si="102"/>
        <v>15.602080936959</v>
      </c>
      <c r="J706" s="34">
        <f t="shared" si="103"/>
        <v>10.531404632447325</v>
      </c>
      <c r="K706" s="34">
        <f t="shared" si="104"/>
        <v>338.045086967445</v>
      </c>
      <c r="L706" s="34">
        <f t="shared" si="105"/>
        <v>390.05202342397502</v>
      </c>
      <c r="M706" s="34">
        <f t="shared" si="106"/>
        <v>1228.6638737855212</v>
      </c>
    </row>
    <row r="707" spans="2:13" x14ac:dyDescent="0.2">
      <c r="B707">
        <v>690</v>
      </c>
      <c r="C707">
        <f>'Temperature Data'!B694</f>
        <v>11.25</v>
      </c>
      <c r="D707" s="27">
        <f t="shared" si="107"/>
        <v>6201.5709566420892</v>
      </c>
      <c r="E707" s="27">
        <f t="shared" si="108"/>
        <v>512964.94396194792</v>
      </c>
      <c r="F707" s="13">
        <f t="shared" si="100"/>
        <v>161240844.87269431</v>
      </c>
      <c r="G707" s="31">
        <f t="shared" si="109"/>
        <v>651.46547883167386</v>
      </c>
      <c r="H707" s="34">
        <f t="shared" si="101"/>
        <v>188.27352338235374</v>
      </c>
      <c r="I707" s="34">
        <f t="shared" si="102"/>
        <v>15.635171491960174</v>
      </c>
      <c r="J707" s="34">
        <f t="shared" si="103"/>
        <v>10.553740757073117</v>
      </c>
      <c r="K707" s="34">
        <f t="shared" si="104"/>
        <v>338.7620489924704</v>
      </c>
      <c r="L707" s="34">
        <f t="shared" si="105"/>
        <v>390.87928729900432</v>
      </c>
      <c r="M707" s="34">
        <f t="shared" si="106"/>
        <v>1231.2697549918635</v>
      </c>
    </row>
    <row r="708" spans="2:13" x14ac:dyDescent="0.2">
      <c r="B708">
        <v>691</v>
      </c>
      <c r="C708">
        <f>'Temperature Data'!B695</f>
        <v>11.25</v>
      </c>
      <c r="D708" s="27">
        <f t="shared" si="107"/>
        <v>6221.3003775637026</v>
      </c>
      <c r="E708" s="27">
        <f t="shared" si="108"/>
        <v>514051.742151496</v>
      </c>
      <c r="F708" s="13">
        <f t="shared" si="100"/>
        <v>161753809.81665626</v>
      </c>
      <c r="G708" s="31">
        <f t="shared" si="109"/>
        <v>652.84571253239994</v>
      </c>
      <c r="H708" s="34">
        <f t="shared" si="101"/>
        <v>188.67241092186356</v>
      </c>
      <c r="I708" s="34">
        <f t="shared" si="102"/>
        <v>15.668297100777599</v>
      </c>
      <c r="J708" s="34">
        <f t="shared" si="103"/>
        <v>10.576100543024879</v>
      </c>
      <c r="K708" s="34">
        <f t="shared" si="104"/>
        <v>339.47977051684796</v>
      </c>
      <c r="L708" s="34">
        <f t="shared" si="105"/>
        <v>391.70742751943993</v>
      </c>
      <c r="M708" s="34">
        <f t="shared" si="106"/>
        <v>1233.8783966862359</v>
      </c>
    </row>
    <row r="709" spans="2:13" x14ac:dyDescent="0.2">
      <c r="B709">
        <v>692</v>
      </c>
      <c r="C709">
        <f>'Temperature Data'!B696</f>
        <v>11.25</v>
      </c>
      <c r="D709" s="27">
        <f t="shared" si="107"/>
        <v>6241.0715984156832</v>
      </c>
      <c r="E709" s="27">
        <f t="shared" si="108"/>
        <v>515139.69040131813</v>
      </c>
      <c r="F709" s="13">
        <f t="shared" si="100"/>
        <v>162267861.55880776</v>
      </c>
      <c r="G709" s="31">
        <f t="shared" si="109"/>
        <v>654.22740680967399</v>
      </c>
      <c r="H709" s="34">
        <f t="shared" si="101"/>
        <v>189.07172056799578</v>
      </c>
      <c r="I709" s="34">
        <f t="shared" si="102"/>
        <v>15.701457763432176</v>
      </c>
      <c r="J709" s="34">
        <f t="shared" si="103"/>
        <v>10.598483990316717</v>
      </c>
      <c r="K709" s="34">
        <f t="shared" si="104"/>
        <v>340.19825154103052</v>
      </c>
      <c r="L709" s="34">
        <f t="shared" si="105"/>
        <v>392.53644408580436</v>
      </c>
      <c r="M709" s="34">
        <f t="shared" si="106"/>
        <v>1236.4897988702837</v>
      </c>
    </row>
    <row r="710" spans="2:13" x14ac:dyDescent="0.2">
      <c r="B710">
        <v>693</v>
      </c>
      <c r="C710">
        <f>'Temperature Data'!B697</f>
        <v>11.25</v>
      </c>
      <c r="D710" s="27">
        <f t="shared" si="107"/>
        <v>6260.8846634311185</v>
      </c>
      <c r="E710" s="27">
        <f t="shared" si="108"/>
        <v>516228.78871065768</v>
      </c>
      <c r="F710" s="13">
        <f t="shared" si="100"/>
        <v>162783001.24920908</v>
      </c>
      <c r="G710" s="31">
        <f t="shared" si="109"/>
        <v>655.61056166253525</v>
      </c>
      <c r="H710" s="34">
        <f t="shared" si="101"/>
        <v>189.47145232047268</v>
      </c>
      <c r="I710" s="34">
        <f t="shared" si="102"/>
        <v>15.734653479900846</v>
      </c>
      <c r="J710" s="34">
        <f t="shared" si="103"/>
        <v>10.62089109893307</v>
      </c>
      <c r="K710" s="34">
        <f t="shared" si="104"/>
        <v>340.91749206451834</v>
      </c>
      <c r="L710" s="34">
        <f t="shared" si="105"/>
        <v>393.36633699752116</v>
      </c>
      <c r="M710" s="34">
        <f t="shared" si="106"/>
        <v>1239.1039615421917</v>
      </c>
    </row>
    <row r="711" spans="2:13" x14ac:dyDescent="0.2">
      <c r="B711">
        <v>694</v>
      </c>
      <c r="C711">
        <f>'Temperature Data'!B698</f>
        <v>11.25</v>
      </c>
      <c r="D711" s="27">
        <f t="shared" si="107"/>
        <v>6280.7396168430669</v>
      </c>
      <c r="E711" s="27">
        <f t="shared" si="108"/>
        <v>517319.03708027129</v>
      </c>
      <c r="F711" s="13">
        <f t="shared" si="100"/>
        <v>163299230.03791973</v>
      </c>
      <c r="G711" s="31">
        <f t="shared" si="109"/>
        <v>656.99517709194447</v>
      </c>
      <c r="H711" s="34">
        <f t="shared" si="101"/>
        <v>189.87160617957193</v>
      </c>
      <c r="I711" s="34">
        <f t="shared" si="102"/>
        <v>15.767884250206668</v>
      </c>
      <c r="J711" s="34">
        <f t="shared" si="103"/>
        <v>10.643321868889499</v>
      </c>
      <c r="K711" s="34">
        <f t="shared" si="104"/>
        <v>341.63749208781115</v>
      </c>
      <c r="L711" s="34">
        <f t="shared" si="105"/>
        <v>394.19710625516666</v>
      </c>
      <c r="M711" s="34">
        <f t="shared" si="106"/>
        <v>1241.720884703775</v>
      </c>
    </row>
    <row r="712" spans="2:13" x14ac:dyDescent="0.2">
      <c r="B712">
        <v>695</v>
      </c>
      <c r="C712">
        <f>'Temperature Data'!B699</f>
        <v>11.25</v>
      </c>
      <c r="D712" s="27">
        <f t="shared" si="107"/>
        <v>6300.6365028846158</v>
      </c>
      <c r="E712" s="27">
        <f t="shared" si="108"/>
        <v>518410.43550982792</v>
      </c>
      <c r="F712" s="13">
        <f t="shared" si="100"/>
        <v>163816549.07500002</v>
      </c>
      <c r="G712" s="31">
        <f t="shared" si="109"/>
        <v>658.38125309748148</v>
      </c>
      <c r="H712" s="34">
        <f t="shared" si="101"/>
        <v>190.27218214517214</v>
      </c>
      <c r="I712" s="34">
        <f t="shared" si="102"/>
        <v>15.801150074339557</v>
      </c>
      <c r="J712" s="34">
        <f t="shared" si="103"/>
        <v>10.6657763001792</v>
      </c>
      <c r="K712" s="34">
        <f t="shared" si="104"/>
        <v>342.35825161069039</v>
      </c>
      <c r="L712" s="34">
        <f t="shared" si="105"/>
        <v>395.02875185848887</v>
      </c>
      <c r="M712" s="34">
        <f t="shared" si="106"/>
        <v>1244.3405683542398</v>
      </c>
    </row>
    <row r="713" spans="2:13" x14ac:dyDescent="0.2">
      <c r="B713">
        <v>696</v>
      </c>
      <c r="C713">
        <f>'Temperature Data'!B700</f>
        <v>11.25</v>
      </c>
      <c r="D713" s="27">
        <f t="shared" si="107"/>
        <v>6320.5753657888399</v>
      </c>
      <c r="E713" s="27">
        <f t="shared" si="108"/>
        <v>519502.98399904388</v>
      </c>
      <c r="F713" s="13">
        <f t="shared" si="100"/>
        <v>164334959.51050985</v>
      </c>
      <c r="G713" s="31">
        <f t="shared" si="109"/>
        <v>659.76878967878577</v>
      </c>
      <c r="H713" s="34">
        <f t="shared" si="101"/>
        <v>190.67318021716906</v>
      </c>
      <c r="I713" s="34">
        <f t="shared" si="102"/>
        <v>15.834450952290858</v>
      </c>
      <c r="J713" s="34">
        <f t="shared" si="103"/>
        <v>10.688254392796329</v>
      </c>
      <c r="K713" s="34">
        <f t="shared" si="104"/>
        <v>343.07977063296863</v>
      </c>
      <c r="L713" s="34">
        <f t="shared" si="105"/>
        <v>395.86127380727146</v>
      </c>
      <c r="M713" s="34">
        <f t="shared" si="106"/>
        <v>1246.9630124929051</v>
      </c>
    </row>
    <row r="714" spans="2:13" x14ac:dyDescent="0.2">
      <c r="B714">
        <v>697</v>
      </c>
      <c r="C714">
        <f>'Temperature Data'!B701</f>
        <v>11.25</v>
      </c>
      <c r="D714" s="27">
        <f t="shared" si="107"/>
        <v>6340.5562497888031</v>
      </c>
      <c r="E714" s="27">
        <f t="shared" si="108"/>
        <v>520596.68254869938</v>
      </c>
      <c r="F714" s="13">
        <f t="shared" si="100"/>
        <v>164854462.49450889</v>
      </c>
      <c r="G714" s="31">
        <f t="shared" si="109"/>
        <v>661.15778683684823</v>
      </c>
      <c r="H714" s="34">
        <f t="shared" si="101"/>
        <v>191.07460039584913</v>
      </c>
      <c r="I714" s="34">
        <f t="shared" si="102"/>
        <v>15.867786884084358</v>
      </c>
      <c r="J714" s="34">
        <f t="shared" si="103"/>
        <v>10.710756146756941</v>
      </c>
      <c r="K714" s="34">
        <f t="shared" si="104"/>
        <v>343.80204915516111</v>
      </c>
      <c r="L714" s="34">
        <f t="shared" si="105"/>
        <v>396.69467210210894</v>
      </c>
      <c r="M714" s="34">
        <f t="shared" si="106"/>
        <v>1249.5882171216431</v>
      </c>
    </row>
    <row r="715" spans="2:13" x14ac:dyDescent="0.2">
      <c r="B715">
        <v>698</v>
      </c>
      <c r="C715">
        <f>'Temperature Data'!B702</f>
        <v>11.25</v>
      </c>
      <c r="D715" s="27">
        <f t="shared" si="107"/>
        <v>6360.5791991175993</v>
      </c>
      <c r="E715" s="27">
        <f t="shared" si="108"/>
        <v>521691.53115780139</v>
      </c>
      <c r="F715" s="13">
        <f t="shared" si="100"/>
        <v>165375059.17705759</v>
      </c>
      <c r="G715" s="31">
        <f t="shared" si="109"/>
        <v>662.54824457040775</v>
      </c>
      <c r="H715" s="34">
        <f t="shared" si="101"/>
        <v>191.47644268084784</v>
      </c>
      <c r="I715" s="34">
        <f t="shared" si="102"/>
        <v>15.901157869689786</v>
      </c>
      <c r="J715" s="34">
        <f t="shared" si="103"/>
        <v>10.733281562040604</v>
      </c>
      <c r="K715" s="34">
        <f t="shared" si="104"/>
        <v>344.52508717661203</v>
      </c>
      <c r="L715" s="34">
        <f t="shared" si="105"/>
        <v>397.52894674224461</v>
      </c>
      <c r="M715" s="34">
        <f t="shared" si="106"/>
        <v>1252.2161822380706</v>
      </c>
    </row>
    <row r="716" spans="2:13" x14ac:dyDescent="0.2">
      <c r="B716">
        <v>699</v>
      </c>
      <c r="C716">
        <f>'Temperature Data'!B703</f>
        <v>11.25</v>
      </c>
      <c r="D716" s="27">
        <f t="shared" si="107"/>
        <v>6380.6442580082839</v>
      </c>
      <c r="E716" s="27">
        <f t="shared" si="108"/>
        <v>522787.52982708282</v>
      </c>
      <c r="F716" s="13">
        <f t="shared" si="100"/>
        <v>165896750.70821539</v>
      </c>
      <c r="G716" s="31">
        <f t="shared" si="109"/>
        <v>663.94016288039518</v>
      </c>
      <c r="H716" s="34">
        <f t="shared" si="101"/>
        <v>191.8787070724342</v>
      </c>
      <c r="I716" s="34">
        <f t="shared" si="102"/>
        <v>15.934563909129485</v>
      </c>
      <c r="J716" s="34">
        <f t="shared" si="103"/>
        <v>10.755830638662401</v>
      </c>
      <c r="K716" s="34">
        <f t="shared" si="104"/>
        <v>345.24888469780552</v>
      </c>
      <c r="L716" s="34">
        <f t="shared" si="105"/>
        <v>398.36409772823708</v>
      </c>
      <c r="M716" s="34">
        <f t="shared" si="106"/>
        <v>1254.8469078439468</v>
      </c>
    </row>
    <row r="717" spans="2:13" x14ac:dyDescent="0.2">
      <c r="B717">
        <v>700</v>
      </c>
      <c r="C717">
        <f>'Temperature Data'!B704</f>
        <v>11.25</v>
      </c>
      <c r="D717" s="27">
        <f t="shared" si="107"/>
        <v>6400.751470693941</v>
      </c>
      <c r="E717" s="27">
        <f t="shared" si="108"/>
        <v>523884.67855618912</v>
      </c>
      <c r="F717" s="13">
        <f t="shared" si="100"/>
        <v>166419538.23804247</v>
      </c>
      <c r="G717" s="31">
        <f t="shared" si="109"/>
        <v>665.33354176636021</v>
      </c>
      <c r="H717" s="34">
        <f t="shared" si="101"/>
        <v>192.28139357047809</v>
      </c>
      <c r="I717" s="34">
        <f t="shared" si="102"/>
        <v>15.968005002392646</v>
      </c>
      <c r="J717" s="34">
        <f t="shared" si="103"/>
        <v>10.778403376615035</v>
      </c>
      <c r="K717" s="34">
        <f t="shared" si="104"/>
        <v>345.97344171850733</v>
      </c>
      <c r="L717" s="34">
        <f t="shared" si="105"/>
        <v>399.20012505981612</v>
      </c>
      <c r="M717" s="34">
        <f t="shared" si="106"/>
        <v>1257.4803939384208</v>
      </c>
    </row>
    <row r="718" spans="2:13" x14ac:dyDescent="0.2">
      <c r="B718">
        <v>701</v>
      </c>
      <c r="C718">
        <f>'Temperature Data'!B705</f>
        <v>11.25</v>
      </c>
      <c r="D718" s="27">
        <f t="shared" si="107"/>
        <v>6420.9008814076406</v>
      </c>
      <c r="E718" s="27">
        <f t="shared" si="108"/>
        <v>524982.97734554578</v>
      </c>
      <c r="F718" s="13">
        <f t="shared" si="100"/>
        <v>166943422.91659865</v>
      </c>
      <c r="G718" s="31">
        <f t="shared" si="109"/>
        <v>666.72838122884309</v>
      </c>
      <c r="H718" s="34">
        <f t="shared" si="101"/>
        <v>192.68450217513563</v>
      </c>
      <c r="I718" s="34">
        <f t="shared" si="102"/>
        <v>16.001481149492236</v>
      </c>
      <c r="J718" s="34">
        <f t="shared" si="103"/>
        <v>10.800999775907258</v>
      </c>
      <c r="K718" s="34">
        <f t="shared" si="104"/>
        <v>346.69875823899844</v>
      </c>
      <c r="L718" s="34">
        <f t="shared" si="105"/>
        <v>400.03702873730583</v>
      </c>
      <c r="M718" s="34">
        <f t="shared" si="106"/>
        <v>1260.1166405225133</v>
      </c>
    </row>
    <row r="719" spans="2:13" x14ac:dyDescent="0.2">
      <c r="B719">
        <v>702</v>
      </c>
      <c r="C719">
        <f>'Temperature Data'!B706</f>
        <v>11.25</v>
      </c>
      <c r="D719" s="27">
        <f t="shared" si="107"/>
        <v>6441.0925343824692</v>
      </c>
      <c r="E719" s="27">
        <f t="shared" si="108"/>
        <v>526082.42619439622</v>
      </c>
      <c r="F719" s="13">
        <f t="shared" si="100"/>
        <v>167468405.8939442</v>
      </c>
      <c r="G719" s="31">
        <f t="shared" si="109"/>
        <v>668.12468126688316</v>
      </c>
      <c r="H719" s="34">
        <f t="shared" si="101"/>
        <v>193.08803288612921</v>
      </c>
      <c r="I719" s="34">
        <f t="shared" si="102"/>
        <v>16.034992350405197</v>
      </c>
      <c r="J719" s="34">
        <f t="shared" si="103"/>
        <v>10.823619836523507</v>
      </c>
      <c r="K719" s="34">
        <f t="shared" si="104"/>
        <v>347.42483425877924</v>
      </c>
      <c r="L719" s="34">
        <f t="shared" si="105"/>
        <v>400.87480876012989</v>
      </c>
      <c r="M719" s="34">
        <f t="shared" si="106"/>
        <v>1262.7556475944091</v>
      </c>
    </row>
    <row r="720" spans="2:13" x14ac:dyDescent="0.2">
      <c r="B720">
        <v>703</v>
      </c>
      <c r="C720">
        <f>'Temperature Data'!B707</f>
        <v>11.25</v>
      </c>
      <c r="D720" s="27">
        <f t="shared" si="107"/>
        <v>6461.3264738514845</v>
      </c>
      <c r="E720" s="27">
        <f t="shared" si="108"/>
        <v>527183.02510326065</v>
      </c>
      <c r="F720" s="13">
        <f t="shared" si="100"/>
        <v>167994488.3201386</v>
      </c>
      <c r="G720" s="31">
        <f t="shared" si="109"/>
        <v>669.52244188114105</v>
      </c>
      <c r="H720" s="34">
        <f t="shared" si="101"/>
        <v>193.49198570364976</v>
      </c>
      <c r="I720" s="34">
        <f t="shared" si="102"/>
        <v>16.068538605147385</v>
      </c>
      <c r="J720" s="34">
        <f t="shared" si="103"/>
        <v>10.846263558474485</v>
      </c>
      <c r="K720" s="34">
        <f t="shared" si="104"/>
        <v>348.15166977819337</v>
      </c>
      <c r="L720" s="34">
        <f t="shared" si="105"/>
        <v>401.71346512868462</v>
      </c>
      <c r="M720" s="34">
        <f t="shared" si="106"/>
        <v>1265.3974151553566</v>
      </c>
    </row>
    <row r="721" spans="2:13" x14ac:dyDescent="0.2">
      <c r="B721">
        <v>704</v>
      </c>
      <c r="C721">
        <f>'Temperature Data'!B708</f>
        <v>11.25</v>
      </c>
      <c r="D721" s="27">
        <f t="shared" si="107"/>
        <v>6481.6027440477637</v>
      </c>
      <c r="E721" s="27">
        <f t="shared" si="108"/>
        <v>528284.7740723755</v>
      </c>
      <c r="F721" s="13">
        <f t="shared" si="100"/>
        <v>168521671.34524184</v>
      </c>
      <c r="G721" s="31">
        <f t="shared" si="109"/>
        <v>670.9216630719169</v>
      </c>
      <c r="H721" s="34">
        <f t="shared" si="101"/>
        <v>193.89636062778396</v>
      </c>
      <c r="I721" s="34">
        <f t="shared" si="102"/>
        <v>16.102119913726007</v>
      </c>
      <c r="J721" s="34">
        <f t="shared" si="103"/>
        <v>10.868930941765052</v>
      </c>
      <c r="K721" s="34">
        <f t="shared" si="104"/>
        <v>348.87926479739679</v>
      </c>
      <c r="L721" s="34">
        <f t="shared" si="105"/>
        <v>402.55299784315014</v>
      </c>
      <c r="M721" s="34">
        <f t="shared" si="106"/>
        <v>1268.041943205923</v>
      </c>
    </row>
    <row r="722" spans="2:13" x14ac:dyDescent="0.2">
      <c r="B722">
        <v>705</v>
      </c>
      <c r="C722">
        <f>'Temperature Data'!B709</f>
        <v>11.25</v>
      </c>
      <c r="D722" s="27">
        <f t="shared" si="107"/>
        <v>6501.9213892043936</v>
      </c>
      <c r="E722" s="27">
        <f t="shared" si="108"/>
        <v>529387.67310100771</v>
      </c>
      <c r="F722" s="13">
        <f t="shared" ref="F722:F784" si="110">D722*$B$2</f>
        <v>169049956.11931422</v>
      </c>
      <c r="G722" s="31">
        <f t="shared" si="109"/>
        <v>672.32234483827972</v>
      </c>
      <c r="H722" s="34">
        <f t="shared" ref="H722:H784" si="111">G722*0.289</f>
        <v>194.30115765826284</v>
      </c>
      <c r="I722" s="34">
        <f t="shared" ref="I722:I784" si="112">G722*0.024</f>
        <v>16.135736276118713</v>
      </c>
      <c r="J722" s="34">
        <f t="shared" ref="J722:J784" si="113">G722*0.0162</f>
        <v>10.89162198638013</v>
      </c>
      <c r="K722" s="34">
        <f t="shared" ref="K722:K784" si="114">G722*0.52</f>
        <v>349.60761931590548</v>
      </c>
      <c r="L722" s="34">
        <f t="shared" ref="L722:L784" si="115">G722*0.6</f>
        <v>403.3934069029678</v>
      </c>
      <c r="M722" s="34">
        <f t="shared" ref="M722:M784" si="116">1.89*G722</f>
        <v>1270.6892317443485</v>
      </c>
    </row>
    <row r="723" spans="2:13" x14ac:dyDescent="0.2">
      <c r="B723">
        <v>706</v>
      </c>
      <c r="C723">
        <f>'Temperature Data'!B710</f>
        <v>11.25</v>
      </c>
      <c r="D723" s="27">
        <f t="shared" ref="D723:D784" si="117">((((D722)^(1/3))+($B$8*(C723/1000)))^3)</f>
        <v>6522.2824535544323</v>
      </c>
      <c r="E723" s="27">
        <f t="shared" ref="E723:E782" si="118">(D724-D723)*$B$2</f>
        <v>530491.72218993772</v>
      </c>
      <c r="F723" s="13">
        <f t="shared" si="110"/>
        <v>169579343.79241523</v>
      </c>
      <c r="G723" s="31">
        <f t="shared" ref="G723:G784" si="119">E723*$B$11/1000</f>
        <v>673.72448718122087</v>
      </c>
      <c r="H723" s="34">
        <f t="shared" si="111"/>
        <v>194.70637679537282</v>
      </c>
      <c r="I723" s="34">
        <f t="shared" si="112"/>
        <v>16.1693876923493</v>
      </c>
      <c r="J723" s="34">
        <f t="shared" si="113"/>
        <v>10.914336692335777</v>
      </c>
      <c r="K723" s="34">
        <f t="shared" si="114"/>
        <v>350.33673333423485</v>
      </c>
      <c r="L723" s="34">
        <f t="shared" si="115"/>
        <v>404.23469230873252</v>
      </c>
      <c r="M723" s="34">
        <f t="shared" si="116"/>
        <v>1273.3392807725074</v>
      </c>
    </row>
    <row r="724" spans="2:13" x14ac:dyDescent="0.2">
      <c r="B724">
        <v>707</v>
      </c>
      <c r="C724">
        <f>'Temperature Data'!B711</f>
        <v>11.25</v>
      </c>
      <c r="D724" s="27">
        <f t="shared" si="117"/>
        <v>6542.6859813309684</v>
      </c>
      <c r="E724" s="27">
        <f t="shared" si="118"/>
        <v>531596.92133833782</v>
      </c>
      <c r="F724" s="13">
        <f t="shared" si="110"/>
        <v>170109835.51460516</v>
      </c>
      <c r="G724" s="31">
        <f t="shared" si="119"/>
        <v>675.12809009968908</v>
      </c>
      <c r="H724" s="34">
        <f t="shared" si="111"/>
        <v>195.11201803881013</v>
      </c>
      <c r="I724" s="34">
        <f t="shared" si="112"/>
        <v>16.203074162392539</v>
      </c>
      <c r="J724" s="34">
        <f t="shared" si="113"/>
        <v>10.937075059614962</v>
      </c>
      <c r="K724" s="34">
        <f t="shared" si="114"/>
        <v>351.06660685183834</v>
      </c>
      <c r="L724" s="34">
        <f t="shared" si="115"/>
        <v>405.07685405981346</v>
      </c>
      <c r="M724" s="34">
        <f t="shared" si="116"/>
        <v>1275.9920902884123</v>
      </c>
    </row>
    <row r="725" spans="2:13" x14ac:dyDescent="0.2">
      <c r="B725">
        <v>708</v>
      </c>
      <c r="C725">
        <f>'Temperature Data'!B712</f>
        <v>11.25</v>
      </c>
      <c r="D725" s="27">
        <f t="shared" si="117"/>
        <v>6563.1320167670583</v>
      </c>
      <c r="E725" s="27">
        <f t="shared" si="118"/>
        <v>532703.27054729569</v>
      </c>
      <c r="F725" s="13">
        <f t="shared" si="110"/>
        <v>170641432.43594351</v>
      </c>
      <c r="G725" s="31">
        <f t="shared" si="119"/>
        <v>676.53315359506553</v>
      </c>
      <c r="H725" s="34">
        <f t="shared" si="111"/>
        <v>195.51808138897391</v>
      </c>
      <c r="I725" s="34">
        <f t="shared" si="112"/>
        <v>16.236795686281575</v>
      </c>
      <c r="J725" s="34">
        <f t="shared" si="113"/>
        <v>10.959837088240061</v>
      </c>
      <c r="K725" s="34">
        <f t="shared" si="114"/>
        <v>351.79723986943407</v>
      </c>
      <c r="L725" s="34">
        <f t="shared" si="115"/>
        <v>405.91989215703933</v>
      </c>
      <c r="M725" s="34">
        <f t="shared" si="116"/>
        <v>1278.6476602946739</v>
      </c>
    </row>
    <row r="726" spans="2:13" x14ac:dyDescent="0.2">
      <c r="B726">
        <v>709</v>
      </c>
      <c r="C726">
        <f>'Temperature Data'!B713</f>
        <v>11.25</v>
      </c>
      <c r="D726" s="27">
        <f t="shared" si="117"/>
        <v>6583.6206040958004</v>
      </c>
      <c r="E726" s="27">
        <f t="shared" si="118"/>
        <v>533810.76981572364</v>
      </c>
      <c r="F726" s="13">
        <f t="shared" si="110"/>
        <v>171174135.70649081</v>
      </c>
      <c r="G726" s="31">
        <f t="shared" si="119"/>
        <v>677.93967766596904</v>
      </c>
      <c r="H726" s="34">
        <f t="shared" si="111"/>
        <v>195.92456684546505</v>
      </c>
      <c r="I726" s="34">
        <f t="shared" si="112"/>
        <v>16.270552263983259</v>
      </c>
      <c r="J726" s="34">
        <f t="shared" si="113"/>
        <v>10.982622778188698</v>
      </c>
      <c r="K726" s="34">
        <f t="shared" si="114"/>
        <v>352.52863238630391</v>
      </c>
      <c r="L726" s="34">
        <f t="shared" si="115"/>
        <v>406.76380659958141</v>
      </c>
      <c r="M726" s="34">
        <f t="shared" si="116"/>
        <v>1281.3059907886814</v>
      </c>
    </row>
    <row r="727" spans="2:13" x14ac:dyDescent="0.2">
      <c r="B727">
        <v>710</v>
      </c>
      <c r="C727">
        <f>'Temperature Data'!B714</f>
        <v>11.25</v>
      </c>
      <c r="D727" s="27">
        <f t="shared" si="117"/>
        <v>6604.1517875502514</v>
      </c>
      <c r="E727" s="27">
        <f t="shared" si="118"/>
        <v>465911.97164096049</v>
      </c>
      <c r="F727" s="13">
        <f t="shared" si="110"/>
        <v>171707946.47630653</v>
      </c>
      <c r="G727" s="31">
        <f t="shared" si="119"/>
        <v>591.70820398401986</v>
      </c>
      <c r="H727" s="34">
        <f t="shared" si="111"/>
        <v>171.00367095138174</v>
      </c>
      <c r="I727" s="34">
        <f t="shared" si="112"/>
        <v>14.200996895616477</v>
      </c>
      <c r="J727" s="34">
        <f t="shared" si="113"/>
        <v>9.5856729045411218</v>
      </c>
      <c r="K727" s="34">
        <f t="shared" si="114"/>
        <v>307.68826607169035</v>
      </c>
      <c r="L727" s="34">
        <f t="shared" si="115"/>
        <v>355.02492239041192</v>
      </c>
      <c r="M727" s="34">
        <f t="shared" si="116"/>
        <v>1118.3285055297974</v>
      </c>
    </row>
    <row r="728" spans="2:13" x14ac:dyDescent="0.2">
      <c r="B728">
        <v>711</v>
      </c>
      <c r="C728">
        <f>'Temperature Data'!B715</f>
        <v>9.8000000000000007</v>
      </c>
      <c r="D728" s="27">
        <f t="shared" si="117"/>
        <v>6622.0714787672114</v>
      </c>
      <c r="E728" s="27">
        <f t="shared" si="118"/>
        <v>466754.01329818484</v>
      </c>
      <c r="F728" s="13">
        <f t="shared" si="110"/>
        <v>172173858.4479475</v>
      </c>
      <c r="G728" s="31">
        <f t="shared" si="119"/>
        <v>592.7775968886948</v>
      </c>
      <c r="H728" s="34">
        <f t="shared" si="111"/>
        <v>171.31272550083278</v>
      </c>
      <c r="I728" s="34">
        <f t="shared" si="112"/>
        <v>14.226662325328675</v>
      </c>
      <c r="J728" s="34">
        <f t="shared" si="113"/>
        <v>9.6029970695968547</v>
      </c>
      <c r="K728" s="34">
        <f t="shared" si="114"/>
        <v>308.2443503821213</v>
      </c>
      <c r="L728" s="34">
        <f t="shared" si="115"/>
        <v>355.66655813321688</v>
      </c>
      <c r="M728" s="34">
        <f t="shared" si="116"/>
        <v>1120.3496581196332</v>
      </c>
    </row>
    <row r="729" spans="2:13" x14ac:dyDescent="0.2">
      <c r="B729">
        <v>712</v>
      </c>
      <c r="C729">
        <f>'Temperature Data'!B716</f>
        <v>9.8000000000000007</v>
      </c>
      <c r="D729" s="27">
        <f t="shared" si="117"/>
        <v>6640.0235562017569</v>
      </c>
      <c r="E729" s="27">
        <f t="shared" si="118"/>
        <v>467596.81517890387</v>
      </c>
      <c r="F729" s="13">
        <f t="shared" si="110"/>
        <v>172640612.46124569</v>
      </c>
      <c r="G729" s="31">
        <f t="shared" si="119"/>
        <v>593.84795527720792</v>
      </c>
      <c r="H729" s="34">
        <f t="shared" si="111"/>
        <v>171.62205907511307</v>
      </c>
      <c r="I729" s="34">
        <f t="shared" si="112"/>
        <v>14.252350926652991</v>
      </c>
      <c r="J729" s="34">
        <f t="shared" si="113"/>
        <v>9.6203368754907679</v>
      </c>
      <c r="K729" s="34">
        <f t="shared" si="114"/>
        <v>308.80093674414815</v>
      </c>
      <c r="L729" s="34">
        <f t="shared" si="115"/>
        <v>356.30877316632473</v>
      </c>
      <c r="M729" s="34">
        <f t="shared" si="116"/>
        <v>1122.3726354739229</v>
      </c>
    </row>
    <row r="730" spans="2:13" x14ac:dyDescent="0.2">
      <c r="B730">
        <v>713</v>
      </c>
      <c r="C730">
        <f>'Temperature Data'!B717</f>
        <v>9.8000000000000007</v>
      </c>
      <c r="D730" s="27">
        <f t="shared" si="117"/>
        <v>6658.0080490932532</v>
      </c>
      <c r="E730" s="27">
        <f t="shared" si="118"/>
        <v>468440.37728273903</v>
      </c>
      <c r="F730" s="13">
        <f t="shared" si="110"/>
        <v>173108209.27642459</v>
      </c>
      <c r="G730" s="31">
        <f t="shared" si="119"/>
        <v>594.91927914907853</v>
      </c>
      <c r="H730" s="34">
        <f t="shared" si="111"/>
        <v>171.93167167408367</v>
      </c>
      <c r="I730" s="34">
        <f t="shared" si="112"/>
        <v>14.278062699577886</v>
      </c>
      <c r="J730" s="34">
        <f t="shared" si="113"/>
        <v>9.6376923222150719</v>
      </c>
      <c r="K730" s="34">
        <f t="shared" si="114"/>
        <v>309.35802515752084</v>
      </c>
      <c r="L730" s="34">
        <f t="shared" si="115"/>
        <v>356.95156748944709</v>
      </c>
      <c r="M730" s="34">
        <f t="shared" si="116"/>
        <v>1124.3974375917583</v>
      </c>
    </row>
    <row r="731" spans="2:13" x14ac:dyDescent="0.2">
      <c r="B731">
        <v>714</v>
      </c>
      <c r="C731">
        <f>'Temperature Data'!B718</f>
        <v>9.8000000000000007</v>
      </c>
      <c r="D731" s="27">
        <f t="shared" si="117"/>
        <v>6676.0249866810509</v>
      </c>
      <c r="E731" s="27">
        <f t="shared" si="118"/>
        <v>469284.69960976148</v>
      </c>
      <c r="F731" s="13">
        <f t="shared" si="110"/>
        <v>173576649.65370733</v>
      </c>
      <c r="G731" s="31">
        <f t="shared" si="119"/>
        <v>595.99156850439704</v>
      </c>
      <c r="H731" s="34">
        <f t="shared" si="111"/>
        <v>172.24156329777074</v>
      </c>
      <c r="I731" s="34">
        <f t="shared" si="112"/>
        <v>14.303797644105529</v>
      </c>
      <c r="J731" s="34">
        <f t="shared" si="113"/>
        <v>9.6550634097712322</v>
      </c>
      <c r="K731" s="34">
        <f t="shared" si="114"/>
        <v>309.91561562228645</v>
      </c>
      <c r="L731" s="34">
        <f t="shared" si="115"/>
        <v>357.59494110263819</v>
      </c>
      <c r="M731" s="34">
        <f t="shared" si="116"/>
        <v>1126.4240644733104</v>
      </c>
    </row>
    <row r="732" spans="2:13" x14ac:dyDescent="0.2">
      <c r="B732">
        <v>715</v>
      </c>
      <c r="C732">
        <f>'Temperature Data'!B719</f>
        <v>9.8000000000000007</v>
      </c>
      <c r="D732" s="27">
        <f t="shared" si="117"/>
        <v>6694.0743982045033</v>
      </c>
      <c r="E732" s="27">
        <f t="shared" si="118"/>
        <v>470129.78216008923</v>
      </c>
      <c r="F732" s="13">
        <f t="shared" si="110"/>
        <v>174045934.35331708</v>
      </c>
      <c r="G732" s="31">
        <f t="shared" si="119"/>
        <v>597.06482334331326</v>
      </c>
      <c r="H732" s="34">
        <f t="shared" si="111"/>
        <v>172.55173394621752</v>
      </c>
      <c r="I732" s="34">
        <f t="shared" si="112"/>
        <v>14.329555760239518</v>
      </c>
      <c r="J732" s="34">
        <f t="shared" si="113"/>
        <v>9.6724501381616736</v>
      </c>
      <c r="K732" s="34">
        <f t="shared" si="114"/>
        <v>310.47370813852291</v>
      </c>
      <c r="L732" s="34">
        <f t="shared" si="115"/>
        <v>358.23889400598796</v>
      </c>
      <c r="M732" s="34">
        <f t="shared" si="116"/>
        <v>1128.4525161188619</v>
      </c>
    </row>
    <row r="733" spans="2:13" x14ac:dyDescent="0.2">
      <c r="B733">
        <v>716</v>
      </c>
      <c r="C733">
        <f>'Temperature Data'!B720</f>
        <v>9.8000000000000007</v>
      </c>
      <c r="D733" s="27">
        <f t="shared" si="117"/>
        <v>6712.1563129029682</v>
      </c>
      <c r="E733" s="27">
        <f t="shared" si="118"/>
        <v>470975.6249336988</v>
      </c>
      <c r="F733" s="13">
        <f t="shared" si="110"/>
        <v>174516064.13547719</v>
      </c>
      <c r="G733" s="31">
        <f t="shared" si="119"/>
        <v>598.13904366579743</v>
      </c>
      <c r="H733" s="34">
        <f t="shared" si="111"/>
        <v>172.86218361941545</v>
      </c>
      <c r="I733" s="34">
        <f t="shared" si="112"/>
        <v>14.355337047979139</v>
      </c>
      <c r="J733" s="34">
        <f t="shared" si="113"/>
        <v>9.6898525073859183</v>
      </c>
      <c r="K733" s="34">
        <f t="shared" si="114"/>
        <v>311.03230270621469</v>
      </c>
      <c r="L733" s="34">
        <f t="shared" si="115"/>
        <v>358.88342619947844</v>
      </c>
      <c r="M733" s="34">
        <f t="shared" si="116"/>
        <v>1130.4827925283571</v>
      </c>
    </row>
    <row r="734" spans="2:13" x14ac:dyDescent="0.2">
      <c r="B734">
        <v>717</v>
      </c>
      <c r="C734">
        <f>'Temperature Data'!B721</f>
        <v>9.8000000000000007</v>
      </c>
      <c r="D734" s="27">
        <f t="shared" si="117"/>
        <v>6730.2707600158028</v>
      </c>
      <c r="E734" s="27">
        <f t="shared" si="118"/>
        <v>471822.22793044819</v>
      </c>
      <c r="F734" s="13">
        <f t="shared" si="110"/>
        <v>174987039.76041088</v>
      </c>
      <c r="G734" s="31">
        <f t="shared" si="119"/>
        <v>599.21422947166923</v>
      </c>
      <c r="H734" s="34">
        <f t="shared" si="111"/>
        <v>173.17291231731238</v>
      </c>
      <c r="I734" s="34">
        <f t="shared" si="112"/>
        <v>14.381141507320061</v>
      </c>
      <c r="J734" s="34">
        <f t="shared" si="113"/>
        <v>9.7072705174410405</v>
      </c>
      <c r="K734" s="34">
        <f t="shared" si="114"/>
        <v>311.59139932526801</v>
      </c>
      <c r="L734" s="34">
        <f t="shared" si="115"/>
        <v>359.5285376830015</v>
      </c>
      <c r="M734" s="34">
        <f t="shared" si="116"/>
        <v>1132.5148937014549</v>
      </c>
    </row>
    <row r="735" spans="2:13" x14ac:dyDescent="0.2">
      <c r="B735">
        <v>718</v>
      </c>
      <c r="C735">
        <f>'Temperature Data'!B722</f>
        <v>9.8000000000000007</v>
      </c>
      <c r="D735" s="27">
        <f t="shared" si="117"/>
        <v>6748.4177687823585</v>
      </c>
      <c r="E735" s="27">
        <f t="shared" si="118"/>
        <v>472669.59115057398</v>
      </c>
      <c r="F735" s="13">
        <f t="shared" si="110"/>
        <v>175458861.98834133</v>
      </c>
      <c r="G735" s="31">
        <f t="shared" si="119"/>
        <v>600.29038076122902</v>
      </c>
      <c r="H735" s="34">
        <f t="shared" si="111"/>
        <v>173.48392003999518</v>
      </c>
      <c r="I735" s="34">
        <f t="shared" si="112"/>
        <v>14.406969138269497</v>
      </c>
      <c r="J735" s="34">
        <f t="shared" si="113"/>
        <v>9.7247041683319093</v>
      </c>
      <c r="K735" s="34">
        <f t="shared" si="114"/>
        <v>312.15099799583908</v>
      </c>
      <c r="L735" s="34">
        <f t="shared" si="115"/>
        <v>360.17422845673741</v>
      </c>
      <c r="M735" s="34">
        <f t="shared" si="116"/>
        <v>1134.5488196387228</v>
      </c>
    </row>
    <row r="736" spans="2:13" x14ac:dyDescent="0.2">
      <c r="B736">
        <v>719</v>
      </c>
      <c r="C736">
        <f>'Temperature Data'!B723</f>
        <v>9.8000000000000007</v>
      </c>
      <c r="D736" s="27">
        <f t="shared" si="117"/>
        <v>6766.597368441996</v>
      </c>
      <c r="E736" s="27">
        <f t="shared" si="118"/>
        <v>473517.71459379233</v>
      </c>
      <c r="F736" s="13">
        <f t="shared" si="110"/>
        <v>175931531.57949188</v>
      </c>
      <c r="G736" s="31">
        <f t="shared" si="119"/>
        <v>601.3674975341163</v>
      </c>
      <c r="H736" s="34">
        <f t="shared" si="111"/>
        <v>173.7952067873596</v>
      </c>
      <c r="I736" s="34">
        <f t="shared" si="112"/>
        <v>14.432819940818792</v>
      </c>
      <c r="J736" s="34">
        <f t="shared" si="113"/>
        <v>9.742153460052684</v>
      </c>
      <c r="K736" s="34">
        <f t="shared" si="114"/>
        <v>312.71109871774047</v>
      </c>
      <c r="L736" s="34">
        <f t="shared" si="115"/>
        <v>360.82049852046976</v>
      </c>
      <c r="M736" s="34">
        <f t="shared" si="116"/>
        <v>1136.5845703394798</v>
      </c>
    </row>
    <row r="737" spans="2:13" x14ac:dyDescent="0.2">
      <c r="B737">
        <v>720</v>
      </c>
      <c r="C737">
        <f>'Temperature Data'!B724</f>
        <v>9.8000000000000007</v>
      </c>
      <c r="D737" s="27">
        <f t="shared" si="117"/>
        <v>6784.8095882340649</v>
      </c>
      <c r="E737" s="27">
        <f t="shared" si="118"/>
        <v>474366.59826012689</v>
      </c>
      <c r="F737" s="13">
        <f t="shared" si="110"/>
        <v>176405049.29408568</v>
      </c>
      <c r="G737" s="31">
        <f t="shared" si="119"/>
        <v>602.44557979036108</v>
      </c>
      <c r="H737" s="34">
        <f t="shared" si="111"/>
        <v>174.10677255941434</v>
      </c>
      <c r="I737" s="34">
        <f t="shared" si="112"/>
        <v>14.458693914968666</v>
      </c>
      <c r="J737" s="34">
        <f t="shared" si="113"/>
        <v>9.7596183926038496</v>
      </c>
      <c r="K737" s="34">
        <f t="shared" si="114"/>
        <v>313.27170149098777</v>
      </c>
      <c r="L737" s="34">
        <f t="shared" si="115"/>
        <v>361.46734787421661</v>
      </c>
      <c r="M737" s="34">
        <f t="shared" si="116"/>
        <v>1138.6221458037824</v>
      </c>
    </row>
    <row r="738" spans="2:13" x14ac:dyDescent="0.2">
      <c r="B738">
        <v>721</v>
      </c>
      <c r="C738">
        <f>'Temperature Data'!B725</f>
        <v>9.8000000000000007</v>
      </c>
      <c r="D738" s="27">
        <f t="shared" si="117"/>
        <v>6803.0544573979159</v>
      </c>
      <c r="E738" s="27">
        <f t="shared" si="118"/>
        <v>475216.24214993243</v>
      </c>
      <c r="F738" s="13">
        <f t="shared" si="110"/>
        <v>176879415.89234582</v>
      </c>
      <c r="G738" s="31">
        <f t="shared" si="119"/>
        <v>603.52462753041414</v>
      </c>
      <c r="H738" s="34">
        <f t="shared" si="111"/>
        <v>174.41861735628967</v>
      </c>
      <c r="I738" s="34">
        <f t="shared" si="112"/>
        <v>14.48459106072994</v>
      </c>
      <c r="J738" s="34">
        <f t="shared" si="113"/>
        <v>9.7770989659927086</v>
      </c>
      <c r="K738" s="34">
        <f t="shared" si="114"/>
        <v>313.83280631581539</v>
      </c>
      <c r="L738" s="34">
        <f t="shared" si="115"/>
        <v>362.11477651824845</v>
      </c>
      <c r="M738" s="34">
        <f t="shared" si="116"/>
        <v>1140.6615460324826</v>
      </c>
    </row>
    <row r="739" spans="2:13" x14ac:dyDescent="0.2">
      <c r="B739">
        <v>722</v>
      </c>
      <c r="C739">
        <f>'Temperature Data'!B726</f>
        <v>9.8000000000000007</v>
      </c>
      <c r="D739" s="27">
        <f t="shared" si="117"/>
        <v>6821.3320051729133</v>
      </c>
      <c r="E739" s="27">
        <f t="shared" si="118"/>
        <v>476066.64626271231</v>
      </c>
      <c r="F739" s="13">
        <f t="shared" si="110"/>
        <v>177354632.13449574</v>
      </c>
      <c r="G739" s="31">
        <f t="shared" si="119"/>
        <v>604.60464075364462</v>
      </c>
      <c r="H739" s="34">
        <f t="shared" si="111"/>
        <v>174.73074117780328</v>
      </c>
      <c r="I739" s="34">
        <f t="shared" si="112"/>
        <v>14.510511378087472</v>
      </c>
      <c r="J739" s="34">
        <f t="shared" si="113"/>
        <v>9.7945951802090416</v>
      </c>
      <c r="K739" s="34">
        <f t="shared" si="114"/>
        <v>314.39441319189524</v>
      </c>
      <c r="L739" s="34">
        <f t="shared" si="115"/>
        <v>362.76278445218674</v>
      </c>
      <c r="M739" s="34">
        <f t="shared" si="116"/>
        <v>1142.7027710243883</v>
      </c>
    </row>
    <row r="740" spans="2:13" x14ac:dyDescent="0.2">
      <c r="B740">
        <v>723</v>
      </c>
      <c r="C740">
        <f>'Temperature Data'!B727</f>
        <v>9.8000000000000007</v>
      </c>
      <c r="D740" s="27">
        <f t="shared" si="117"/>
        <v>6839.6422607984023</v>
      </c>
      <c r="E740" s="27">
        <f t="shared" si="118"/>
        <v>476917.81059879757</v>
      </c>
      <c r="F740" s="13">
        <f t="shared" si="110"/>
        <v>177830698.78075847</v>
      </c>
      <c r="G740" s="31">
        <f t="shared" si="119"/>
        <v>605.68561946047294</v>
      </c>
      <c r="H740" s="34">
        <f t="shared" si="111"/>
        <v>175.04314402407667</v>
      </c>
      <c r="I740" s="34">
        <f t="shared" si="112"/>
        <v>14.536454867051351</v>
      </c>
      <c r="J740" s="34">
        <f t="shared" si="113"/>
        <v>9.8121070352596611</v>
      </c>
      <c r="K740" s="34">
        <f t="shared" si="114"/>
        <v>314.95652211944594</v>
      </c>
      <c r="L740" s="34">
        <f t="shared" si="115"/>
        <v>363.41137167628375</v>
      </c>
      <c r="M740" s="34">
        <f t="shared" si="116"/>
        <v>1144.7458207802938</v>
      </c>
    </row>
    <row r="741" spans="2:13" x14ac:dyDescent="0.2">
      <c r="B741">
        <v>724</v>
      </c>
      <c r="C741">
        <f>'Temperature Data'!B728</f>
        <v>9.8000000000000007</v>
      </c>
      <c r="D741" s="27">
        <f t="shared" si="117"/>
        <v>6857.9852535137406</v>
      </c>
      <c r="E741" s="27">
        <f t="shared" si="118"/>
        <v>477769.73515818827</v>
      </c>
      <c r="F741" s="13">
        <f t="shared" si="110"/>
        <v>178307616.59135726</v>
      </c>
      <c r="G741" s="31">
        <f t="shared" si="119"/>
        <v>606.76756365089909</v>
      </c>
      <c r="H741" s="34">
        <f t="shared" si="111"/>
        <v>175.35582589510983</v>
      </c>
      <c r="I741" s="34">
        <f t="shared" si="112"/>
        <v>14.562421527621579</v>
      </c>
      <c r="J741" s="34">
        <f t="shared" si="113"/>
        <v>9.8296345311445652</v>
      </c>
      <c r="K741" s="34">
        <f t="shared" si="114"/>
        <v>315.51913309846753</v>
      </c>
      <c r="L741" s="34">
        <f t="shared" si="115"/>
        <v>364.06053819053943</v>
      </c>
      <c r="M741" s="34">
        <f t="shared" si="116"/>
        <v>1146.7906953001993</v>
      </c>
    </row>
    <row r="742" spans="2:13" x14ac:dyDescent="0.2">
      <c r="B742">
        <v>725</v>
      </c>
      <c r="C742">
        <f>'Temperature Data'!B729</f>
        <v>9.8000000000000007</v>
      </c>
      <c r="D742" s="27">
        <f t="shared" si="117"/>
        <v>6876.3610125582863</v>
      </c>
      <c r="E742" s="27">
        <f t="shared" si="118"/>
        <v>478622.4199407188</v>
      </c>
      <c r="F742" s="13">
        <f t="shared" si="110"/>
        <v>178785386.32651544</v>
      </c>
      <c r="G742" s="31">
        <f t="shared" si="119"/>
        <v>607.85047332471288</v>
      </c>
      <c r="H742" s="34">
        <f t="shared" si="111"/>
        <v>175.66878679084201</v>
      </c>
      <c r="I742" s="34">
        <f t="shared" si="112"/>
        <v>14.58841135979311</v>
      </c>
      <c r="J742" s="34">
        <f t="shared" si="113"/>
        <v>9.8471776678603486</v>
      </c>
      <c r="K742" s="34">
        <f t="shared" si="114"/>
        <v>316.08224612885073</v>
      </c>
      <c r="L742" s="34">
        <f t="shared" si="115"/>
        <v>364.71028399482771</v>
      </c>
      <c r="M742" s="34">
        <f t="shared" si="116"/>
        <v>1148.8373945837072</v>
      </c>
    </row>
    <row r="743" spans="2:13" x14ac:dyDescent="0.2">
      <c r="B743">
        <v>726</v>
      </c>
      <c r="C743">
        <f>'Temperature Data'!B730</f>
        <v>9.8000000000000007</v>
      </c>
      <c r="D743" s="27">
        <f t="shared" si="117"/>
        <v>6894.7695671713909</v>
      </c>
      <c r="E743" s="27">
        <f t="shared" si="118"/>
        <v>479475.86494653113</v>
      </c>
      <c r="F743" s="13">
        <f t="shared" si="110"/>
        <v>179264008.74645618</v>
      </c>
      <c r="G743" s="31">
        <f t="shared" si="119"/>
        <v>608.93434848209461</v>
      </c>
      <c r="H743" s="34">
        <f t="shared" si="111"/>
        <v>175.98202671132532</v>
      </c>
      <c r="I743" s="34">
        <f t="shared" si="112"/>
        <v>14.61442436357027</v>
      </c>
      <c r="J743" s="34">
        <f t="shared" si="113"/>
        <v>9.8647364454099318</v>
      </c>
      <c r="K743" s="34">
        <f t="shared" si="114"/>
        <v>316.64586121068919</v>
      </c>
      <c r="L743" s="34">
        <f t="shared" si="115"/>
        <v>365.36060908925674</v>
      </c>
      <c r="M743" s="34">
        <f t="shared" si="116"/>
        <v>1150.8859186311588</v>
      </c>
    </row>
    <row r="744" spans="2:13" x14ac:dyDescent="0.2">
      <c r="B744">
        <v>727</v>
      </c>
      <c r="C744">
        <f>'Temperature Data'!B731</f>
        <v>9.8000000000000007</v>
      </c>
      <c r="D744" s="27">
        <f t="shared" si="117"/>
        <v>6913.2109465924113</v>
      </c>
      <c r="E744" s="27">
        <f t="shared" si="118"/>
        <v>480330.07017557794</v>
      </c>
      <c r="F744" s="13">
        <f t="shared" si="110"/>
        <v>179743484.61140269</v>
      </c>
      <c r="G744" s="31">
        <f t="shared" si="119"/>
        <v>610.0191891229839</v>
      </c>
      <c r="H744" s="34">
        <f t="shared" si="111"/>
        <v>176.29554565654234</v>
      </c>
      <c r="I744" s="34">
        <f t="shared" si="112"/>
        <v>14.640460538951613</v>
      </c>
      <c r="J744" s="34">
        <f t="shared" si="113"/>
        <v>9.8823108637923394</v>
      </c>
      <c r="K744" s="34">
        <f t="shared" si="114"/>
        <v>317.20997834395166</v>
      </c>
      <c r="L744" s="34">
        <f t="shared" si="115"/>
        <v>366.01151347379033</v>
      </c>
      <c r="M744" s="34">
        <f t="shared" si="116"/>
        <v>1152.9362674424394</v>
      </c>
    </row>
    <row r="745" spans="2:13" x14ac:dyDescent="0.2">
      <c r="B745">
        <v>728</v>
      </c>
      <c r="C745">
        <f>'Temperature Data'!B732</f>
        <v>9.8000000000000007</v>
      </c>
      <c r="D745" s="27">
        <f t="shared" si="117"/>
        <v>6931.6851800607028</v>
      </c>
      <c r="E745" s="27">
        <f t="shared" si="118"/>
        <v>481185.03562776459</v>
      </c>
      <c r="F745" s="13">
        <f t="shared" si="110"/>
        <v>180223814.68157828</v>
      </c>
      <c r="G745" s="31">
        <f t="shared" si="119"/>
        <v>611.10499524726106</v>
      </c>
      <c r="H745" s="34">
        <f t="shared" si="111"/>
        <v>176.60934362645844</v>
      </c>
      <c r="I745" s="34">
        <f t="shared" si="112"/>
        <v>14.666519885934266</v>
      </c>
      <c r="J745" s="34">
        <f t="shared" si="113"/>
        <v>9.8999009230056281</v>
      </c>
      <c r="K745" s="34">
        <f t="shared" si="114"/>
        <v>317.77459752857578</v>
      </c>
      <c r="L745" s="34">
        <f t="shared" si="115"/>
        <v>366.66299714835662</v>
      </c>
      <c r="M745" s="34">
        <f t="shared" si="116"/>
        <v>1154.9884410173233</v>
      </c>
    </row>
    <row r="746" spans="2:13" x14ac:dyDescent="0.2">
      <c r="B746">
        <v>729</v>
      </c>
      <c r="C746">
        <f>'Temperature Data'!B733</f>
        <v>9.8000000000000007</v>
      </c>
      <c r="D746" s="27">
        <f t="shared" si="117"/>
        <v>6950.1922968156168</v>
      </c>
      <c r="E746" s="27">
        <f t="shared" si="118"/>
        <v>482040.76130335126</v>
      </c>
      <c r="F746" s="13">
        <f t="shared" si="110"/>
        <v>180704999.71720603</v>
      </c>
      <c r="G746" s="31">
        <f t="shared" si="119"/>
        <v>612.19176685525622</v>
      </c>
      <c r="H746" s="34">
        <f t="shared" si="111"/>
        <v>176.92342062116904</v>
      </c>
      <c r="I746" s="34">
        <f t="shared" si="112"/>
        <v>14.69260240452615</v>
      </c>
      <c r="J746" s="34">
        <f t="shared" si="113"/>
        <v>9.9175066230551501</v>
      </c>
      <c r="K746" s="34">
        <f t="shared" si="114"/>
        <v>318.33971876473322</v>
      </c>
      <c r="L746" s="34">
        <f t="shared" si="115"/>
        <v>367.31506011315372</v>
      </c>
      <c r="M746" s="34">
        <f t="shared" si="116"/>
        <v>1157.0424393564342</v>
      </c>
    </row>
    <row r="747" spans="2:13" x14ac:dyDescent="0.2">
      <c r="B747">
        <v>730</v>
      </c>
      <c r="C747">
        <f>'Temperature Data'!B734</f>
        <v>9.8000000000000007</v>
      </c>
      <c r="D747" s="27">
        <f t="shared" si="117"/>
        <v>6968.732326096515</v>
      </c>
      <c r="E747" s="27">
        <f t="shared" si="118"/>
        <v>482897.24720219604</v>
      </c>
      <c r="F747" s="13">
        <f t="shared" si="110"/>
        <v>181187040.4785094</v>
      </c>
      <c r="G747" s="31">
        <f t="shared" si="119"/>
        <v>613.27950394678896</v>
      </c>
      <c r="H747" s="34">
        <f t="shared" si="111"/>
        <v>177.237776640622</v>
      </c>
      <c r="I747" s="34">
        <f t="shared" si="112"/>
        <v>14.718708094722935</v>
      </c>
      <c r="J747" s="34">
        <f t="shared" si="113"/>
        <v>9.9351279639379815</v>
      </c>
      <c r="K747" s="34">
        <f t="shared" si="114"/>
        <v>318.9053420523303</v>
      </c>
      <c r="L747" s="34">
        <f t="shared" si="115"/>
        <v>367.96770236807339</v>
      </c>
      <c r="M747" s="34">
        <f t="shared" si="116"/>
        <v>1159.098262459431</v>
      </c>
    </row>
    <row r="748" spans="2:13" x14ac:dyDescent="0.2">
      <c r="B748">
        <v>731</v>
      </c>
      <c r="C748">
        <f>'Temperature Data'!B735</f>
        <v>9.8000000000000007</v>
      </c>
      <c r="D748" s="27">
        <f t="shared" si="117"/>
        <v>6987.3052971427533</v>
      </c>
      <c r="E748" s="27">
        <f t="shared" si="118"/>
        <v>483754.49332401511</v>
      </c>
      <c r="F748" s="13">
        <f t="shared" si="110"/>
        <v>181669937.72571158</v>
      </c>
      <c r="G748" s="31">
        <f t="shared" si="119"/>
        <v>614.36820652149925</v>
      </c>
      <c r="H748" s="34">
        <f t="shared" si="111"/>
        <v>177.55241168471326</v>
      </c>
      <c r="I748" s="34">
        <f t="shared" si="112"/>
        <v>14.744836956515982</v>
      </c>
      <c r="J748" s="34">
        <f t="shared" si="113"/>
        <v>9.952764945648287</v>
      </c>
      <c r="K748" s="34">
        <f t="shared" si="114"/>
        <v>319.4714673911796</v>
      </c>
      <c r="L748" s="34">
        <f t="shared" si="115"/>
        <v>368.62092391289951</v>
      </c>
      <c r="M748" s="34">
        <f t="shared" si="116"/>
        <v>1161.1559103256336</v>
      </c>
    </row>
    <row r="749" spans="2:13" x14ac:dyDescent="0.2">
      <c r="B749">
        <v>732</v>
      </c>
      <c r="C749">
        <f>'Temperature Data'!B736</f>
        <v>9.8000000000000007</v>
      </c>
      <c r="D749" s="27">
        <f t="shared" si="117"/>
        <v>7005.9112391936769</v>
      </c>
      <c r="E749" s="27">
        <f t="shared" si="118"/>
        <v>484612.49966923427</v>
      </c>
      <c r="F749" s="13">
        <f t="shared" si="110"/>
        <v>182153692.2190356</v>
      </c>
      <c r="G749" s="31">
        <f t="shared" si="119"/>
        <v>615.45787457992753</v>
      </c>
      <c r="H749" s="34">
        <f t="shared" si="111"/>
        <v>177.86732575359903</v>
      </c>
      <c r="I749" s="34">
        <f t="shared" si="112"/>
        <v>14.77098898991826</v>
      </c>
      <c r="J749" s="34">
        <f t="shared" si="113"/>
        <v>9.9704175681948257</v>
      </c>
      <c r="K749" s="34">
        <f t="shared" si="114"/>
        <v>320.03809478156234</v>
      </c>
      <c r="L749" s="34">
        <f t="shared" si="115"/>
        <v>369.2747247479565</v>
      </c>
      <c r="M749" s="34">
        <f t="shared" si="116"/>
        <v>1163.215382956063</v>
      </c>
    </row>
    <row r="750" spans="2:13" x14ac:dyDescent="0.2">
      <c r="B750">
        <v>733</v>
      </c>
      <c r="C750">
        <f>'Temperature Data'!B737</f>
        <v>9.8000000000000007</v>
      </c>
      <c r="D750" s="27">
        <f t="shared" si="117"/>
        <v>7024.5501814886475</v>
      </c>
      <c r="E750" s="27">
        <f t="shared" si="118"/>
        <v>485471.26623771148</v>
      </c>
      <c r="F750" s="13">
        <f t="shared" si="110"/>
        <v>182638304.71870482</v>
      </c>
      <c r="G750" s="31">
        <f t="shared" si="119"/>
        <v>616.54850812189363</v>
      </c>
      <c r="H750" s="34">
        <f t="shared" si="111"/>
        <v>178.18251884722724</v>
      </c>
      <c r="I750" s="34">
        <f t="shared" si="112"/>
        <v>14.797164194925447</v>
      </c>
      <c r="J750" s="34">
        <f t="shared" si="113"/>
        <v>9.9880858315746757</v>
      </c>
      <c r="K750" s="34">
        <f t="shared" si="114"/>
        <v>320.60522422338471</v>
      </c>
      <c r="L750" s="34">
        <f t="shared" si="115"/>
        <v>369.92910487313617</v>
      </c>
      <c r="M750" s="34">
        <f t="shared" si="116"/>
        <v>1165.2766803503789</v>
      </c>
    </row>
    <row r="751" spans="2:13" x14ac:dyDescent="0.2">
      <c r="B751">
        <v>734</v>
      </c>
      <c r="C751">
        <f>'Temperature Data'!B738</f>
        <v>9.8000000000000007</v>
      </c>
      <c r="D751" s="27">
        <f t="shared" si="117"/>
        <v>7043.222153267021</v>
      </c>
      <c r="E751" s="27">
        <f t="shared" si="118"/>
        <v>486330.79302928125</v>
      </c>
      <c r="F751" s="13">
        <f t="shared" si="110"/>
        <v>183123775.98494256</v>
      </c>
      <c r="G751" s="31">
        <f t="shared" si="119"/>
        <v>617.64010714718722</v>
      </c>
      <c r="H751" s="34">
        <f t="shared" si="111"/>
        <v>178.4979909655371</v>
      </c>
      <c r="I751" s="34">
        <f t="shared" si="112"/>
        <v>14.823362571532494</v>
      </c>
      <c r="J751" s="34">
        <f t="shared" si="113"/>
        <v>10.005769735784433</v>
      </c>
      <c r="K751" s="34">
        <f t="shared" si="114"/>
        <v>321.17285571653736</v>
      </c>
      <c r="L751" s="34">
        <f t="shared" si="115"/>
        <v>370.58406428831233</v>
      </c>
      <c r="M751" s="34">
        <f t="shared" si="116"/>
        <v>1167.3398025081838</v>
      </c>
    </row>
    <row r="752" spans="2:13" x14ac:dyDescent="0.2">
      <c r="B752">
        <v>735</v>
      </c>
      <c r="C752">
        <f>'Temperature Data'!B739</f>
        <v>9.8000000000000007</v>
      </c>
      <c r="D752" s="27">
        <f t="shared" si="117"/>
        <v>7061.9271837681472</v>
      </c>
      <c r="E752" s="27">
        <f t="shared" si="118"/>
        <v>487191.08004413283</v>
      </c>
      <c r="F752" s="13">
        <f t="shared" si="110"/>
        <v>183610106.77797183</v>
      </c>
      <c r="G752" s="31">
        <f t="shared" si="119"/>
        <v>618.73267165604875</v>
      </c>
      <c r="H752" s="34">
        <f t="shared" si="111"/>
        <v>178.81374210859806</v>
      </c>
      <c r="I752" s="34">
        <f t="shared" si="112"/>
        <v>14.84958411974517</v>
      </c>
      <c r="J752" s="34">
        <f t="shared" si="113"/>
        <v>10.023469280827989</v>
      </c>
      <c r="K752" s="34">
        <f t="shared" si="114"/>
        <v>321.74098926114539</v>
      </c>
      <c r="L752" s="34">
        <f t="shared" si="115"/>
        <v>371.23960299362926</v>
      </c>
      <c r="M752" s="34">
        <f t="shared" si="116"/>
        <v>1169.4047494299321</v>
      </c>
    </row>
    <row r="753" spans="1:13" x14ac:dyDescent="0.2">
      <c r="A753" s="11"/>
      <c r="B753">
        <v>736</v>
      </c>
      <c r="C753">
        <f>'Temperature Data'!B740</f>
        <v>9.8000000000000007</v>
      </c>
      <c r="D753" s="27">
        <f t="shared" si="117"/>
        <v>7080.6653022313831</v>
      </c>
      <c r="E753" s="27">
        <f t="shared" si="118"/>
        <v>488052.12728224252</v>
      </c>
      <c r="F753" s="13">
        <f t="shared" si="110"/>
        <v>184097297.85801595</v>
      </c>
      <c r="G753" s="31">
        <f t="shared" si="119"/>
        <v>619.82620164844798</v>
      </c>
      <c r="H753" s="34">
        <f t="shared" si="111"/>
        <v>179.12977227640144</v>
      </c>
      <c r="I753" s="34">
        <f t="shared" si="112"/>
        <v>14.875828839562752</v>
      </c>
      <c r="J753" s="34">
        <f t="shared" si="113"/>
        <v>10.041184466704857</v>
      </c>
      <c r="K753" s="34">
        <f t="shared" si="114"/>
        <v>322.30962485719294</v>
      </c>
      <c r="L753" s="34">
        <f t="shared" si="115"/>
        <v>371.89572098906876</v>
      </c>
      <c r="M753" s="34">
        <f t="shared" si="116"/>
        <v>1171.4715211155667</v>
      </c>
    </row>
    <row r="754" spans="1:13" x14ac:dyDescent="0.2">
      <c r="A754" s="11"/>
      <c r="B754">
        <v>737</v>
      </c>
      <c r="C754">
        <f>'Temperature Data'!B741</f>
        <v>9.8000000000000007</v>
      </c>
      <c r="D754" s="27">
        <f t="shared" si="117"/>
        <v>7099.4365378960847</v>
      </c>
      <c r="E754" s="27">
        <f t="shared" si="118"/>
        <v>488913.93474375218</v>
      </c>
      <c r="F754" s="13">
        <f t="shared" si="110"/>
        <v>184585349.98529822</v>
      </c>
      <c r="G754" s="31">
        <f t="shared" si="119"/>
        <v>620.92069712456521</v>
      </c>
      <c r="H754" s="34">
        <f t="shared" si="111"/>
        <v>179.44608146899932</v>
      </c>
      <c r="I754" s="34">
        <f t="shared" si="112"/>
        <v>14.902096730989566</v>
      </c>
      <c r="J754" s="34">
        <f t="shared" si="113"/>
        <v>10.058915293417956</v>
      </c>
      <c r="K754" s="34">
        <f t="shared" si="114"/>
        <v>322.87876250477393</v>
      </c>
      <c r="L754" s="34">
        <f t="shared" si="115"/>
        <v>372.55241827473913</v>
      </c>
      <c r="M754" s="34">
        <f t="shared" si="116"/>
        <v>1173.5401175654281</v>
      </c>
    </row>
    <row r="755" spans="1:13" x14ac:dyDescent="0.2">
      <c r="A755" s="11"/>
      <c r="B755">
        <v>738</v>
      </c>
      <c r="C755">
        <f>'Temperature Data'!B742</f>
        <v>9.8000000000000007</v>
      </c>
      <c r="D755" s="27">
        <f t="shared" si="117"/>
        <v>7118.2409200016136</v>
      </c>
      <c r="E755" s="27">
        <f t="shared" si="118"/>
        <v>489776.50242830714</v>
      </c>
      <c r="F755" s="13">
        <f t="shared" si="110"/>
        <v>185074263.92004195</v>
      </c>
      <c r="G755" s="31">
        <f t="shared" si="119"/>
        <v>622.01615808395002</v>
      </c>
      <c r="H755" s="34">
        <f t="shared" si="111"/>
        <v>179.76266968626155</v>
      </c>
      <c r="I755" s="34">
        <f t="shared" si="112"/>
        <v>14.928387794014801</v>
      </c>
      <c r="J755" s="34">
        <f t="shared" si="113"/>
        <v>10.07666176095999</v>
      </c>
      <c r="K755" s="34">
        <f t="shared" si="114"/>
        <v>323.44840220365404</v>
      </c>
      <c r="L755" s="34">
        <f t="shared" si="115"/>
        <v>373.20969485037</v>
      </c>
      <c r="M755" s="34">
        <f t="shared" si="116"/>
        <v>1175.6105387786654</v>
      </c>
    </row>
    <row r="756" spans="1:13" x14ac:dyDescent="0.2">
      <c r="A756" s="11"/>
      <c r="B756">
        <v>739</v>
      </c>
      <c r="C756">
        <f>'Temperature Data'!B743</f>
        <v>9.8000000000000007</v>
      </c>
      <c r="D756" s="27">
        <f t="shared" si="117"/>
        <v>7137.0784777873178</v>
      </c>
      <c r="E756" s="27">
        <f t="shared" si="118"/>
        <v>490639.83033588377</v>
      </c>
      <c r="F756" s="13">
        <f t="shared" si="110"/>
        <v>185564040.42247027</v>
      </c>
      <c r="G756" s="31">
        <f t="shared" si="119"/>
        <v>623.11258452657239</v>
      </c>
      <c r="H756" s="34">
        <f t="shared" si="111"/>
        <v>180.07953692817941</v>
      </c>
      <c r="I756" s="34">
        <f t="shared" si="112"/>
        <v>14.954702028637739</v>
      </c>
      <c r="J756" s="34">
        <f t="shared" si="113"/>
        <v>10.094423869330472</v>
      </c>
      <c r="K756" s="34">
        <f t="shared" si="114"/>
        <v>324.01854395381764</v>
      </c>
      <c r="L756" s="34">
        <f t="shared" si="115"/>
        <v>373.86755071594342</v>
      </c>
      <c r="M756" s="34">
        <f t="shared" si="116"/>
        <v>1177.6827847552217</v>
      </c>
    </row>
    <row r="757" spans="1:13" x14ac:dyDescent="0.2">
      <c r="A757" s="11"/>
      <c r="B757">
        <v>740</v>
      </c>
      <c r="C757">
        <f>'Temperature Data'!B744</f>
        <v>9.8000000000000007</v>
      </c>
      <c r="D757" s="27">
        <f t="shared" si="117"/>
        <v>7155.949240492544</v>
      </c>
      <c r="E757" s="27">
        <f t="shared" si="118"/>
        <v>0</v>
      </c>
      <c r="F757" s="13">
        <f t="shared" si="110"/>
        <v>186054680.25280616</v>
      </c>
      <c r="G757" s="31">
        <f t="shared" si="119"/>
        <v>0</v>
      </c>
      <c r="H757" s="34">
        <f t="shared" si="111"/>
        <v>0</v>
      </c>
      <c r="I757" s="34">
        <f t="shared" si="112"/>
        <v>0</v>
      </c>
      <c r="J757" s="34">
        <f t="shared" si="113"/>
        <v>0</v>
      </c>
      <c r="K757" s="34">
        <f t="shared" si="114"/>
        <v>0</v>
      </c>
      <c r="L757" s="34">
        <f t="shared" si="115"/>
        <v>0</v>
      </c>
      <c r="M757" s="34">
        <f t="shared" si="116"/>
        <v>0</v>
      </c>
    </row>
    <row r="758" spans="1:13" x14ac:dyDescent="0.2">
      <c r="A758" s="11"/>
      <c r="B758">
        <v>741</v>
      </c>
      <c r="C758">
        <f>'Temperature Data'!B745</f>
        <v>0</v>
      </c>
      <c r="D758" s="27">
        <f t="shared" si="117"/>
        <v>7155.949240492544</v>
      </c>
      <c r="E758" s="27">
        <f t="shared" si="118"/>
        <v>0</v>
      </c>
      <c r="F758" s="13">
        <f t="shared" si="110"/>
        <v>186054680.25280616</v>
      </c>
      <c r="G758" s="31">
        <f t="shared" si="119"/>
        <v>0</v>
      </c>
      <c r="H758" s="34">
        <f t="shared" si="111"/>
        <v>0</v>
      </c>
      <c r="I758" s="34">
        <f t="shared" si="112"/>
        <v>0</v>
      </c>
      <c r="J758" s="34">
        <f t="shared" si="113"/>
        <v>0</v>
      </c>
      <c r="K758" s="34">
        <f t="shared" si="114"/>
        <v>0</v>
      </c>
      <c r="L758" s="34">
        <f t="shared" si="115"/>
        <v>0</v>
      </c>
      <c r="M758" s="34">
        <f t="shared" si="116"/>
        <v>0</v>
      </c>
    </row>
    <row r="759" spans="1:13" x14ac:dyDescent="0.2">
      <c r="A759" s="11"/>
      <c r="B759">
        <v>742</v>
      </c>
      <c r="C759">
        <f>'Temperature Data'!B746</f>
        <v>0</v>
      </c>
      <c r="D759" s="27">
        <f t="shared" si="117"/>
        <v>7155.949240492544</v>
      </c>
      <c r="E759" s="27">
        <f t="shared" si="118"/>
        <v>0</v>
      </c>
      <c r="F759" s="13">
        <f t="shared" si="110"/>
        <v>186054680.25280616</v>
      </c>
      <c r="G759" s="31">
        <f t="shared" si="119"/>
        <v>0</v>
      </c>
      <c r="H759" s="34">
        <f t="shared" si="111"/>
        <v>0</v>
      </c>
      <c r="I759" s="34">
        <f t="shared" si="112"/>
        <v>0</v>
      </c>
      <c r="J759" s="34">
        <f t="shared" si="113"/>
        <v>0</v>
      </c>
      <c r="K759" s="34">
        <f t="shared" si="114"/>
        <v>0</v>
      </c>
      <c r="L759" s="34">
        <f t="shared" si="115"/>
        <v>0</v>
      </c>
      <c r="M759" s="34">
        <f t="shared" si="116"/>
        <v>0</v>
      </c>
    </row>
    <row r="760" spans="1:13" x14ac:dyDescent="0.2">
      <c r="A760" s="11"/>
      <c r="B760">
        <v>743</v>
      </c>
      <c r="C760">
        <f>'Temperature Data'!B747</f>
        <v>0</v>
      </c>
      <c r="D760" s="27">
        <f t="shared" si="117"/>
        <v>7155.949240492544</v>
      </c>
      <c r="E760" s="27">
        <f t="shared" si="118"/>
        <v>0</v>
      </c>
      <c r="F760" s="13">
        <f t="shared" si="110"/>
        <v>186054680.25280616</v>
      </c>
      <c r="G760" s="31">
        <f t="shared" si="119"/>
        <v>0</v>
      </c>
      <c r="H760" s="34">
        <f t="shared" si="111"/>
        <v>0</v>
      </c>
      <c r="I760" s="34">
        <f t="shared" si="112"/>
        <v>0</v>
      </c>
      <c r="J760" s="34">
        <f t="shared" si="113"/>
        <v>0</v>
      </c>
      <c r="K760" s="34">
        <f t="shared" si="114"/>
        <v>0</v>
      </c>
      <c r="L760" s="34">
        <f t="shared" si="115"/>
        <v>0</v>
      </c>
      <c r="M760" s="34">
        <f t="shared" si="116"/>
        <v>0</v>
      </c>
    </row>
    <row r="761" spans="1:13" x14ac:dyDescent="0.2">
      <c r="A761" s="11"/>
      <c r="B761">
        <v>744</v>
      </c>
      <c r="C761">
        <f>'Temperature Data'!B748</f>
        <v>0</v>
      </c>
      <c r="D761" s="27">
        <f t="shared" si="117"/>
        <v>7155.949240492544</v>
      </c>
      <c r="E761" s="27">
        <f t="shared" si="118"/>
        <v>0</v>
      </c>
      <c r="F761" s="13">
        <f t="shared" si="110"/>
        <v>186054680.25280616</v>
      </c>
      <c r="G761" s="31">
        <f t="shared" si="119"/>
        <v>0</v>
      </c>
      <c r="H761" s="34">
        <f t="shared" si="111"/>
        <v>0</v>
      </c>
      <c r="I761" s="34">
        <f t="shared" si="112"/>
        <v>0</v>
      </c>
      <c r="J761" s="34">
        <f t="shared" si="113"/>
        <v>0</v>
      </c>
      <c r="K761" s="34">
        <f t="shared" si="114"/>
        <v>0</v>
      </c>
      <c r="L761" s="34">
        <f t="shared" si="115"/>
        <v>0</v>
      </c>
      <c r="M761" s="34">
        <f t="shared" si="116"/>
        <v>0</v>
      </c>
    </row>
    <row r="762" spans="1:13" x14ac:dyDescent="0.2">
      <c r="A762" s="11"/>
      <c r="B762">
        <v>745</v>
      </c>
      <c r="C762">
        <f>'Temperature Data'!B749</f>
        <v>0</v>
      </c>
      <c r="D762" s="27">
        <f t="shared" si="117"/>
        <v>7155.949240492544</v>
      </c>
      <c r="E762" s="27">
        <f t="shared" si="118"/>
        <v>0</v>
      </c>
      <c r="F762" s="13">
        <f t="shared" si="110"/>
        <v>186054680.25280616</v>
      </c>
      <c r="G762" s="31">
        <f t="shared" si="119"/>
        <v>0</v>
      </c>
      <c r="H762" s="34">
        <f t="shared" si="111"/>
        <v>0</v>
      </c>
      <c r="I762" s="34">
        <f t="shared" si="112"/>
        <v>0</v>
      </c>
      <c r="J762" s="34">
        <f t="shared" si="113"/>
        <v>0</v>
      </c>
      <c r="K762" s="34">
        <f t="shared" si="114"/>
        <v>0</v>
      </c>
      <c r="L762" s="34">
        <f t="shared" si="115"/>
        <v>0</v>
      </c>
      <c r="M762" s="34">
        <f t="shared" si="116"/>
        <v>0</v>
      </c>
    </row>
    <row r="763" spans="1:13" x14ac:dyDescent="0.2">
      <c r="A763" s="11"/>
      <c r="B763">
        <v>746</v>
      </c>
      <c r="C763">
        <f>'Temperature Data'!B750</f>
        <v>0</v>
      </c>
      <c r="D763" s="27">
        <f t="shared" si="117"/>
        <v>7155.949240492544</v>
      </c>
      <c r="E763" s="27">
        <f t="shared" si="118"/>
        <v>0</v>
      </c>
      <c r="F763" s="13">
        <f t="shared" si="110"/>
        <v>186054680.25280616</v>
      </c>
      <c r="G763" s="31">
        <f t="shared" si="119"/>
        <v>0</v>
      </c>
      <c r="H763" s="34">
        <f t="shared" si="111"/>
        <v>0</v>
      </c>
      <c r="I763" s="34">
        <f t="shared" si="112"/>
        <v>0</v>
      </c>
      <c r="J763" s="34">
        <f t="shared" si="113"/>
        <v>0</v>
      </c>
      <c r="K763" s="34">
        <f t="shared" si="114"/>
        <v>0</v>
      </c>
      <c r="L763" s="34">
        <f t="shared" si="115"/>
        <v>0</v>
      </c>
      <c r="M763" s="34">
        <f t="shared" si="116"/>
        <v>0</v>
      </c>
    </row>
    <row r="764" spans="1:13" x14ac:dyDescent="0.2">
      <c r="A764" s="11"/>
      <c r="B764">
        <v>747</v>
      </c>
      <c r="C764">
        <f>'Temperature Data'!B751</f>
        <v>0</v>
      </c>
      <c r="D764" s="27">
        <f t="shared" si="117"/>
        <v>7155.949240492544</v>
      </c>
      <c r="E764" s="27">
        <f t="shared" si="118"/>
        <v>0</v>
      </c>
      <c r="F764" s="13">
        <f t="shared" si="110"/>
        <v>186054680.25280616</v>
      </c>
      <c r="G764" s="31">
        <f t="shared" si="119"/>
        <v>0</v>
      </c>
      <c r="H764" s="34">
        <f t="shared" si="111"/>
        <v>0</v>
      </c>
      <c r="I764" s="34">
        <f t="shared" si="112"/>
        <v>0</v>
      </c>
      <c r="J764" s="34">
        <f t="shared" si="113"/>
        <v>0</v>
      </c>
      <c r="K764" s="34">
        <f t="shared" si="114"/>
        <v>0</v>
      </c>
      <c r="L764" s="34">
        <f t="shared" si="115"/>
        <v>0</v>
      </c>
      <c r="M764" s="34">
        <f t="shared" si="116"/>
        <v>0</v>
      </c>
    </row>
    <row r="765" spans="1:13" x14ac:dyDescent="0.2">
      <c r="A765" s="11"/>
      <c r="B765">
        <v>748</v>
      </c>
      <c r="C765">
        <f>'Temperature Data'!B752</f>
        <v>0</v>
      </c>
      <c r="D765" s="27">
        <f t="shared" si="117"/>
        <v>7155.949240492544</v>
      </c>
      <c r="E765" s="27">
        <f t="shared" si="118"/>
        <v>0</v>
      </c>
      <c r="F765" s="13">
        <f t="shared" si="110"/>
        <v>186054680.25280616</v>
      </c>
      <c r="G765" s="31">
        <f t="shared" si="119"/>
        <v>0</v>
      </c>
      <c r="H765" s="34">
        <f t="shared" si="111"/>
        <v>0</v>
      </c>
      <c r="I765" s="34">
        <f t="shared" si="112"/>
        <v>0</v>
      </c>
      <c r="J765" s="34">
        <f t="shared" si="113"/>
        <v>0</v>
      </c>
      <c r="K765" s="34">
        <f t="shared" si="114"/>
        <v>0</v>
      </c>
      <c r="L765" s="34">
        <f t="shared" si="115"/>
        <v>0</v>
      </c>
      <c r="M765" s="34">
        <f t="shared" si="116"/>
        <v>0</v>
      </c>
    </row>
    <row r="766" spans="1:13" x14ac:dyDescent="0.2">
      <c r="A766" s="11"/>
      <c r="B766">
        <v>749</v>
      </c>
      <c r="C766">
        <f>'Temperature Data'!B753</f>
        <v>0</v>
      </c>
      <c r="D766" s="27">
        <f t="shared" si="117"/>
        <v>7155.949240492544</v>
      </c>
      <c r="E766" s="27">
        <f t="shared" si="118"/>
        <v>0</v>
      </c>
      <c r="F766" s="13">
        <f t="shared" si="110"/>
        <v>186054680.25280616</v>
      </c>
      <c r="G766" s="31">
        <f t="shared" si="119"/>
        <v>0</v>
      </c>
      <c r="H766" s="34">
        <f t="shared" si="111"/>
        <v>0</v>
      </c>
      <c r="I766" s="34">
        <f t="shared" si="112"/>
        <v>0</v>
      </c>
      <c r="J766" s="34">
        <f t="shared" si="113"/>
        <v>0</v>
      </c>
      <c r="K766" s="34">
        <f t="shared" si="114"/>
        <v>0</v>
      </c>
      <c r="L766" s="34">
        <f t="shared" si="115"/>
        <v>0</v>
      </c>
      <c r="M766" s="34">
        <f t="shared" si="116"/>
        <v>0</v>
      </c>
    </row>
    <row r="767" spans="1:13" x14ac:dyDescent="0.2">
      <c r="A767" s="11"/>
      <c r="B767">
        <v>750</v>
      </c>
      <c r="C767">
        <f>'Temperature Data'!B754</f>
        <v>0</v>
      </c>
      <c r="D767" s="27">
        <f t="shared" si="117"/>
        <v>7155.949240492544</v>
      </c>
      <c r="E767" s="27">
        <f t="shared" si="118"/>
        <v>0</v>
      </c>
      <c r="F767" s="13">
        <f t="shared" si="110"/>
        <v>186054680.25280616</v>
      </c>
      <c r="G767" s="31">
        <f t="shared" si="119"/>
        <v>0</v>
      </c>
      <c r="H767" s="34">
        <f t="shared" si="111"/>
        <v>0</v>
      </c>
      <c r="I767" s="34">
        <f t="shared" si="112"/>
        <v>0</v>
      </c>
      <c r="J767" s="34">
        <f t="shared" si="113"/>
        <v>0</v>
      </c>
      <c r="K767" s="34">
        <f t="shared" si="114"/>
        <v>0</v>
      </c>
      <c r="L767" s="34">
        <f t="shared" si="115"/>
        <v>0</v>
      </c>
      <c r="M767" s="34">
        <f t="shared" si="116"/>
        <v>0</v>
      </c>
    </row>
    <row r="768" spans="1:13" x14ac:dyDescent="0.2">
      <c r="A768" s="11"/>
      <c r="B768">
        <v>751</v>
      </c>
      <c r="C768">
        <f>'Temperature Data'!B755</f>
        <v>0</v>
      </c>
      <c r="D768" s="27">
        <f t="shared" si="117"/>
        <v>7155.949240492544</v>
      </c>
      <c r="E768" s="27">
        <f t="shared" si="118"/>
        <v>0</v>
      </c>
      <c r="F768" s="13">
        <f t="shared" si="110"/>
        <v>186054680.25280616</v>
      </c>
      <c r="G768" s="31">
        <f t="shared" si="119"/>
        <v>0</v>
      </c>
      <c r="H768" s="34">
        <f t="shared" si="111"/>
        <v>0</v>
      </c>
      <c r="I768" s="34">
        <f t="shared" si="112"/>
        <v>0</v>
      </c>
      <c r="J768" s="34">
        <f t="shared" si="113"/>
        <v>0</v>
      </c>
      <c r="K768" s="34">
        <f t="shared" si="114"/>
        <v>0</v>
      </c>
      <c r="L768" s="34">
        <f t="shared" si="115"/>
        <v>0</v>
      </c>
      <c r="M768" s="34">
        <f t="shared" si="116"/>
        <v>0</v>
      </c>
    </row>
    <row r="769" spans="1:13" x14ac:dyDescent="0.2">
      <c r="A769" s="11"/>
      <c r="B769">
        <v>752</v>
      </c>
      <c r="C769">
        <f>'Temperature Data'!B756</f>
        <v>0</v>
      </c>
      <c r="D769" s="27">
        <f t="shared" si="117"/>
        <v>7155.949240492544</v>
      </c>
      <c r="E769" s="27">
        <f t="shared" si="118"/>
        <v>0</v>
      </c>
      <c r="F769" s="13">
        <f t="shared" si="110"/>
        <v>186054680.25280616</v>
      </c>
      <c r="G769" s="31">
        <f t="shared" si="119"/>
        <v>0</v>
      </c>
      <c r="H769" s="34">
        <f t="shared" si="111"/>
        <v>0</v>
      </c>
      <c r="I769" s="34">
        <f t="shared" si="112"/>
        <v>0</v>
      </c>
      <c r="J769" s="34">
        <f t="shared" si="113"/>
        <v>0</v>
      </c>
      <c r="K769" s="34">
        <f t="shared" si="114"/>
        <v>0</v>
      </c>
      <c r="L769" s="34">
        <f t="shared" si="115"/>
        <v>0</v>
      </c>
      <c r="M769" s="34">
        <f t="shared" si="116"/>
        <v>0</v>
      </c>
    </row>
    <row r="770" spans="1:13" x14ac:dyDescent="0.2">
      <c r="A770" s="11"/>
      <c r="B770">
        <v>753</v>
      </c>
      <c r="C770">
        <f>'Temperature Data'!B757</f>
        <v>0</v>
      </c>
      <c r="D770" s="27">
        <f t="shared" si="117"/>
        <v>7155.949240492544</v>
      </c>
      <c r="E770" s="27">
        <f t="shared" si="118"/>
        <v>0</v>
      </c>
      <c r="F770" s="13">
        <f t="shared" si="110"/>
        <v>186054680.25280616</v>
      </c>
      <c r="G770" s="31">
        <f t="shared" si="119"/>
        <v>0</v>
      </c>
      <c r="H770" s="34">
        <f t="shared" si="111"/>
        <v>0</v>
      </c>
      <c r="I770" s="34">
        <f t="shared" si="112"/>
        <v>0</v>
      </c>
      <c r="J770" s="34">
        <f t="shared" si="113"/>
        <v>0</v>
      </c>
      <c r="K770" s="34">
        <f t="shared" si="114"/>
        <v>0</v>
      </c>
      <c r="L770" s="34">
        <f t="shared" si="115"/>
        <v>0</v>
      </c>
      <c r="M770" s="34">
        <f t="shared" si="116"/>
        <v>0</v>
      </c>
    </row>
    <row r="771" spans="1:13" x14ac:dyDescent="0.2">
      <c r="A771" s="11"/>
      <c r="B771">
        <v>754</v>
      </c>
      <c r="C771">
        <f>'Temperature Data'!B758</f>
        <v>0</v>
      </c>
      <c r="D771" s="27">
        <f t="shared" si="117"/>
        <v>7155.949240492544</v>
      </c>
      <c r="E771" s="27">
        <f t="shared" si="118"/>
        <v>0</v>
      </c>
      <c r="F771" s="13">
        <f t="shared" si="110"/>
        <v>186054680.25280616</v>
      </c>
      <c r="G771" s="31">
        <f t="shared" si="119"/>
        <v>0</v>
      </c>
      <c r="H771" s="34">
        <f t="shared" si="111"/>
        <v>0</v>
      </c>
      <c r="I771" s="34">
        <f t="shared" si="112"/>
        <v>0</v>
      </c>
      <c r="J771" s="34">
        <f t="shared" si="113"/>
        <v>0</v>
      </c>
      <c r="K771" s="34">
        <f t="shared" si="114"/>
        <v>0</v>
      </c>
      <c r="L771" s="34">
        <f t="shared" si="115"/>
        <v>0</v>
      </c>
      <c r="M771" s="34">
        <f t="shared" si="116"/>
        <v>0</v>
      </c>
    </row>
    <row r="772" spans="1:13" x14ac:dyDescent="0.2">
      <c r="A772" s="11"/>
      <c r="B772">
        <v>755</v>
      </c>
      <c r="C772">
        <f>'Temperature Data'!B759</f>
        <v>0</v>
      </c>
      <c r="D772" s="27">
        <f t="shared" si="117"/>
        <v>7155.949240492544</v>
      </c>
      <c r="E772" s="27">
        <f t="shared" si="118"/>
        <v>0</v>
      </c>
      <c r="F772" s="13">
        <f t="shared" si="110"/>
        <v>186054680.25280616</v>
      </c>
      <c r="G772" s="31">
        <f t="shared" si="119"/>
        <v>0</v>
      </c>
      <c r="H772" s="34">
        <f t="shared" si="111"/>
        <v>0</v>
      </c>
      <c r="I772" s="34">
        <f t="shared" si="112"/>
        <v>0</v>
      </c>
      <c r="J772" s="34">
        <f t="shared" si="113"/>
        <v>0</v>
      </c>
      <c r="K772" s="34">
        <f t="shared" si="114"/>
        <v>0</v>
      </c>
      <c r="L772" s="34">
        <f t="shared" si="115"/>
        <v>0</v>
      </c>
      <c r="M772" s="34">
        <f t="shared" si="116"/>
        <v>0</v>
      </c>
    </row>
    <row r="773" spans="1:13" x14ac:dyDescent="0.2">
      <c r="A773" s="11"/>
      <c r="B773">
        <v>756</v>
      </c>
      <c r="C773">
        <f>'Temperature Data'!B760</f>
        <v>0</v>
      </c>
      <c r="D773" s="27">
        <f t="shared" si="117"/>
        <v>7155.949240492544</v>
      </c>
      <c r="E773" s="27">
        <f t="shared" si="118"/>
        <v>0</v>
      </c>
      <c r="F773" s="13">
        <f t="shared" si="110"/>
        <v>186054680.25280616</v>
      </c>
      <c r="G773" s="31">
        <f t="shared" si="119"/>
        <v>0</v>
      </c>
      <c r="H773" s="34">
        <f t="shared" si="111"/>
        <v>0</v>
      </c>
      <c r="I773" s="34">
        <f t="shared" si="112"/>
        <v>0</v>
      </c>
      <c r="J773" s="34">
        <f t="shared" si="113"/>
        <v>0</v>
      </c>
      <c r="K773" s="34">
        <f t="shared" si="114"/>
        <v>0</v>
      </c>
      <c r="L773" s="34">
        <f t="shared" si="115"/>
        <v>0</v>
      </c>
      <c r="M773" s="34">
        <f t="shared" si="116"/>
        <v>0</v>
      </c>
    </row>
    <row r="774" spans="1:13" x14ac:dyDescent="0.2">
      <c r="A774" s="11"/>
      <c r="B774">
        <v>757</v>
      </c>
      <c r="C774">
        <f>'Temperature Data'!B761</f>
        <v>0</v>
      </c>
      <c r="D774" s="27">
        <f t="shared" si="117"/>
        <v>7155.949240492544</v>
      </c>
      <c r="E774" s="27">
        <f t="shared" si="118"/>
        <v>0</v>
      </c>
      <c r="F774" s="13">
        <f t="shared" si="110"/>
        <v>186054680.25280616</v>
      </c>
      <c r="G774" s="31">
        <f t="shared" si="119"/>
        <v>0</v>
      </c>
      <c r="H774" s="34">
        <f t="shared" si="111"/>
        <v>0</v>
      </c>
      <c r="I774" s="34">
        <f t="shared" si="112"/>
        <v>0</v>
      </c>
      <c r="J774" s="34">
        <f t="shared" si="113"/>
        <v>0</v>
      </c>
      <c r="K774" s="34">
        <f t="shared" si="114"/>
        <v>0</v>
      </c>
      <c r="L774" s="34">
        <f t="shared" si="115"/>
        <v>0</v>
      </c>
      <c r="M774" s="34">
        <f t="shared" si="116"/>
        <v>0</v>
      </c>
    </row>
    <row r="775" spans="1:13" x14ac:dyDescent="0.2">
      <c r="A775" s="11"/>
      <c r="B775">
        <v>758</v>
      </c>
      <c r="C775">
        <f>'Temperature Data'!B762</f>
        <v>0</v>
      </c>
      <c r="D775" s="27">
        <f t="shared" si="117"/>
        <v>7155.949240492544</v>
      </c>
      <c r="E775" s="27">
        <f t="shared" si="118"/>
        <v>0</v>
      </c>
      <c r="F775" s="13">
        <f t="shared" si="110"/>
        <v>186054680.25280616</v>
      </c>
      <c r="G775" s="31">
        <f t="shared" si="119"/>
        <v>0</v>
      </c>
      <c r="H775" s="34">
        <f t="shared" si="111"/>
        <v>0</v>
      </c>
      <c r="I775" s="34">
        <f t="shared" si="112"/>
        <v>0</v>
      </c>
      <c r="J775" s="34">
        <f t="shared" si="113"/>
        <v>0</v>
      </c>
      <c r="K775" s="34">
        <f t="shared" si="114"/>
        <v>0</v>
      </c>
      <c r="L775" s="34">
        <f t="shared" si="115"/>
        <v>0</v>
      </c>
      <c r="M775" s="34">
        <f t="shared" si="116"/>
        <v>0</v>
      </c>
    </row>
    <row r="776" spans="1:13" x14ac:dyDescent="0.2">
      <c r="A776" s="11"/>
      <c r="B776">
        <v>759</v>
      </c>
      <c r="C776">
        <f>'Temperature Data'!B763</f>
        <v>0</v>
      </c>
      <c r="D776" s="27">
        <f t="shared" si="117"/>
        <v>7155.949240492544</v>
      </c>
      <c r="E776" s="27">
        <f t="shared" si="118"/>
        <v>0</v>
      </c>
      <c r="F776" s="13">
        <f t="shared" si="110"/>
        <v>186054680.25280616</v>
      </c>
      <c r="G776" s="31">
        <f t="shared" si="119"/>
        <v>0</v>
      </c>
      <c r="H776" s="34">
        <f t="shared" si="111"/>
        <v>0</v>
      </c>
      <c r="I776" s="34">
        <f t="shared" si="112"/>
        <v>0</v>
      </c>
      <c r="J776" s="34">
        <f t="shared" si="113"/>
        <v>0</v>
      </c>
      <c r="K776" s="34">
        <f t="shared" si="114"/>
        <v>0</v>
      </c>
      <c r="L776" s="34">
        <f t="shared" si="115"/>
        <v>0</v>
      </c>
      <c r="M776" s="34">
        <f t="shared" si="116"/>
        <v>0</v>
      </c>
    </row>
    <row r="777" spans="1:13" x14ac:dyDescent="0.2">
      <c r="A777" s="11"/>
      <c r="B777">
        <v>760</v>
      </c>
      <c r="C777">
        <f>'Temperature Data'!B764</f>
        <v>0</v>
      </c>
      <c r="D777" s="27">
        <f t="shared" si="117"/>
        <v>7155.949240492544</v>
      </c>
      <c r="E777" s="27">
        <f t="shared" si="118"/>
        <v>0</v>
      </c>
      <c r="F777" s="13">
        <f t="shared" si="110"/>
        <v>186054680.25280616</v>
      </c>
      <c r="G777" s="31">
        <f t="shared" si="119"/>
        <v>0</v>
      </c>
      <c r="H777" s="34">
        <f t="shared" si="111"/>
        <v>0</v>
      </c>
      <c r="I777" s="34">
        <f t="shared" si="112"/>
        <v>0</v>
      </c>
      <c r="J777" s="34">
        <f t="shared" si="113"/>
        <v>0</v>
      </c>
      <c r="K777" s="34">
        <f t="shared" si="114"/>
        <v>0</v>
      </c>
      <c r="L777" s="34">
        <f t="shared" si="115"/>
        <v>0</v>
      </c>
      <c r="M777" s="34">
        <f t="shared" si="116"/>
        <v>0</v>
      </c>
    </row>
    <row r="778" spans="1:13" x14ac:dyDescent="0.2">
      <c r="A778" s="11"/>
      <c r="B778">
        <v>761</v>
      </c>
      <c r="C778">
        <f>'Temperature Data'!B765</f>
        <v>0</v>
      </c>
      <c r="D778" s="27">
        <f t="shared" si="117"/>
        <v>7155.949240492544</v>
      </c>
      <c r="E778" s="27">
        <f t="shared" si="118"/>
        <v>0</v>
      </c>
      <c r="F778" s="13">
        <f t="shared" si="110"/>
        <v>186054680.25280616</v>
      </c>
      <c r="G778" s="31">
        <f t="shared" si="119"/>
        <v>0</v>
      </c>
      <c r="H778" s="34">
        <f t="shared" si="111"/>
        <v>0</v>
      </c>
      <c r="I778" s="34">
        <f t="shared" si="112"/>
        <v>0</v>
      </c>
      <c r="J778" s="34">
        <f t="shared" si="113"/>
        <v>0</v>
      </c>
      <c r="K778" s="34">
        <f t="shared" si="114"/>
        <v>0</v>
      </c>
      <c r="L778" s="34">
        <f t="shared" si="115"/>
        <v>0</v>
      </c>
      <c r="M778" s="34">
        <f t="shared" si="116"/>
        <v>0</v>
      </c>
    </row>
    <row r="779" spans="1:13" x14ac:dyDescent="0.2">
      <c r="A779" s="11"/>
      <c r="B779">
        <v>762</v>
      </c>
      <c r="C779">
        <f>'Temperature Data'!B766</f>
        <v>0</v>
      </c>
      <c r="D779" s="27">
        <f t="shared" si="117"/>
        <v>7155.949240492544</v>
      </c>
      <c r="E779" s="27">
        <f t="shared" si="118"/>
        <v>0</v>
      </c>
      <c r="F779" s="13">
        <f t="shared" si="110"/>
        <v>186054680.25280616</v>
      </c>
      <c r="G779" s="31">
        <f t="shared" si="119"/>
        <v>0</v>
      </c>
      <c r="H779" s="34">
        <f t="shared" si="111"/>
        <v>0</v>
      </c>
      <c r="I779" s="34">
        <f t="shared" si="112"/>
        <v>0</v>
      </c>
      <c r="J779" s="34">
        <f t="shared" si="113"/>
        <v>0</v>
      </c>
      <c r="K779" s="34">
        <f t="shared" si="114"/>
        <v>0</v>
      </c>
      <c r="L779" s="34">
        <f t="shared" si="115"/>
        <v>0</v>
      </c>
      <c r="M779" s="34">
        <f t="shared" si="116"/>
        <v>0</v>
      </c>
    </row>
    <row r="780" spans="1:13" x14ac:dyDescent="0.2">
      <c r="A780" s="11"/>
      <c r="B780">
        <v>763</v>
      </c>
      <c r="C780">
        <f>'Temperature Data'!B767</f>
        <v>0</v>
      </c>
      <c r="D780" s="27">
        <f t="shared" si="117"/>
        <v>7155.949240492544</v>
      </c>
      <c r="E780" s="27">
        <f t="shared" si="118"/>
        <v>0</v>
      </c>
      <c r="F780" s="13">
        <f t="shared" si="110"/>
        <v>186054680.25280616</v>
      </c>
      <c r="G780" s="31">
        <f t="shared" si="119"/>
        <v>0</v>
      </c>
      <c r="H780" s="34">
        <f t="shared" si="111"/>
        <v>0</v>
      </c>
      <c r="I780" s="34">
        <f t="shared" si="112"/>
        <v>0</v>
      </c>
      <c r="J780" s="34">
        <f t="shared" si="113"/>
        <v>0</v>
      </c>
      <c r="K780" s="34">
        <f t="shared" si="114"/>
        <v>0</v>
      </c>
      <c r="L780" s="34">
        <f t="shared" si="115"/>
        <v>0</v>
      </c>
      <c r="M780" s="34">
        <f t="shared" si="116"/>
        <v>0</v>
      </c>
    </row>
    <row r="781" spans="1:13" x14ac:dyDescent="0.2">
      <c r="A781" s="11"/>
      <c r="B781">
        <v>764</v>
      </c>
      <c r="C781">
        <f>'Temperature Data'!B768</f>
        <v>0</v>
      </c>
      <c r="D781" s="27">
        <f t="shared" si="117"/>
        <v>7155.949240492544</v>
      </c>
      <c r="E781" s="27">
        <f t="shared" si="118"/>
        <v>0</v>
      </c>
      <c r="F781" s="13">
        <f t="shared" si="110"/>
        <v>186054680.25280616</v>
      </c>
      <c r="G781" s="31">
        <f t="shared" si="119"/>
        <v>0</v>
      </c>
      <c r="H781" s="34">
        <f t="shared" si="111"/>
        <v>0</v>
      </c>
      <c r="I781" s="34">
        <f t="shared" si="112"/>
        <v>0</v>
      </c>
      <c r="J781" s="34">
        <f t="shared" si="113"/>
        <v>0</v>
      </c>
      <c r="K781" s="34">
        <f t="shared" si="114"/>
        <v>0</v>
      </c>
      <c r="L781" s="34">
        <f t="shared" si="115"/>
        <v>0</v>
      </c>
      <c r="M781" s="34">
        <f t="shared" si="116"/>
        <v>0</v>
      </c>
    </row>
    <row r="782" spans="1:13" x14ac:dyDescent="0.2">
      <c r="A782" s="11"/>
      <c r="B782">
        <v>765</v>
      </c>
      <c r="C782">
        <f>'Temperature Data'!B769</f>
        <v>0</v>
      </c>
      <c r="D782" s="27">
        <f t="shared" si="117"/>
        <v>7155.949240492544</v>
      </c>
      <c r="E782" s="27">
        <f t="shared" si="118"/>
        <v>0</v>
      </c>
      <c r="F782" s="13">
        <f t="shared" si="110"/>
        <v>186054680.25280616</v>
      </c>
      <c r="G782" s="31">
        <f t="shared" si="119"/>
        <v>0</v>
      </c>
      <c r="H782" s="34">
        <f t="shared" si="111"/>
        <v>0</v>
      </c>
      <c r="I782" s="34">
        <f t="shared" si="112"/>
        <v>0</v>
      </c>
      <c r="J782" s="34">
        <f t="shared" si="113"/>
        <v>0</v>
      </c>
      <c r="K782" s="34">
        <f t="shared" si="114"/>
        <v>0</v>
      </c>
      <c r="L782" s="34">
        <f t="shared" si="115"/>
        <v>0</v>
      </c>
      <c r="M782" s="34">
        <f t="shared" si="116"/>
        <v>0</v>
      </c>
    </row>
    <row r="783" spans="1:13" x14ac:dyDescent="0.2">
      <c r="A783" s="11"/>
      <c r="B783">
        <v>766</v>
      </c>
      <c r="C783">
        <f>'Temperature Data'!B770</f>
        <v>0</v>
      </c>
      <c r="D783" s="27">
        <f t="shared" si="117"/>
        <v>7155.949240492544</v>
      </c>
      <c r="E783" s="27"/>
      <c r="F783" s="13">
        <f t="shared" si="110"/>
        <v>186054680.25280616</v>
      </c>
      <c r="G783" s="31">
        <f t="shared" si="119"/>
        <v>0</v>
      </c>
      <c r="H783" s="34">
        <f t="shared" si="111"/>
        <v>0</v>
      </c>
      <c r="I783" s="34">
        <f t="shared" si="112"/>
        <v>0</v>
      </c>
      <c r="J783" s="34">
        <f t="shared" si="113"/>
        <v>0</v>
      </c>
      <c r="K783" s="34">
        <f t="shared" si="114"/>
        <v>0</v>
      </c>
      <c r="L783" s="34">
        <f t="shared" si="115"/>
        <v>0</v>
      </c>
      <c r="M783" s="34">
        <f t="shared" si="116"/>
        <v>0</v>
      </c>
    </row>
    <row r="784" spans="1:13" x14ac:dyDescent="0.2">
      <c r="A784" s="11"/>
      <c r="B784">
        <v>767</v>
      </c>
      <c r="C784">
        <f>'Temperature Data'!B771</f>
        <v>0</v>
      </c>
      <c r="D784" s="27">
        <f t="shared" si="117"/>
        <v>7155.949240492544</v>
      </c>
      <c r="E784" s="27"/>
      <c r="F784" s="13">
        <f t="shared" si="110"/>
        <v>186054680.25280616</v>
      </c>
      <c r="G784" s="31">
        <f t="shared" si="119"/>
        <v>0</v>
      </c>
      <c r="H784" s="34">
        <f t="shared" si="111"/>
        <v>0</v>
      </c>
      <c r="I784" s="34">
        <f t="shared" si="112"/>
        <v>0</v>
      </c>
      <c r="J784" s="34">
        <f t="shared" si="113"/>
        <v>0</v>
      </c>
      <c r="K784" s="34">
        <f t="shared" si="114"/>
        <v>0</v>
      </c>
      <c r="L784" s="34">
        <f t="shared" si="115"/>
        <v>0</v>
      </c>
      <c r="M784" s="34">
        <f t="shared" si="116"/>
        <v>0</v>
      </c>
    </row>
    <row r="785" spans="1:5" x14ac:dyDescent="0.2">
      <c r="A785" s="11"/>
      <c r="B785" s="11"/>
      <c r="C785" s="11"/>
      <c r="E785" s="27"/>
    </row>
    <row r="786" spans="1:5" x14ac:dyDescent="0.2">
      <c r="A786" s="11"/>
      <c r="B786" s="11"/>
      <c r="C786" s="11"/>
      <c r="E786" s="27"/>
    </row>
    <row r="787" spans="1:5" x14ac:dyDescent="0.2">
      <c r="A787" s="11"/>
      <c r="B787" s="11"/>
      <c r="C787" s="11"/>
      <c r="E787" s="27"/>
    </row>
    <row r="788" spans="1:5" x14ac:dyDescent="0.2">
      <c r="A788" s="11"/>
      <c r="B788" s="11"/>
      <c r="C788" s="11"/>
      <c r="E788" s="27"/>
    </row>
    <row r="789" spans="1:5" x14ac:dyDescent="0.2">
      <c r="A789" s="11"/>
      <c r="B789" s="11"/>
      <c r="C789" s="11"/>
      <c r="E789" s="27"/>
    </row>
    <row r="790" spans="1:5" x14ac:dyDescent="0.2">
      <c r="A790" s="11"/>
      <c r="B790" s="11"/>
      <c r="C790" s="11"/>
      <c r="E790" s="27"/>
    </row>
    <row r="791" spans="1:5" x14ac:dyDescent="0.2">
      <c r="A791" s="11"/>
      <c r="B791" s="11"/>
      <c r="C791" s="11"/>
      <c r="E791" s="27"/>
    </row>
    <row r="792" spans="1:5" x14ac:dyDescent="0.2">
      <c r="A792" s="11"/>
      <c r="B792" s="11"/>
      <c r="C792" s="11"/>
      <c r="E792" s="27"/>
    </row>
    <row r="793" spans="1:5" x14ac:dyDescent="0.2">
      <c r="A793" s="11"/>
      <c r="B793" s="11"/>
      <c r="C793" s="11"/>
      <c r="E793" s="27"/>
    </row>
    <row r="794" spans="1:5" x14ac:dyDescent="0.2">
      <c r="A794" s="11"/>
      <c r="B794" s="11"/>
      <c r="C794" s="11"/>
      <c r="E794" s="27"/>
    </row>
    <row r="795" spans="1:5" x14ac:dyDescent="0.2">
      <c r="A795" s="11"/>
      <c r="B795" s="11"/>
      <c r="C795" s="11"/>
      <c r="E795" s="27"/>
    </row>
    <row r="796" spans="1:5" x14ac:dyDescent="0.2">
      <c r="A796" s="11"/>
      <c r="B796" s="11"/>
      <c r="C796" s="11"/>
      <c r="E796" s="27"/>
    </row>
    <row r="797" spans="1:5" x14ac:dyDescent="0.2">
      <c r="A797" s="11"/>
      <c r="B797" s="11"/>
      <c r="C797" s="11"/>
      <c r="E797" s="27"/>
    </row>
    <row r="798" spans="1:5" x14ac:dyDescent="0.2">
      <c r="A798" s="11"/>
      <c r="B798" s="11"/>
      <c r="C798" s="11"/>
      <c r="E798" s="27"/>
    </row>
    <row r="799" spans="1:5" x14ac:dyDescent="0.2">
      <c r="A799" s="11"/>
      <c r="B799" s="11"/>
      <c r="C799" s="11"/>
      <c r="E799" s="27"/>
    </row>
    <row r="800" spans="1:5" x14ac:dyDescent="0.2">
      <c r="A800" s="11"/>
      <c r="B800" s="11"/>
      <c r="C800" s="11"/>
      <c r="E800" s="27"/>
    </row>
    <row r="801" spans="1:5" x14ac:dyDescent="0.2">
      <c r="A801" s="11"/>
      <c r="B801" s="11"/>
      <c r="C801" s="11"/>
      <c r="E801" s="27"/>
    </row>
    <row r="802" spans="1:5" x14ac:dyDescent="0.2">
      <c r="A802" s="11"/>
      <c r="B802" s="11"/>
      <c r="C802" s="11"/>
      <c r="E802" s="27"/>
    </row>
    <row r="803" spans="1:5" x14ac:dyDescent="0.2">
      <c r="A803" s="11"/>
      <c r="B803" s="11"/>
      <c r="C803" s="11"/>
      <c r="E803" s="27"/>
    </row>
    <row r="804" spans="1:5" x14ac:dyDescent="0.2">
      <c r="A804" s="11"/>
      <c r="B804" s="11"/>
      <c r="C804" s="11"/>
      <c r="E804" s="27"/>
    </row>
    <row r="805" spans="1:5" x14ac:dyDescent="0.2">
      <c r="A805" s="11"/>
      <c r="B805" s="11"/>
      <c r="C805" s="11"/>
      <c r="E805" s="27"/>
    </row>
    <row r="806" spans="1:5" x14ac:dyDescent="0.2">
      <c r="A806" s="11"/>
      <c r="B806" s="11"/>
      <c r="C806" s="11"/>
      <c r="E806" s="27"/>
    </row>
    <row r="807" spans="1:5" x14ac:dyDescent="0.2">
      <c r="A807" s="11"/>
      <c r="B807" s="11"/>
      <c r="C807" s="11"/>
      <c r="E807" s="27"/>
    </row>
    <row r="808" spans="1:5" x14ac:dyDescent="0.2">
      <c r="A808" s="11"/>
      <c r="B808" s="11"/>
      <c r="C808" s="11"/>
      <c r="E808" s="27"/>
    </row>
    <row r="809" spans="1:5" x14ac:dyDescent="0.2">
      <c r="A809" s="11"/>
      <c r="B809" s="11"/>
      <c r="C809" s="11"/>
      <c r="E809" s="27"/>
    </row>
    <row r="810" spans="1:5" x14ac:dyDescent="0.2">
      <c r="A810" s="11"/>
      <c r="B810" s="11"/>
      <c r="C810" s="11"/>
      <c r="E810" s="27"/>
    </row>
    <row r="811" spans="1:5" x14ac:dyDescent="0.2">
      <c r="A811" s="11"/>
      <c r="B811" s="11"/>
      <c r="C811" s="11"/>
      <c r="E811" s="27"/>
    </row>
    <row r="812" spans="1:5" x14ac:dyDescent="0.2">
      <c r="A812" s="11"/>
      <c r="B812" s="11"/>
      <c r="C812" s="11"/>
      <c r="E812" s="27"/>
    </row>
    <row r="813" spans="1:5" x14ac:dyDescent="0.2">
      <c r="A813" s="11"/>
      <c r="B813" s="11"/>
      <c r="C813" s="11"/>
      <c r="E813" s="27"/>
    </row>
    <row r="814" spans="1:5" x14ac:dyDescent="0.2">
      <c r="A814" s="11"/>
      <c r="B814" s="11"/>
      <c r="C814" s="11"/>
      <c r="E814" s="27"/>
    </row>
    <row r="815" spans="1:5" x14ac:dyDescent="0.2">
      <c r="A815" s="11"/>
      <c r="B815" s="11"/>
      <c r="C815" s="11"/>
      <c r="E815" s="27"/>
    </row>
    <row r="816" spans="1:5" x14ac:dyDescent="0.2">
      <c r="A816" s="11"/>
      <c r="B816" s="11"/>
      <c r="C816" s="11"/>
      <c r="E816" s="27"/>
    </row>
    <row r="817" spans="1:5" x14ac:dyDescent="0.2">
      <c r="A817" s="11"/>
      <c r="B817" s="11"/>
      <c r="C817" s="11"/>
      <c r="E817" s="27"/>
    </row>
    <row r="818" spans="1:5" x14ac:dyDescent="0.2">
      <c r="A818" s="11"/>
      <c r="B818" s="11"/>
      <c r="C818" s="11"/>
      <c r="E818" s="27"/>
    </row>
    <row r="819" spans="1:5" x14ac:dyDescent="0.2">
      <c r="A819" s="11"/>
      <c r="B819" s="11"/>
      <c r="C819" s="11"/>
      <c r="E819" s="27"/>
    </row>
    <row r="820" spans="1:5" x14ac:dyDescent="0.2">
      <c r="A820" s="11"/>
      <c r="B820" s="11"/>
      <c r="C820" s="11"/>
      <c r="E820" s="27"/>
    </row>
    <row r="821" spans="1:5" x14ac:dyDescent="0.2">
      <c r="A821" s="11"/>
      <c r="B821" s="11"/>
      <c r="C821" s="11"/>
      <c r="E821" s="27"/>
    </row>
    <row r="822" spans="1:5" x14ac:dyDescent="0.2">
      <c r="A822" s="11"/>
      <c r="B822" s="11"/>
      <c r="C822" s="11"/>
      <c r="E822" s="27"/>
    </row>
    <row r="823" spans="1:5" x14ac:dyDescent="0.2">
      <c r="A823" s="11"/>
      <c r="B823" s="11"/>
      <c r="C823" s="11"/>
      <c r="E823" s="27"/>
    </row>
    <row r="824" spans="1:5" x14ac:dyDescent="0.2">
      <c r="A824" s="11"/>
      <c r="B824" s="11"/>
      <c r="C824" s="11"/>
      <c r="E824" s="27"/>
    </row>
    <row r="825" spans="1:5" x14ac:dyDescent="0.2">
      <c r="A825" s="11"/>
      <c r="B825" s="11"/>
      <c r="C825" s="11"/>
      <c r="E825" s="27"/>
    </row>
    <row r="826" spans="1:5" x14ac:dyDescent="0.2">
      <c r="A826" s="11"/>
      <c r="B826" s="11"/>
      <c r="C826" s="11"/>
      <c r="E826" s="27"/>
    </row>
    <row r="827" spans="1:5" x14ac:dyDescent="0.2">
      <c r="A827" s="11"/>
      <c r="B827" s="11"/>
      <c r="C827" s="11"/>
      <c r="E827" s="27"/>
    </row>
    <row r="828" spans="1:5" x14ac:dyDescent="0.2">
      <c r="A828" s="11"/>
      <c r="B828" s="11"/>
      <c r="C828" s="11"/>
      <c r="E828" s="27"/>
    </row>
    <row r="829" spans="1:5" x14ac:dyDescent="0.2">
      <c r="A829" s="11"/>
      <c r="B829" s="11"/>
      <c r="C829" s="11"/>
      <c r="E829" s="27"/>
    </row>
    <row r="830" spans="1:5" x14ac:dyDescent="0.2">
      <c r="A830" s="11"/>
      <c r="B830" s="11"/>
      <c r="C830" s="11"/>
      <c r="E830" s="27"/>
    </row>
    <row r="831" spans="1:5" x14ac:dyDescent="0.2">
      <c r="A831" s="11"/>
      <c r="B831" s="11"/>
      <c r="C831" s="11"/>
      <c r="E831" s="27"/>
    </row>
    <row r="832" spans="1:5" x14ac:dyDescent="0.2">
      <c r="A832" s="11"/>
      <c r="B832" s="11"/>
      <c r="C832" s="11"/>
      <c r="E832" s="27"/>
    </row>
    <row r="833" spans="1:5" x14ac:dyDescent="0.2">
      <c r="A833" s="11"/>
      <c r="B833" s="11"/>
      <c r="C833" s="11"/>
      <c r="E833" s="27"/>
    </row>
    <row r="834" spans="1:5" x14ac:dyDescent="0.2">
      <c r="A834" s="11"/>
      <c r="B834" s="11"/>
      <c r="C834" s="11"/>
      <c r="E834" s="27"/>
    </row>
    <row r="835" spans="1:5" x14ac:dyDescent="0.2">
      <c r="A835" s="11"/>
      <c r="B835" s="11"/>
      <c r="C835" s="11"/>
      <c r="E835" s="27"/>
    </row>
    <row r="836" spans="1:5" x14ac:dyDescent="0.2">
      <c r="A836" s="11"/>
      <c r="B836" s="11"/>
      <c r="C836" s="11"/>
      <c r="E836" s="27"/>
    </row>
    <row r="837" spans="1:5" x14ac:dyDescent="0.2">
      <c r="A837" s="11"/>
      <c r="B837" s="11"/>
      <c r="C837" s="11"/>
      <c r="E837" s="27"/>
    </row>
    <row r="838" spans="1:5" x14ac:dyDescent="0.2">
      <c r="A838" s="11"/>
      <c r="B838" s="11"/>
      <c r="C838" s="11"/>
      <c r="E838" s="27"/>
    </row>
    <row r="839" spans="1:5" x14ac:dyDescent="0.2">
      <c r="A839" s="11"/>
      <c r="B839" s="11"/>
      <c r="C839" s="11"/>
      <c r="E839" s="27"/>
    </row>
    <row r="840" spans="1:5" x14ac:dyDescent="0.2">
      <c r="A840" s="11"/>
      <c r="B840" s="11"/>
      <c r="C840" s="11"/>
      <c r="E840" s="27"/>
    </row>
    <row r="841" spans="1:5" x14ac:dyDescent="0.2">
      <c r="A841" s="11"/>
      <c r="B841" s="11"/>
      <c r="C841" s="11"/>
      <c r="E841" s="27"/>
    </row>
    <row r="842" spans="1:5" x14ac:dyDescent="0.2">
      <c r="A842" s="11"/>
      <c r="B842" s="11"/>
      <c r="C842" s="11"/>
      <c r="E842" s="27"/>
    </row>
    <row r="843" spans="1:5" x14ac:dyDescent="0.2">
      <c r="A843" s="11"/>
      <c r="B843" s="11"/>
      <c r="C843" s="11"/>
      <c r="E843" s="27"/>
    </row>
    <row r="844" spans="1:5" x14ac:dyDescent="0.2">
      <c r="A844" s="11"/>
      <c r="B844" s="11"/>
      <c r="C844" s="11"/>
      <c r="E844" s="27"/>
    </row>
    <row r="845" spans="1:5" x14ac:dyDescent="0.2">
      <c r="A845" s="11"/>
      <c r="B845" s="11"/>
      <c r="C845" s="11"/>
      <c r="E845" s="27"/>
    </row>
    <row r="846" spans="1:5" x14ac:dyDescent="0.2">
      <c r="A846" s="11"/>
      <c r="B846" s="11"/>
      <c r="C846" s="11"/>
      <c r="E846" s="27"/>
    </row>
    <row r="847" spans="1:5" x14ac:dyDescent="0.2">
      <c r="A847" s="11"/>
      <c r="B847" s="11"/>
      <c r="C847" s="11"/>
      <c r="E847" s="27"/>
    </row>
    <row r="848" spans="1:5" x14ac:dyDescent="0.2">
      <c r="A848" s="11"/>
      <c r="B848" s="11"/>
      <c r="C848" s="11"/>
      <c r="E848" s="27"/>
    </row>
    <row r="849" spans="1:5" x14ac:dyDescent="0.2">
      <c r="A849" s="11"/>
      <c r="B849" s="11"/>
      <c r="C849" s="11"/>
      <c r="E849" s="27"/>
    </row>
    <row r="850" spans="1:5" x14ac:dyDescent="0.2">
      <c r="A850" s="11"/>
      <c r="B850" s="11"/>
      <c r="C850" s="11"/>
      <c r="E850" s="27"/>
    </row>
    <row r="851" spans="1:5" x14ac:dyDescent="0.2">
      <c r="A851" s="11"/>
      <c r="B851" s="11"/>
      <c r="C851" s="11"/>
      <c r="E851" s="27"/>
    </row>
    <row r="852" spans="1:5" x14ac:dyDescent="0.2">
      <c r="A852" s="11"/>
      <c r="B852" s="11"/>
      <c r="C852" s="11"/>
      <c r="E852" s="27"/>
    </row>
    <row r="853" spans="1:5" x14ac:dyDescent="0.2">
      <c r="E853" s="27"/>
    </row>
    <row r="854" spans="1:5" x14ac:dyDescent="0.2">
      <c r="E854" s="27"/>
    </row>
    <row r="855" spans="1:5" x14ac:dyDescent="0.2">
      <c r="E855" s="27"/>
    </row>
    <row r="856" spans="1:5" x14ac:dyDescent="0.2">
      <c r="E856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Y857"/>
  <sheetViews>
    <sheetView workbookViewId="0">
      <selection activeCell="A10" sqref="A10"/>
    </sheetView>
  </sheetViews>
  <sheetFormatPr baseColWidth="10" defaultColWidth="11" defaultRowHeight="16" x14ac:dyDescent="0.2"/>
  <cols>
    <col min="1" max="1" width="26.1640625" customWidth="1"/>
    <col min="2" max="2" width="16.1640625" customWidth="1"/>
    <col min="3" max="3" width="17.1640625" customWidth="1"/>
    <col min="4" max="4" width="15" customWidth="1"/>
    <col min="5" max="5" width="16.1640625" customWidth="1"/>
    <col min="6" max="6" width="16.5" style="30" customWidth="1"/>
    <col min="7" max="7" width="18.33203125" style="30" customWidth="1"/>
    <col min="8" max="8" width="14.1640625" style="30" customWidth="1"/>
    <col min="9" max="9" width="13.83203125" style="30" customWidth="1"/>
    <col min="10" max="10" width="14.1640625" style="30" customWidth="1"/>
    <col min="11" max="13" width="18.33203125" style="30" customWidth="1"/>
    <col min="14" max="19" width="14.33203125" style="33" customWidth="1"/>
    <col min="20" max="20" width="15.33203125" style="33" customWidth="1"/>
    <col min="21" max="22" width="11" style="33"/>
    <col min="23" max="23" width="14.33203125" style="33" customWidth="1"/>
    <col min="24" max="24" width="10.6640625" style="33" customWidth="1"/>
    <col min="25" max="25" width="11" style="33"/>
  </cols>
  <sheetData>
    <row r="1" spans="1:25" s="14" customFormat="1" ht="21" thickBot="1" x14ac:dyDescent="0.3">
      <c r="A1" s="14" t="s">
        <v>500</v>
      </c>
      <c r="F1" s="29" t="s">
        <v>412</v>
      </c>
      <c r="G1" s="29"/>
      <c r="H1" s="29"/>
      <c r="I1" s="29"/>
      <c r="J1" s="29"/>
      <c r="K1" s="29"/>
      <c r="L1" s="29"/>
      <c r="M1" s="29"/>
      <c r="N1" s="29"/>
      <c r="O1" s="29" t="s">
        <v>413</v>
      </c>
      <c r="P1" s="29"/>
      <c r="Q1" s="29"/>
      <c r="R1" s="29"/>
      <c r="S1" s="29"/>
      <c r="T1" s="32" t="s">
        <v>139</v>
      </c>
      <c r="U1" s="32"/>
      <c r="V1" s="32"/>
      <c r="W1" s="32"/>
      <c r="X1" s="32"/>
      <c r="Y1" s="32"/>
    </row>
    <row r="2" spans="1:25" ht="17" thickTop="1" x14ac:dyDescent="0.2">
      <c r="A2" t="s">
        <v>310</v>
      </c>
      <c r="B2">
        <f>'Salmon Growth (RAS) '!B4</f>
        <v>26000</v>
      </c>
      <c r="F2" s="30" t="s">
        <v>284</v>
      </c>
      <c r="N2" s="30"/>
      <c r="O2" s="30"/>
      <c r="P2" s="30"/>
      <c r="Q2" s="30"/>
      <c r="R2" s="30"/>
      <c r="S2" s="30"/>
      <c r="T2"/>
      <c r="U2"/>
      <c r="V2"/>
      <c r="W2"/>
      <c r="X2"/>
      <c r="Y2"/>
    </row>
    <row r="3" spans="1:25" x14ac:dyDescent="0.2">
      <c r="A3" t="s">
        <v>410</v>
      </c>
      <c r="B3" s="13">
        <f>((B2*B6)-(B4*B5))/1000</f>
        <v>5194.8</v>
      </c>
      <c r="F3" s="30" t="s">
        <v>95</v>
      </c>
      <c r="I3" s="30" t="s">
        <v>113</v>
      </c>
      <c r="L3" s="30" t="s">
        <v>279</v>
      </c>
      <c r="N3" s="30"/>
      <c r="O3" s="30"/>
      <c r="P3" s="30"/>
      <c r="Q3" s="30"/>
      <c r="R3" s="30"/>
      <c r="S3" s="30"/>
    </row>
    <row r="4" spans="1:25" x14ac:dyDescent="0.2">
      <c r="A4" t="s">
        <v>311</v>
      </c>
      <c r="B4">
        <f>B2+(B14*B2)</f>
        <v>26000</v>
      </c>
      <c r="F4" s="52" t="s">
        <v>277</v>
      </c>
      <c r="G4" s="49">
        <f>F19</f>
        <v>0.41503325840404981</v>
      </c>
      <c r="I4" s="30" t="s">
        <v>283</v>
      </c>
      <c r="J4" s="49">
        <f>J19</f>
        <v>0.12597866443825456</v>
      </c>
      <c r="L4" s="30" t="s">
        <v>281</v>
      </c>
      <c r="M4" s="50">
        <f>M19</f>
        <v>3144.96</v>
      </c>
      <c r="N4" s="50"/>
      <c r="O4" s="50"/>
      <c r="P4" s="50"/>
      <c r="Q4" s="50"/>
      <c r="R4" s="50"/>
      <c r="S4" s="50"/>
    </row>
    <row r="5" spans="1:25" x14ac:dyDescent="0.2">
      <c r="A5" t="s">
        <v>172</v>
      </c>
      <c r="B5">
        <v>0.2</v>
      </c>
      <c r="F5" s="30" t="s">
        <v>278</v>
      </c>
      <c r="G5" s="49">
        <f>LOOKUP($B$17,$B$19:$B$338,$F$19:$F$338)</f>
        <v>40.382804942501373</v>
      </c>
      <c r="I5" s="30" t="s">
        <v>282</v>
      </c>
      <c r="J5" s="49">
        <f>LOOKUP($B$17,$B$19:$B$338,$J$19:$J$338)</f>
        <v>3.2108462453622511</v>
      </c>
      <c r="L5" s="30" t="s">
        <v>280</v>
      </c>
      <c r="M5" s="49">
        <f>LOOKUP($B$17,$B$19:$B$338,$M$19:$M$338)</f>
        <v>3137170.8866744689</v>
      </c>
      <c r="N5" s="49"/>
      <c r="O5" s="49"/>
      <c r="P5" s="49"/>
      <c r="Q5" s="49"/>
      <c r="R5" s="49"/>
      <c r="S5" s="49"/>
    </row>
    <row r="6" spans="1:25" x14ac:dyDescent="0.2">
      <c r="A6" t="s">
        <v>253</v>
      </c>
      <c r="B6">
        <f>Results!B3</f>
        <v>200</v>
      </c>
      <c r="N6" s="30"/>
      <c r="O6" s="30"/>
      <c r="P6" s="30"/>
      <c r="Q6" s="30"/>
      <c r="R6" s="30"/>
      <c r="S6" s="30"/>
    </row>
    <row r="7" spans="1:25" x14ac:dyDescent="0.2">
      <c r="A7" t="s">
        <v>173</v>
      </c>
      <c r="B7">
        <v>16</v>
      </c>
      <c r="N7" s="30"/>
      <c r="O7" s="30"/>
      <c r="P7" s="30"/>
      <c r="Q7" s="30"/>
      <c r="R7" s="30"/>
      <c r="S7" s="30"/>
    </row>
    <row r="8" spans="1:25" x14ac:dyDescent="0.2">
      <c r="A8" t="s">
        <v>248</v>
      </c>
      <c r="B8">
        <v>60.8</v>
      </c>
      <c r="N8" s="30"/>
      <c r="O8" s="30"/>
      <c r="P8" s="30"/>
      <c r="Q8" s="30"/>
      <c r="R8" s="30"/>
      <c r="S8" s="30"/>
    </row>
    <row r="9" spans="1:25" x14ac:dyDescent="0.2">
      <c r="A9" t="s">
        <v>262</v>
      </c>
      <c r="B9">
        <v>1.05</v>
      </c>
      <c r="N9" s="30"/>
      <c r="O9" s="30"/>
      <c r="P9" s="30"/>
      <c r="Q9" s="30"/>
      <c r="R9" s="30"/>
      <c r="S9" s="30"/>
    </row>
    <row r="10" spans="1:25" x14ac:dyDescent="0.2">
      <c r="A10" t="s">
        <v>263</v>
      </c>
      <c r="B10">
        <v>40</v>
      </c>
      <c r="N10" s="30"/>
      <c r="O10" s="30"/>
      <c r="P10" s="30"/>
      <c r="Q10" s="30"/>
      <c r="R10" s="30"/>
      <c r="S10" s="30"/>
    </row>
    <row r="11" spans="1:25" x14ac:dyDescent="0.2">
      <c r="A11" t="s">
        <v>265</v>
      </c>
      <c r="B11" s="13">
        <f>E17/B10</f>
        <v>130</v>
      </c>
      <c r="N11" s="30"/>
      <c r="O11" s="30"/>
      <c r="P11" s="30"/>
      <c r="Q11" s="30"/>
      <c r="R11" s="30"/>
      <c r="S11" s="30"/>
    </row>
    <row r="12" spans="1:25" x14ac:dyDescent="0.2">
      <c r="A12" t="s">
        <v>270</v>
      </c>
      <c r="B12" s="27">
        <v>0.42</v>
      </c>
      <c r="N12" s="30"/>
      <c r="O12" s="30"/>
      <c r="P12" s="30"/>
      <c r="Q12" s="30"/>
      <c r="R12" s="30"/>
      <c r="S12" s="30"/>
    </row>
    <row r="13" spans="1:25" x14ac:dyDescent="0.2">
      <c r="A13" t="s">
        <v>84</v>
      </c>
      <c r="B13">
        <v>0.9</v>
      </c>
      <c r="N13" s="30"/>
      <c r="O13" s="30"/>
      <c r="P13" s="30"/>
      <c r="Q13" s="30"/>
      <c r="R13" s="30"/>
      <c r="S13" s="30"/>
    </row>
    <row r="14" spans="1:25" x14ac:dyDescent="0.2">
      <c r="A14" t="s">
        <v>308</v>
      </c>
      <c r="B14" s="59">
        <v>0</v>
      </c>
      <c r="N14" s="30"/>
      <c r="O14" s="30"/>
      <c r="P14" s="30" t="s">
        <v>333</v>
      </c>
      <c r="Q14" s="30"/>
      <c r="R14" s="30" t="s">
        <v>418</v>
      </c>
      <c r="S14" s="30" t="s">
        <v>420</v>
      </c>
    </row>
    <row r="15" spans="1:25" x14ac:dyDescent="0.2">
      <c r="N15" s="30"/>
      <c r="O15" s="30"/>
      <c r="P15" s="49">
        <f>(P17+Q17)/B3</f>
        <v>0.78492653932957757</v>
      </c>
      <c r="Q15" s="49"/>
      <c r="R15" s="49">
        <f>R17/B3</f>
        <v>0.58142706617005724</v>
      </c>
      <c r="S15" s="49">
        <f>S17/B3</f>
        <v>8.7214059925508583E-2</v>
      </c>
    </row>
    <row r="16" spans="1:25" s="68" customFormat="1" ht="32" x14ac:dyDescent="0.2">
      <c r="A16" s="68" t="s">
        <v>257</v>
      </c>
      <c r="B16" s="68" t="s">
        <v>258</v>
      </c>
      <c r="C16" s="69" t="s">
        <v>260</v>
      </c>
      <c r="E16" s="69" t="s">
        <v>266</v>
      </c>
      <c r="F16" s="68" t="s">
        <v>256</v>
      </c>
      <c r="J16" s="68" t="s">
        <v>250</v>
      </c>
      <c r="L16" s="69" t="s">
        <v>271</v>
      </c>
      <c r="M16" s="69"/>
      <c r="N16" s="69" t="s">
        <v>304</v>
      </c>
      <c r="O16" s="69"/>
      <c r="P16" s="69"/>
      <c r="Q16" s="69"/>
      <c r="R16" s="69"/>
      <c r="S16" s="69"/>
      <c r="T16" s="69" t="s">
        <v>264</v>
      </c>
    </row>
    <row r="17" spans="1:25" s="46" customFormat="1" x14ac:dyDescent="0.2">
      <c r="A17" s="46">
        <f>A332</f>
        <v>0</v>
      </c>
      <c r="B17" s="47">
        <f>LOOKUP(B6,C19:C338,B19:B338)</f>
        <v>314</v>
      </c>
      <c r="C17" s="47">
        <f>LOOKUP(B17,B19:B338,C19:C338)</f>
        <v>199.5046605791151</v>
      </c>
      <c r="D17" s="47"/>
      <c r="E17" s="47">
        <f>B6*B2/1000</f>
        <v>5200</v>
      </c>
      <c r="F17" s="47">
        <f>SUM(F19:F332)</f>
        <v>4704.1118624937953</v>
      </c>
      <c r="J17" s="47">
        <f>SUM(J19:J332)</f>
        <v>462.61154765809846</v>
      </c>
      <c r="L17" s="47">
        <f>L332</f>
        <v>2178.5908935239368</v>
      </c>
      <c r="M17" s="47"/>
      <c r="N17" s="47">
        <f>SUM(N19:N332)</f>
        <v>1242.7052309714697</v>
      </c>
      <c r="O17" s="47"/>
      <c r="P17" s="47">
        <f t="shared" ref="P17:W17" si="0">SUM(P19:P332)</f>
        <v>2491.827791755677</v>
      </c>
      <c r="Q17" s="47">
        <f t="shared" si="0"/>
        <v>1585.7085947536125</v>
      </c>
      <c r="R17" s="47">
        <f t="shared" si="0"/>
        <v>3020.3973233402135</v>
      </c>
      <c r="S17" s="47">
        <f t="shared" si="0"/>
        <v>453.05959850103199</v>
      </c>
      <c r="T17" s="47">
        <f t="shared" si="0"/>
        <v>1359.4883282607072</v>
      </c>
      <c r="U17" s="47">
        <f t="shared" si="0"/>
        <v>112.89868469985107</v>
      </c>
      <c r="V17" s="47">
        <f t="shared" si="0"/>
        <v>76.206612172399431</v>
      </c>
      <c r="W17" s="47">
        <f t="shared" si="0"/>
        <v>2446.1381684967737</v>
      </c>
      <c r="X17" s="47">
        <f>X333</f>
        <v>24.36900980978573</v>
      </c>
      <c r="Y17" s="47">
        <f>Y333</f>
        <v>76.76238090082505</v>
      </c>
    </row>
    <row r="18" spans="1:25" s="5" customFormat="1" ht="61" thickBot="1" x14ac:dyDescent="0.25">
      <c r="A18" s="43" t="s">
        <v>206</v>
      </c>
      <c r="B18" s="43" t="s">
        <v>171</v>
      </c>
      <c r="C18" s="26" t="s">
        <v>249</v>
      </c>
      <c r="D18" s="43" t="s">
        <v>472</v>
      </c>
      <c r="E18" s="43" t="s">
        <v>218</v>
      </c>
      <c r="F18" s="44" t="s">
        <v>252</v>
      </c>
      <c r="G18" s="44" t="s">
        <v>254</v>
      </c>
      <c r="H18" s="44" t="s">
        <v>247</v>
      </c>
      <c r="I18" s="44" t="s">
        <v>251</v>
      </c>
      <c r="J18" s="44" t="s">
        <v>255</v>
      </c>
      <c r="K18" s="44" t="s">
        <v>269</v>
      </c>
      <c r="L18" s="44" t="s">
        <v>268</v>
      </c>
      <c r="M18" s="44" t="s">
        <v>272</v>
      </c>
      <c r="N18" s="44" t="s">
        <v>303</v>
      </c>
      <c r="O18" s="44" t="s">
        <v>415</v>
      </c>
      <c r="P18" s="44" t="s">
        <v>416</v>
      </c>
      <c r="Q18" s="44" t="s">
        <v>414</v>
      </c>
      <c r="R18" s="44" t="s">
        <v>417</v>
      </c>
      <c r="S18" s="44" t="s">
        <v>419</v>
      </c>
      <c r="T18" s="45" t="s">
        <v>140</v>
      </c>
      <c r="U18" s="45" t="s">
        <v>166</v>
      </c>
      <c r="V18" s="45" t="s">
        <v>191</v>
      </c>
      <c r="W18" s="45" t="s">
        <v>192</v>
      </c>
      <c r="X18" s="45" t="s">
        <v>193</v>
      </c>
      <c r="Y18" s="45" t="s">
        <v>145</v>
      </c>
    </row>
    <row r="19" spans="1:25" x14ac:dyDescent="0.2">
      <c r="B19">
        <v>1</v>
      </c>
      <c r="C19">
        <v>0.2</v>
      </c>
      <c r="D19" s="27">
        <f>(C20-C19)*$B$2</f>
        <v>461.14806489338872</v>
      </c>
      <c r="E19" s="13">
        <f t="shared" ref="E19:E82" si="1">C19*$B$2</f>
        <v>5200</v>
      </c>
      <c r="F19" s="31">
        <f>(D19*$B$13)/1000</f>
        <v>0.41503325840404981</v>
      </c>
      <c r="G19" s="31">
        <f>F19*0.25</f>
        <v>0.10375831460101245</v>
      </c>
      <c r="H19" s="31">
        <f>(4.9*10^-5)*($B$8^2.12)*((C19/453.92)^(-0.194))</f>
        <v>1.3277791256374327</v>
      </c>
      <c r="I19" s="31">
        <f>H19*45.3592*0.453592/100</f>
        <v>0.27318484892130934</v>
      </c>
      <c r="J19" s="31">
        <f>I19*D19/1000</f>
        <v>0.12597866443825456</v>
      </c>
      <c r="K19" s="50">
        <f t="shared" ref="K19:K82" si="2">(J19*1000000)/1440</f>
        <v>87.485183637676784</v>
      </c>
      <c r="L19" s="50">
        <f>E19*$B$12/1000</f>
        <v>2.1840000000000002</v>
      </c>
      <c r="M19" s="50">
        <f t="shared" ref="M19:M82" si="3">L19*1440</f>
        <v>3144.96</v>
      </c>
      <c r="N19" s="50">
        <f t="shared" ref="N19:N82" si="4">E19/(365*1000)</f>
        <v>1.4246575342465753E-2</v>
      </c>
      <c r="O19" s="50">
        <f t="shared" ref="O19:O82" si="5">(9.81*2.5*(L19/(1000*60))*1000/0.75)</f>
        <v>1.1902800000000002</v>
      </c>
      <c r="P19" s="50">
        <f t="shared" ref="P19:P82" si="6">O19*24/1000</f>
        <v>2.8566720000000004E-2</v>
      </c>
      <c r="Q19" s="50">
        <f t="shared" ref="Q19:Q82" si="7">P19*0.21/0.33</f>
        <v>1.8178821818181819E-2</v>
      </c>
      <c r="R19" s="50">
        <f t="shared" ref="R19:R82" si="8">0.4*P19/0.33</f>
        <v>3.4626327272727277E-2</v>
      </c>
      <c r="S19" s="50">
        <f t="shared" ref="S19:S82" si="9">P19*0.06/0.33</f>
        <v>5.1939490909090917E-3</v>
      </c>
      <c r="T19" s="51">
        <f t="shared" ref="T19:T82" si="10">F19*0.289</f>
        <v>0.11994461167877038</v>
      </c>
      <c r="U19" s="51">
        <f t="shared" ref="U19:U82" si="11">F19*0.024</f>
        <v>9.9607982016971953E-3</v>
      </c>
      <c r="V19" s="51">
        <f t="shared" ref="V19:V82" si="12">F19*0.0162</f>
        <v>6.7235387861456063E-3</v>
      </c>
      <c r="W19" s="51">
        <f t="shared" ref="W19:W82" si="13">F19*0.52</f>
        <v>0.21581729437010591</v>
      </c>
      <c r="X19" s="51">
        <f t="shared" ref="X19:X82" si="14">F19*0.6</f>
        <v>0.24901995504242988</v>
      </c>
      <c r="Y19" s="51">
        <f t="shared" ref="Y19:Y82" si="15">1.89*F19</f>
        <v>0.78441285838365415</v>
      </c>
    </row>
    <row r="20" spans="1:25" x14ac:dyDescent="0.2">
      <c r="B20">
        <v>2</v>
      </c>
      <c r="C20" s="27">
        <f t="shared" ref="C20:C83" si="16">(((C19)^(1/3))+($B$9*($B$7/1000)))^3</f>
        <v>0.21773646403436112</v>
      </c>
      <c r="D20" s="27">
        <f t="shared" ref="D20:D83" si="17">(C21-C20)*$B$2</f>
        <v>487.63633219810362</v>
      </c>
      <c r="E20" s="13">
        <f t="shared" si="1"/>
        <v>5661.1480648933893</v>
      </c>
      <c r="F20" s="31">
        <f t="shared" ref="F20:F83" si="18">(D20*$B$13)/1000</f>
        <v>0.43887269897829329</v>
      </c>
      <c r="G20" s="31">
        <f t="shared" ref="G20:G82" si="19">F20*0.25</f>
        <v>0.10971817474457332</v>
      </c>
      <c r="H20" s="31">
        <f t="shared" ref="H20:H82" si="20">(4.9*10^-5)*($B$8^2.12)*((C20/453.92)^(-0.194))</f>
        <v>1.3060716712520128</v>
      </c>
      <c r="I20" s="31">
        <f t="shared" ref="I20:I82" si="21">H20*45.3592*0.453592/100</f>
        <v>0.26871863347007585</v>
      </c>
      <c r="J20" s="31">
        <f t="shared" ref="J20:J83" si="22">I20*D20/1000</f>
        <v>0.13103696881863436</v>
      </c>
      <c r="K20" s="50">
        <f t="shared" si="2"/>
        <v>90.997895012940518</v>
      </c>
      <c r="L20" s="50">
        <f t="shared" ref="L20:L82" si="23">E20*$B$12/1000</f>
        <v>2.3776821872552238</v>
      </c>
      <c r="M20" s="50">
        <f t="shared" si="3"/>
        <v>3423.8623496475225</v>
      </c>
      <c r="N20" s="50">
        <f t="shared" si="4"/>
        <v>1.5509994698338053E-2</v>
      </c>
      <c r="O20" s="50">
        <f t="shared" si="5"/>
        <v>1.2958367920540972</v>
      </c>
      <c r="P20" s="50">
        <f t="shared" si="6"/>
        <v>3.110008300929833E-2</v>
      </c>
      <c r="Q20" s="50">
        <f t="shared" si="7"/>
        <v>1.9790961915008027E-2</v>
      </c>
      <c r="R20" s="50">
        <f t="shared" si="8"/>
        <v>3.7697070314301008E-2</v>
      </c>
      <c r="S20" s="50">
        <f t="shared" si="9"/>
        <v>5.6545605471451507E-3</v>
      </c>
      <c r="T20" s="51">
        <f t="shared" si="10"/>
        <v>0.12683421000472675</v>
      </c>
      <c r="U20" s="51">
        <f t="shared" si="11"/>
        <v>1.0532944775479039E-2</v>
      </c>
      <c r="V20" s="51">
        <f t="shared" si="12"/>
        <v>7.1097377234483512E-3</v>
      </c>
      <c r="W20" s="51">
        <f t="shared" si="13"/>
        <v>0.22821380346871251</v>
      </c>
      <c r="X20" s="51">
        <f t="shared" si="14"/>
        <v>0.26332361938697596</v>
      </c>
      <c r="Y20" s="51">
        <f t="shared" si="15"/>
        <v>0.82946940106897427</v>
      </c>
    </row>
    <row r="21" spans="1:25" x14ac:dyDescent="0.2">
      <c r="B21">
        <v>3</v>
      </c>
      <c r="C21" s="27">
        <f t="shared" si="16"/>
        <v>0.23649170758044202</v>
      </c>
      <c r="D21" s="27">
        <f t="shared" si="17"/>
        <v>514.86429409481934</v>
      </c>
      <c r="E21" s="13">
        <f t="shared" si="1"/>
        <v>6148.7843970914928</v>
      </c>
      <c r="F21" s="31">
        <f t="shared" si="18"/>
        <v>0.46337786468533743</v>
      </c>
      <c r="G21" s="31">
        <f t="shared" si="19"/>
        <v>0.11584446617133436</v>
      </c>
      <c r="H21" s="31">
        <f t="shared" si="20"/>
        <v>1.2853025463880943</v>
      </c>
      <c r="I21" s="31">
        <f t="shared" si="21"/>
        <v>0.26444547528538637</v>
      </c>
      <c r="J21" s="31">
        <f t="shared" si="22"/>
        <v>0.13615353295937946</v>
      </c>
      <c r="K21" s="50">
        <f t="shared" si="2"/>
        <v>94.551064555124626</v>
      </c>
      <c r="L21" s="50">
        <f t="shared" si="23"/>
        <v>2.582489446778427</v>
      </c>
      <c r="M21" s="50">
        <f t="shared" si="3"/>
        <v>3718.7848033609348</v>
      </c>
      <c r="N21" s="50">
        <f t="shared" si="4"/>
        <v>1.6845984649565732E-2</v>
      </c>
      <c r="O21" s="50">
        <f t="shared" si="5"/>
        <v>1.4074567484942426</v>
      </c>
      <c r="P21" s="50">
        <f t="shared" si="6"/>
        <v>3.3778961963861827E-2</v>
      </c>
      <c r="Q21" s="50">
        <f t="shared" si="7"/>
        <v>2.149570306791207E-2</v>
      </c>
      <c r="R21" s="50">
        <f t="shared" si="8"/>
        <v>4.0944196319832517E-2</v>
      </c>
      <c r="S21" s="50">
        <f t="shared" si="9"/>
        <v>6.1416294479748777E-3</v>
      </c>
      <c r="T21" s="51">
        <f t="shared" si="10"/>
        <v>0.1339162028940625</v>
      </c>
      <c r="U21" s="51">
        <f t="shared" si="11"/>
        <v>1.1121068752448098E-2</v>
      </c>
      <c r="V21" s="51">
        <f t="shared" si="12"/>
        <v>7.5067214079024662E-3</v>
      </c>
      <c r="W21" s="51">
        <f t="shared" si="13"/>
        <v>0.24095648963637548</v>
      </c>
      <c r="X21" s="51">
        <f t="shared" si="14"/>
        <v>0.27802671881120244</v>
      </c>
      <c r="Y21" s="51">
        <f t="shared" si="15"/>
        <v>0.87578416425528771</v>
      </c>
    </row>
    <row r="22" spans="1:25" x14ac:dyDescent="0.2">
      <c r="B22">
        <v>4</v>
      </c>
      <c r="C22" s="27">
        <f t="shared" si="16"/>
        <v>0.25629418043024277</v>
      </c>
      <c r="D22" s="27">
        <f t="shared" si="17"/>
        <v>542.83195058353601</v>
      </c>
      <c r="E22" s="13">
        <f t="shared" si="1"/>
        <v>6663.6486911863121</v>
      </c>
      <c r="F22" s="31">
        <f t="shared" si="18"/>
        <v>0.4885487555251824</v>
      </c>
      <c r="G22" s="31">
        <f t="shared" si="19"/>
        <v>0.1221371888812956</v>
      </c>
      <c r="H22" s="31">
        <f t="shared" si="20"/>
        <v>1.2654073111248889</v>
      </c>
      <c r="I22" s="31">
        <f t="shared" si="21"/>
        <v>0.26035211613047166</v>
      </c>
      <c r="J22" s="31">
        <f t="shared" si="22"/>
        <v>0.14132744703765521</v>
      </c>
      <c r="K22" s="50">
        <f t="shared" si="2"/>
        <v>98.144060442816127</v>
      </c>
      <c r="L22" s="50">
        <f t="shared" si="23"/>
        <v>2.7987324502982509</v>
      </c>
      <c r="M22" s="50">
        <f t="shared" si="3"/>
        <v>4030.1747284294811</v>
      </c>
      <c r="N22" s="50">
        <f t="shared" si="4"/>
        <v>1.8256571756674826E-2</v>
      </c>
      <c r="O22" s="50">
        <f t="shared" si="5"/>
        <v>1.5253091854125469</v>
      </c>
      <c r="P22" s="50">
        <f t="shared" si="6"/>
        <v>3.6607420449901125E-2</v>
      </c>
      <c r="Q22" s="50">
        <f t="shared" si="7"/>
        <v>2.3295631195391624E-2</v>
      </c>
      <c r="R22" s="50">
        <f t="shared" si="8"/>
        <v>4.4372630848364999E-2</v>
      </c>
      <c r="S22" s="50">
        <f t="shared" si="9"/>
        <v>6.6558946272547489E-3</v>
      </c>
      <c r="T22" s="51">
        <f t="shared" si="10"/>
        <v>0.14119059034677769</v>
      </c>
      <c r="U22" s="51">
        <f t="shared" si="11"/>
        <v>1.1725170132604377E-2</v>
      </c>
      <c r="V22" s="51">
        <f t="shared" si="12"/>
        <v>7.9144898395079547E-3</v>
      </c>
      <c r="W22" s="51">
        <f t="shared" si="13"/>
        <v>0.25404535287309488</v>
      </c>
      <c r="X22" s="51">
        <f t="shared" si="14"/>
        <v>0.29312925331510942</v>
      </c>
      <c r="Y22" s="51">
        <f t="shared" si="15"/>
        <v>0.92335714794259471</v>
      </c>
    </row>
    <row r="23" spans="1:25" x14ac:dyDescent="0.2">
      <c r="B23">
        <v>5</v>
      </c>
      <c r="C23" s="27">
        <f t="shared" si="16"/>
        <v>0.27717233237576339</v>
      </c>
      <c r="D23" s="27">
        <f t="shared" si="17"/>
        <v>571.53930166425152</v>
      </c>
      <c r="E23" s="13">
        <f t="shared" si="1"/>
        <v>7206.4806417698483</v>
      </c>
      <c r="F23" s="31">
        <f t="shared" si="18"/>
        <v>0.51438537149782648</v>
      </c>
      <c r="G23" s="31">
        <f t="shared" si="19"/>
        <v>0.12859634287445662</v>
      </c>
      <c r="H23" s="31">
        <f t="shared" si="20"/>
        <v>1.2463275059912395</v>
      </c>
      <c r="I23" s="31">
        <f t="shared" si="21"/>
        <v>0.25642652822037276</v>
      </c>
      <c r="J23" s="31">
        <f t="shared" si="22"/>
        <v>0.14655783886726034</v>
      </c>
      <c r="K23" s="50">
        <f t="shared" si="2"/>
        <v>101.77627699115303</v>
      </c>
      <c r="L23" s="50">
        <f t="shared" si="23"/>
        <v>3.0267218695433362</v>
      </c>
      <c r="M23" s="50">
        <f t="shared" si="3"/>
        <v>4358.4794921424045</v>
      </c>
      <c r="N23" s="50">
        <f t="shared" si="4"/>
        <v>1.9743782580191365E-2</v>
      </c>
      <c r="O23" s="50">
        <f t="shared" si="5"/>
        <v>1.6495634189011186</v>
      </c>
      <c r="P23" s="50">
        <f t="shared" si="6"/>
        <v>3.9589522053626841E-2</v>
      </c>
      <c r="Q23" s="50">
        <f t="shared" si="7"/>
        <v>2.5193332215944352E-2</v>
      </c>
      <c r="R23" s="50">
        <f t="shared" si="8"/>
        <v>4.7987299458941625E-2</v>
      </c>
      <c r="S23" s="50">
        <f t="shared" si="9"/>
        <v>7.1980949188412439E-3</v>
      </c>
      <c r="T23" s="51">
        <f t="shared" si="10"/>
        <v>0.14865737236287185</v>
      </c>
      <c r="U23" s="51">
        <f t="shared" si="11"/>
        <v>1.2345248915947836E-2</v>
      </c>
      <c r="V23" s="51">
        <f t="shared" si="12"/>
        <v>8.333043018264789E-3</v>
      </c>
      <c r="W23" s="51">
        <f t="shared" si="13"/>
        <v>0.26748039317886979</v>
      </c>
      <c r="X23" s="51">
        <f t="shared" si="14"/>
        <v>0.30863122289869588</v>
      </c>
      <c r="Y23" s="51">
        <f t="shared" si="15"/>
        <v>0.97218835213089205</v>
      </c>
    </row>
    <row r="24" spans="1:25" x14ac:dyDescent="0.2">
      <c r="B24">
        <v>6</v>
      </c>
      <c r="C24" s="27">
        <f t="shared" si="16"/>
        <v>0.29915461320900383</v>
      </c>
      <c r="D24" s="27">
        <f t="shared" si="17"/>
        <v>600.98634733696713</v>
      </c>
      <c r="E24" s="13">
        <f t="shared" si="1"/>
        <v>7778.0199434340993</v>
      </c>
      <c r="F24" s="31">
        <f t="shared" si="18"/>
        <v>0.5408877126032704</v>
      </c>
      <c r="G24" s="31">
        <f t="shared" si="19"/>
        <v>0.1352219281508176</v>
      </c>
      <c r="H24" s="31">
        <f t="shared" si="20"/>
        <v>1.2280099599069556</v>
      </c>
      <c r="I24" s="31">
        <f t="shared" si="21"/>
        <v>0.25265777183384502</v>
      </c>
      <c r="J24" s="31">
        <f t="shared" si="22"/>
        <v>0.15184387142071937</v>
      </c>
      <c r="K24" s="50">
        <f t="shared" si="2"/>
        <v>105.44713293105512</v>
      </c>
      <c r="L24" s="50">
        <f t="shared" si="23"/>
        <v>3.2667683762423216</v>
      </c>
      <c r="M24" s="50">
        <f t="shared" si="3"/>
        <v>4704.1464617889433</v>
      </c>
      <c r="N24" s="50">
        <f t="shared" si="4"/>
        <v>2.1309643680641369E-2</v>
      </c>
      <c r="O24" s="50">
        <f t="shared" si="5"/>
        <v>1.7803887650520656</v>
      </c>
      <c r="P24" s="50">
        <f t="shared" si="6"/>
        <v>4.2729330361249575E-2</v>
      </c>
      <c r="Q24" s="50">
        <f t="shared" si="7"/>
        <v>2.7191392048067909E-2</v>
      </c>
      <c r="R24" s="50">
        <f t="shared" si="8"/>
        <v>5.1793127710605548E-2</v>
      </c>
      <c r="S24" s="50">
        <f t="shared" si="9"/>
        <v>7.7689691565908303E-3</v>
      </c>
      <c r="T24" s="51">
        <f t="shared" si="10"/>
        <v>0.15631654894234515</v>
      </c>
      <c r="U24" s="51">
        <f t="shared" si="11"/>
        <v>1.298130510247849E-2</v>
      </c>
      <c r="V24" s="51">
        <f t="shared" si="12"/>
        <v>8.7623809441729796E-3</v>
      </c>
      <c r="W24" s="51">
        <f t="shared" si="13"/>
        <v>0.28126161055370064</v>
      </c>
      <c r="X24" s="51">
        <f t="shared" si="14"/>
        <v>0.32453262756196222</v>
      </c>
      <c r="Y24" s="51">
        <f t="shared" si="15"/>
        <v>1.022277776820181</v>
      </c>
    </row>
    <row r="25" spans="1:25" x14ac:dyDescent="0.2">
      <c r="B25">
        <v>7</v>
      </c>
      <c r="C25" s="27">
        <f t="shared" si="16"/>
        <v>0.3222694727219641</v>
      </c>
      <c r="D25" s="27">
        <f t="shared" si="17"/>
        <v>631.17308760168294</v>
      </c>
      <c r="E25" s="13">
        <f t="shared" si="1"/>
        <v>8379.0062907710671</v>
      </c>
      <c r="F25" s="31">
        <f t="shared" si="18"/>
        <v>0.5680557788415147</v>
      </c>
      <c r="G25" s="31">
        <f t="shared" si="19"/>
        <v>0.14201394471037868</v>
      </c>
      <c r="H25" s="31">
        <f t="shared" si="20"/>
        <v>1.2104061932862074</v>
      </c>
      <c r="I25" s="31">
        <f t="shared" si="21"/>
        <v>0.24903587250444692</v>
      </c>
      <c r="J25" s="31">
        <f t="shared" si="22"/>
        <v>0.15718474057221082</v>
      </c>
      <c r="K25" s="50">
        <f t="shared" si="2"/>
        <v>109.15606984181308</v>
      </c>
      <c r="L25" s="50">
        <f t="shared" si="23"/>
        <v>3.5191826421238481</v>
      </c>
      <c r="M25" s="50">
        <f t="shared" si="3"/>
        <v>5067.6230046583414</v>
      </c>
      <c r="N25" s="50">
        <f t="shared" si="4"/>
        <v>2.2956181618550869E-2</v>
      </c>
      <c r="O25" s="50">
        <f t="shared" si="5"/>
        <v>1.9179545399574975</v>
      </c>
      <c r="P25" s="50">
        <f t="shared" si="6"/>
        <v>4.6030908958979939E-2</v>
      </c>
      <c r="Q25" s="50">
        <f t="shared" si="7"/>
        <v>2.9292396610259959E-2</v>
      </c>
      <c r="R25" s="50">
        <f t="shared" si="8"/>
        <v>5.579504116239993E-2</v>
      </c>
      <c r="S25" s="50">
        <f t="shared" si="9"/>
        <v>8.3692561743599885E-3</v>
      </c>
      <c r="T25" s="51">
        <f t="shared" si="10"/>
        <v>0.16416812008519774</v>
      </c>
      <c r="U25" s="51">
        <f t="shared" si="11"/>
        <v>1.3633338692196352E-2</v>
      </c>
      <c r="V25" s="51">
        <f t="shared" si="12"/>
        <v>9.2025036172325384E-3</v>
      </c>
      <c r="W25" s="51">
        <f t="shared" si="13"/>
        <v>0.29538900499758763</v>
      </c>
      <c r="X25" s="51">
        <f t="shared" si="14"/>
        <v>0.34083346730490882</v>
      </c>
      <c r="Y25" s="51">
        <f t="shared" si="15"/>
        <v>1.0736254220104626</v>
      </c>
    </row>
    <row r="26" spans="1:25" x14ac:dyDescent="0.2">
      <c r="B26">
        <v>8</v>
      </c>
      <c r="C26" s="27">
        <f t="shared" si="16"/>
        <v>0.34654536070664421</v>
      </c>
      <c r="D26" s="27">
        <f t="shared" si="17"/>
        <v>662.09952245840032</v>
      </c>
      <c r="E26" s="13">
        <f t="shared" si="1"/>
        <v>9010.1793783727499</v>
      </c>
      <c r="F26" s="31">
        <f t="shared" si="18"/>
        <v>0.59588957021256028</v>
      </c>
      <c r="G26" s="31">
        <f t="shared" si="19"/>
        <v>0.14897239255314007</v>
      </c>
      <c r="H26" s="31">
        <f t="shared" si="20"/>
        <v>1.1934719012440942</v>
      </c>
      <c r="I26" s="31">
        <f t="shared" si="21"/>
        <v>0.24555171469251177</v>
      </c>
      <c r="J26" s="31">
        <f t="shared" si="22"/>
        <v>0.16257967303675341</v>
      </c>
      <c r="K26" s="50">
        <f t="shared" si="2"/>
        <v>112.90255071996764</v>
      </c>
      <c r="L26" s="50">
        <f t="shared" si="23"/>
        <v>3.7842753389165544</v>
      </c>
      <c r="M26" s="50">
        <f t="shared" si="3"/>
        <v>5449.356488039838</v>
      </c>
      <c r="N26" s="50">
        <f t="shared" si="4"/>
        <v>2.4685422954445889E-2</v>
      </c>
      <c r="O26" s="50">
        <f t="shared" si="5"/>
        <v>2.0624300597095222</v>
      </c>
      <c r="P26" s="50">
        <f t="shared" si="6"/>
        <v>4.9498321433028535E-2</v>
      </c>
      <c r="Q26" s="50">
        <f t="shared" si="7"/>
        <v>3.1498931821018157E-2</v>
      </c>
      <c r="R26" s="50">
        <f t="shared" si="8"/>
        <v>5.999796537336792E-2</v>
      </c>
      <c r="S26" s="50">
        <f t="shared" si="9"/>
        <v>8.999694806005187E-3</v>
      </c>
      <c r="T26" s="51">
        <f t="shared" si="10"/>
        <v>0.17221208579142991</v>
      </c>
      <c r="U26" s="51">
        <f t="shared" si="11"/>
        <v>1.4301349685101447E-2</v>
      </c>
      <c r="V26" s="51">
        <f t="shared" si="12"/>
        <v>9.653411037443476E-3</v>
      </c>
      <c r="W26" s="51">
        <f t="shared" si="13"/>
        <v>0.30986257651053134</v>
      </c>
      <c r="X26" s="51">
        <f t="shared" si="14"/>
        <v>0.35753374212753614</v>
      </c>
      <c r="Y26" s="51">
        <f t="shared" si="15"/>
        <v>1.1262312877017389</v>
      </c>
    </row>
    <row r="27" spans="1:25" x14ac:dyDescent="0.2">
      <c r="B27">
        <v>9</v>
      </c>
      <c r="C27" s="27">
        <f t="shared" si="16"/>
        <v>0.37201072695504422</v>
      </c>
      <c r="D27" s="27">
        <f t="shared" si="17"/>
        <v>693.76565190711506</v>
      </c>
      <c r="E27" s="13">
        <f t="shared" si="1"/>
        <v>9672.2789008311502</v>
      </c>
      <c r="F27" s="31">
        <f t="shared" si="18"/>
        <v>0.62438908671640359</v>
      </c>
      <c r="G27" s="31">
        <f t="shared" si="19"/>
        <v>0.1560972716791009</v>
      </c>
      <c r="H27" s="31">
        <f t="shared" si="20"/>
        <v>1.1771665045281403</v>
      </c>
      <c r="I27" s="31">
        <f t="shared" si="21"/>
        <v>0.24219694939123368</v>
      </c>
      <c r="J27" s="31">
        <f t="shared" si="22"/>
        <v>0.1680279244843238</v>
      </c>
      <c r="K27" s="50">
        <f t="shared" si="2"/>
        <v>116.68605866966931</v>
      </c>
      <c r="L27" s="50">
        <f t="shared" si="23"/>
        <v>4.0623571383490829</v>
      </c>
      <c r="M27" s="50">
        <f t="shared" si="3"/>
        <v>5849.7942792226795</v>
      </c>
      <c r="N27" s="50">
        <f t="shared" si="4"/>
        <v>2.6499394248852465E-2</v>
      </c>
      <c r="O27" s="50">
        <f t="shared" si="5"/>
        <v>2.2139846404002501</v>
      </c>
      <c r="P27" s="50">
        <f t="shared" si="6"/>
        <v>5.3135631369606001E-2</v>
      </c>
      <c r="Q27" s="50">
        <f t="shared" si="7"/>
        <v>3.381358359884018E-2</v>
      </c>
      <c r="R27" s="50">
        <f t="shared" si="8"/>
        <v>6.4406825902552728E-2</v>
      </c>
      <c r="S27" s="50">
        <f t="shared" si="9"/>
        <v>9.6610238853829088E-3</v>
      </c>
      <c r="T27" s="51">
        <f t="shared" si="10"/>
        <v>0.18044844606104063</v>
      </c>
      <c r="U27" s="51">
        <f t="shared" si="11"/>
        <v>1.4985338081193686E-2</v>
      </c>
      <c r="V27" s="51">
        <f t="shared" si="12"/>
        <v>1.0115103204805737E-2</v>
      </c>
      <c r="W27" s="51">
        <f t="shared" si="13"/>
        <v>0.32468232509252987</v>
      </c>
      <c r="X27" s="51">
        <f t="shared" si="14"/>
        <v>0.37463345202984216</v>
      </c>
      <c r="Y27" s="51">
        <f t="shared" si="15"/>
        <v>1.1800953738940028</v>
      </c>
    </row>
    <row r="28" spans="1:25" x14ac:dyDescent="0.2">
      <c r="B28">
        <v>10</v>
      </c>
      <c r="C28" s="27">
        <f t="shared" si="16"/>
        <v>0.39869402125916403</v>
      </c>
      <c r="D28" s="27">
        <f t="shared" si="17"/>
        <v>726.17147594783285</v>
      </c>
      <c r="E28" s="13">
        <f t="shared" si="1"/>
        <v>10366.044552738265</v>
      </c>
      <c r="F28" s="31">
        <f t="shared" si="18"/>
        <v>0.6535543283530495</v>
      </c>
      <c r="G28" s="31">
        <f t="shared" si="19"/>
        <v>0.16338858208826237</v>
      </c>
      <c r="H28" s="31">
        <f t="shared" si="20"/>
        <v>1.1614527579493699</v>
      </c>
      <c r="I28" s="31">
        <f t="shared" si="21"/>
        <v>0.23896391356304328</v>
      </c>
      <c r="J28" s="31">
        <f t="shared" si="22"/>
        <v>0.17352877781034551</v>
      </c>
      <c r="K28" s="50">
        <f t="shared" si="2"/>
        <v>120.50609570162884</v>
      </c>
      <c r="L28" s="50">
        <f t="shared" si="23"/>
        <v>4.3537387121500712</v>
      </c>
      <c r="M28" s="50">
        <f t="shared" si="3"/>
        <v>6269.3837454961022</v>
      </c>
      <c r="N28" s="50">
        <f t="shared" si="4"/>
        <v>2.8400122062296616E-2</v>
      </c>
      <c r="O28" s="50">
        <f t="shared" si="5"/>
        <v>2.3727875981217887</v>
      </c>
      <c r="P28" s="50">
        <f t="shared" si="6"/>
        <v>5.6946902354922925E-2</v>
      </c>
      <c r="Q28" s="50">
        <f t="shared" si="7"/>
        <v>3.6238937862223673E-2</v>
      </c>
      <c r="R28" s="50">
        <f t="shared" si="8"/>
        <v>6.9026548308997487E-2</v>
      </c>
      <c r="S28" s="50">
        <f t="shared" si="9"/>
        <v>1.0353982246349622E-2</v>
      </c>
      <c r="T28" s="51">
        <f t="shared" si="10"/>
        <v>0.18887720089403129</v>
      </c>
      <c r="U28" s="51">
        <f t="shared" si="11"/>
        <v>1.5685303880473189E-2</v>
      </c>
      <c r="V28" s="51">
        <f t="shared" si="12"/>
        <v>1.0587580119319401E-2</v>
      </c>
      <c r="W28" s="51">
        <f t="shared" si="13"/>
        <v>0.33984825074358577</v>
      </c>
      <c r="X28" s="51">
        <f t="shared" si="14"/>
        <v>0.39213259701182968</v>
      </c>
      <c r="Y28" s="51">
        <f t="shared" si="15"/>
        <v>1.2352176805872634</v>
      </c>
    </row>
    <row r="29" spans="1:25" x14ac:dyDescent="0.2">
      <c r="B29">
        <v>11</v>
      </c>
      <c r="C29" s="27">
        <f t="shared" si="16"/>
        <v>0.42662369341100376</v>
      </c>
      <c r="D29" s="27">
        <f t="shared" si="17"/>
        <v>759.31699458054504</v>
      </c>
      <c r="E29" s="13">
        <f t="shared" si="1"/>
        <v>11092.216028686098</v>
      </c>
      <c r="F29" s="31">
        <f t="shared" si="18"/>
        <v>0.68338529512249058</v>
      </c>
      <c r="G29" s="31">
        <f t="shared" si="19"/>
        <v>0.17084632378062264</v>
      </c>
      <c r="H29" s="31">
        <f t="shared" si="20"/>
        <v>1.146296407826183</v>
      </c>
      <c r="I29" s="31">
        <f t="shared" si="21"/>
        <v>0.23584555966015786</v>
      </c>
      <c r="J29" s="31">
        <f t="shared" si="22"/>
        <v>0.17908154154631767</v>
      </c>
      <c r="K29" s="50">
        <f t="shared" si="2"/>
        <v>124.36218162938727</v>
      </c>
      <c r="L29" s="50">
        <f t="shared" si="23"/>
        <v>4.658730732048161</v>
      </c>
      <c r="M29" s="50">
        <f t="shared" si="3"/>
        <v>6708.5722541493515</v>
      </c>
      <c r="N29" s="50">
        <f t="shared" si="4"/>
        <v>3.0389632955304377E-2</v>
      </c>
      <c r="O29" s="50">
        <f t="shared" si="5"/>
        <v>2.539008248966248</v>
      </c>
      <c r="P29" s="50">
        <f t="shared" si="6"/>
        <v>6.0936197975189954E-2</v>
      </c>
      <c r="Q29" s="50">
        <f t="shared" si="7"/>
        <v>3.8777580529666331E-2</v>
      </c>
      <c r="R29" s="50">
        <f t="shared" si="8"/>
        <v>7.3862058151745402E-2</v>
      </c>
      <c r="S29" s="50">
        <f t="shared" si="9"/>
        <v>1.1079308722761808E-2</v>
      </c>
      <c r="T29" s="51">
        <f t="shared" si="10"/>
        <v>0.19749835029039975</v>
      </c>
      <c r="U29" s="51">
        <f t="shared" si="11"/>
        <v>1.6401247082939774E-2</v>
      </c>
      <c r="V29" s="51">
        <f t="shared" si="12"/>
        <v>1.1070841780984346E-2</v>
      </c>
      <c r="W29" s="51">
        <f t="shared" si="13"/>
        <v>0.3553603534636951</v>
      </c>
      <c r="X29" s="51">
        <f t="shared" si="14"/>
        <v>0.41003117707349435</v>
      </c>
      <c r="Y29" s="51">
        <f t="shared" si="15"/>
        <v>1.2915982077815071</v>
      </c>
    </row>
    <row r="30" spans="1:25" x14ac:dyDescent="0.2">
      <c r="B30">
        <v>12</v>
      </c>
      <c r="C30" s="27">
        <f t="shared" si="16"/>
        <v>0.45582819320256318</v>
      </c>
      <c r="D30" s="27">
        <f t="shared" si="17"/>
        <v>793.20220780526313</v>
      </c>
      <c r="E30" s="13">
        <f t="shared" si="1"/>
        <v>11851.533023266642</v>
      </c>
      <c r="F30" s="31">
        <f t="shared" si="18"/>
        <v>0.71388198702473682</v>
      </c>
      <c r="G30" s="31">
        <f t="shared" si="19"/>
        <v>0.1784704967561842</v>
      </c>
      <c r="H30" s="31">
        <f t="shared" si="20"/>
        <v>1.1316658913655655</v>
      </c>
      <c r="I30" s="31">
        <f t="shared" si="21"/>
        <v>0.23283539377355703</v>
      </c>
      <c r="J30" s="31">
        <f t="shared" si="22"/>
        <v>0.18468554839639326</v>
      </c>
      <c r="K30" s="50">
        <f t="shared" si="2"/>
        <v>128.25385305305088</v>
      </c>
      <c r="L30" s="50">
        <f t="shared" si="23"/>
        <v>4.9776438697719891</v>
      </c>
      <c r="M30" s="50">
        <f t="shared" si="3"/>
        <v>7167.8071724716647</v>
      </c>
      <c r="N30" s="50">
        <f t="shared" si="4"/>
        <v>3.2469953488401759E-2</v>
      </c>
      <c r="O30" s="50">
        <f t="shared" si="5"/>
        <v>2.7128159090257351</v>
      </c>
      <c r="P30" s="50">
        <f t="shared" si="6"/>
        <v>6.5107581816617632E-2</v>
      </c>
      <c r="Q30" s="50">
        <f t="shared" si="7"/>
        <v>4.1432097519665763E-2</v>
      </c>
      <c r="R30" s="50">
        <f t="shared" si="8"/>
        <v>7.8918280989839565E-2</v>
      </c>
      <c r="S30" s="50">
        <f t="shared" si="9"/>
        <v>1.1837742148475931E-2</v>
      </c>
      <c r="T30" s="51">
        <f t="shared" si="10"/>
        <v>0.20631189425014893</v>
      </c>
      <c r="U30" s="51">
        <f t="shared" si="11"/>
        <v>1.7133167688593683E-2</v>
      </c>
      <c r="V30" s="51">
        <f t="shared" si="12"/>
        <v>1.1564888189800736E-2</v>
      </c>
      <c r="W30" s="51">
        <f t="shared" si="13"/>
        <v>0.37121863325286314</v>
      </c>
      <c r="X30" s="51">
        <f t="shared" si="14"/>
        <v>0.42832919221484206</v>
      </c>
      <c r="Y30" s="51">
        <f t="shared" si="15"/>
        <v>1.3492369554767525</v>
      </c>
    </row>
    <row r="31" spans="1:25" x14ac:dyDescent="0.2">
      <c r="B31">
        <v>13</v>
      </c>
      <c r="C31" s="27">
        <f t="shared" si="16"/>
        <v>0.48633597042584253</v>
      </c>
      <c r="D31" s="27">
        <f t="shared" si="17"/>
        <v>827.82711562198006</v>
      </c>
      <c r="E31" s="13">
        <f t="shared" si="1"/>
        <v>12644.735231071905</v>
      </c>
      <c r="F31" s="31">
        <f t="shared" si="18"/>
        <v>0.74504440405978212</v>
      </c>
      <c r="G31" s="31">
        <f t="shared" si="19"/>
        <v>0.18626110101494553</v>
      </c>
      <c r="H31" s="31">
        <f t="shared" si="20"/>
        <v>1.1175320720575241</v>
      </c>
      <c r="I31" s="31">
        <f t="shared" si="21"/>
        <v>0.22992742119152479</v>
      </c>
      <c r="J31" s="31">
        <f t="shared" si="22"/>
        <v>0.1903401538873801</v>
      </c>
      <c r="K31" s="50">
        <f t="shared" si="2"/>
        <v>132.18066242179174</v>
      </c>
      <c r="L31" s="50">
        <f t="shared" si="23"/>
        <v>5.3107887970501997</v>
      </c>
      <c r="M31" s="50">
        <f t="shared" si="3"/>
        <v>7647.5358677522872</v>
      </c>
      <c r="N31" s="50">
        <f t="shared" si="4"/>
        <v>3.464311022211481E-2</v>
      </c>
      <c r="O31" s="50">
        <f t="shared" si="5"/>
        <v>2.8943798943923587</v>
      </c>
      <c r="P31" s="50">
        <f t="shared" si="6"/>
        <v>6.9465117465416615E-2</v>
      </c>
      <c r="Q31" s="50">
        <f t="shared" si="7"/>
        <v>4.4205074750719664E-2</v>
      </c>
      <c r="R31" s="50">
        <f t="shared" si="8"/>
        <v>8.4200142382323165E-2</v>
      </c>
      <c r="S31" s="50">
        <f t="shared" si="9"/>
        <v>1.2630021357348474E-2</v>
      </c>
      <c r="T31" s="51">
        <f t="shared" si="10"/>
        <v>0.21531783277327701</v>
      </c>
      <c r="U31" s="51">
        <f t="shared" si="11"/>
        <v>1.7881065697434771E-2</v>
      </c>
      <c r="V31" s="51">
        <f t="shared" si="12"/>
        <v>1.2069719345768469E-2</v>
      </c>
      <c r="W31" s="51">
        <f t="shared" si="13"/>
        <v>0.38742309011108672</v>
      </c>
      <c r="X31" s="51">
        <f t="shared" si="14"/>
        <v>0.44702664243586926</v>
      </c>
      <c r="Y31" s="51">
        <f t="shared" si="15"/>
        <v>1.4081339236729882</v>
      </c>
    </row>
    <row r="32" spans="1:25" x14ac:dyDescent="0.2">
      <c r="B32">
        <v>14</v>
      </c>
      <c r="C32" s="27">
        <f t="shared" si="16"/>
        <v>0.51817547487284177</v>
      </c>
      <c r="D32" s="27">
        <f t="shared" si="17"/>
        <v>863.19171803069719</v>
      </c>
      <c r="E32" s="13">
        <f t="shared" si="1"/>
        <v>13472.562346693887</v>
      </c>
      <c r="F32" s="31">
        <f t="shared" si="18"/>
        <v>0.77687254622762747</v>
      </c>
      <c r="G32" s="31">
        <f t="shared" si="19"/>
        <v>0.19421813655690687</v>
      </c>
      <c r="H32" s="31">
        <f t="shared" si="20"/>
        <v>1.1038680061023896</v>
      </c>
      <c r="I32" s="31">
        <f t="shared" si="21"/>
        <v>0.22711609834307114</v>
      </c>
      <c r="J32" s="31">
        <f t="shared" si="22"/>
        <v>0.19604473512118434</v>
      </c>
      <c r="K32" s="50">
        <f t="shared" si="2"/>
        <v>136.14217716748914</v>
      </c>
      <c r="L32" s="50">
        <f t="shared" si="23"/>
        <v>5.6584761856114323</v>
      </c>
      <c r="M32" s="50">
        <f t="shared" si="3"/>
        <v>8148.2057072804628</v>
      </c>
      <c r="N32" s="50">
        <f t="shared" si="4"/>
        <v>3.6911129716969554E-2</v>
      </c>
      <c r="O32" s="50">
        <f t="shared" si="5"/>
        <v>3.0838695211582308</v>
      </c>
      <c r="P32" s="50">
        <f t="shared" si="6"/>
        <v>7.4012868507797536E-2</v>
      </c>
      <c r="Q32" s="50">
        <f t="shared" si="7"/>
        <v>4.70990981413257E-2</v>
      </c>
      <c r="R32" s="50">
        <f t="shared" si="8"/>
        <v>8.9712567888239433E-2</v>
      </c>
      <c r="S32" s="50">
        <f t="shared" si="9"/>
        <v>1.3456885183235914E-2</v>
      </c>
      <c r="T32" s="51">
        <f t="shared" si="10"/>
        <v>0.22451616585978432</v>
      </c>
      <c r="U32" s="51">
        <f t="shared" si="11"/>
        <v>1.8644941109463058E-2</v>
      </c>
      <c r="V32" s="51">
        <f t="shared" si="12"/>
        <v>1.2585335248887565E-2</v>
      </c>
      <c r="W32" s="51">
        <f t="shared" si="13"/>
        <v>0.40397372403836629</v>
      </c>
      <c r="X32" s="51">
        <f t="shared" si="14"/>
        <v>0.46612352773657645</v>
      </c>
      <c r="Y32" s="51">
        <f t="shared" si="15"/>
        <v>1.4682891123702158</v>
      </c>
    </row>
    <row r="33" spans="2:25" x14ac:dyDescent="0.2">
      <c r="B33">
        <v>15</v>
      </c>
      <c r="C33" s="27">
        <f t="shared" si="16"/>
        <v>0.55137515633556089</v>
      </c>
      <c r="D33" s="27">
        <f t="shared" si="17"/>
        <v>899.29601503141157</v>
      </c>
      <c r="E33" s="13">
        <f t="shared" si="1"/>
        <v>14335.754064724582</v>
      </c>
      <c r="F33" s="31">
        <f t="shared" si="18"/>
        <v>0.80936641352827043</v>
      </c>
      <c r="G33" s="31">
        <f t="shared" si="19"/>
        <v>0.20234160338206761</v>
      </c>
      <c r="H33" s="31">
        <f t="shared" si="20"/>
        <v>1.090648735667697</v>
      </c>
      <c r="I33" s="31">
        <f t="shared" si="21"/>
        <v>0.2243962902614238</v>
      </c>
      <c r="J33" s="31">
        <f t="shared" si="22"/>
        <v>0.20179868961993036</v>
      </c>
      <c r="K33" s="50">
        <f t="shared" si="2"/>
        <v>140.13797890272943</v>
      </c>
      <c r="L33" s="50">
        <f t="shared" si="23"/>
        <v>6.0210167071843239</v>
      </c>
      <c r="M33" s="50">
        <f t="shared" si="3"/>
        <v>8670.2640583454267</v>
      </c>
      <c r="N33" s="50">
        <f t="shared" si="4"/>
        <v>3.9276038533492007E-2</v>
      </c>
      <c r="O33" s="50">
        <f t="shared" si="5"/>
        <v>3.2814541054154565</v>
      </c>
      <c r="P33" s="50">
        <f t="shared" si="6"/>
        <v>7.875489852997096E-2</v>
      </c>
      <c r="Q33" s="50">
        <f t="shared" si="7"/>
        <v>5.0116753609981517E-2</v>
      </c>
      <c r="R33" s="50">
        <f t="shared" si="8"/>
        <v>9.5460483066631463E-2</v>
      </c>
      <c r="S33" s="50">
        <f t="shared" si="9"/>
        <v>1.431907245999472E-2</v>
      </c>
      <c r="T33" s="51">
        <f t="shared" si="10"/>
        <v>0.23390689350967014</v>
      </c>
      <c r="U33" s="51">
        <f t="shared" si="11"/>
        <v>1.9424793924678489E-2</v>
      </c>
      <c r="V33" s="51">
        <f t="shared" si="12"/>
        <v>1.311173589915798E-2</v>
      </c>
      <c r="W33" s="51">
        <f t="shared" si="13"/>
        <v>0.42087053503470062</v>
      </c>
      <c r="X33" s="51">
        <f t="shared" si="14"/>
        <v>0.48561984811696224</v>
      </c>
      <c r="Y33" s="51">
        <f t="shared" si="15"/>
        <v>1.529702521568431</v>
      </c>
    </row>
    <row r="34" spans="2:25" x14ac:dyDescent="0.2">
      <c r="B34">
        <v>16</v>
      </c>
      <c r="C34" s="27">
        <f t="shared" si="16"/>
        <v>0.5859634646059998</v>
      </c>
      <c r="D34" s="27">
        <f t="shared" si="17"/>
        <v>936.14000662412616</v>
      </c>
      <c r="E34" s="13">
        <f t="shared" si="1"/>
        <v>15235.050079755994</v>
      </c>
      <c r="F34" s="31">
        <f t="shared" si="18"/>
        <v>0.84252600596171345</v>
      </c>
      <c r="G34" s="31">
        <f t="shared" si="19"/>
        <v>0.21063150149042836</v>
      </c>
      <c r="H34" s="31">
        <f t="shared" si="20"/>
        <v>1.0778511054139608</v>
      </c>
      <c r="I34" s="31">
        <f t="shared" si="21"/>
        <v>0.22176323283499427</v>
      </c>
      <c r="J34" s="31">
        <f t="shared" si="22"/>
        <v>0.20760143425513916</v>
      </c>
      <c r="K34" s="50">
        <f t="shared" si="2"/>
        <v>144.16766267717998</v>
      </c>
      <c r="L34" s="50">
        <f t="shared" si="23"/>
        <v>6.3987210334975169</v>
      </c>
      <c r="M34" s="50">
        <f t="shared" si="3"/>
        <v>9214.1582882364237</v>
      </c>
      <c r="N34" s="50">
        <f t="shared" si="4"/>
        <v>4.1739863232208206E-2</v>
      </c>
      <c r="O34" s="50">
        <f t="shared" si="5"/>
        <v>3.4873029632561465</v>
      </c>
      <c r="P34" s="50">
        <f t="shared" si="6"/>
        <v>8.3695271118147521E-2</v>
      </c>
      <c r="Q34" s="50">
        <f t="shared" si="7"/>
        <v>5.3260627075184787E-2</v>
      </c>
      <c r="R34" s="50">
        <f t="shared" si="8"/>
        <v>0.10144881347654244</v>
      </c>
      <c r="S34" s="50">
        <f t="shared" si="9"/>
        <v>1.5217322021481365E-2</v>
      </c>
      <c r="T34" s="51">
        <f t="shared" si="10"/>
        <v>0.24349001572293516</v>
      </c>
      <c r="U34" s="51">
        <f t="shared" si="11"/>
        <v>2.0220624143081123E-2</v>
      </c>
      <c r="V34" s="51">
        <f t="shared" si="12"/>
        <v>1.3648921296579757E-2</v>
      </c>
      <c r="W34" s="51">
        <f t="shared" si="13"/>
        <v>0.438113523100091</v>
      </c>
      <c r="X34" s="51">
        <f t="shared" si="14"/>
        <v>0.50551560357702807</v>
      </c>
      <c r="Y34" s="51">
        <f t="shared" si="15"/>
        <v>1.5923741512676384</v>
      </c>
    </row>
    <row r="35" spans="2:25" x14ac:dyDescent="0.2">
      <c r="B35">
        <v>17</v>
      </c>
      <c r="C35" s="27">
        <f t="shared" si="16"/>
        <v>0.62196884947615849</v>
      </c>
      <c r="D35" s="27">
        <f t="shared" si="17"/>
        <v>973.72369280884084</v>
      </c>
      <c r="E35" s="13">
        <f t="shared" si="1"/>
        <v>16171.19008638012</v>
      </c>
      <c r="F35" s="31">
        <f t="shared" si="18"/>
        <v>0.87635132352795675</v>
      </c>
      <c r="G35" s="31">
        <f t="shared" si="19"/>
        <v>0.21908783088198919</v>
      </c>
      <c r="H35" s="31">
        <f t="shared" si="20"/>
        <v>1.065453599262256</v>
      </c>
      <c r="I35" s="31">
        <f t="shared" si="21"/>
        <v>0.21921249922301006</v>
      </c>
      <c r="J35" s="31">
        <f t="shared" si="22"/>
        <v>0.21345240425328449</v>
      </c>
      <c r="K35" s="50">
        <f t="shared" si="2"/>
        <v>148.23083628700311</v>
      </c>
      <c r="L35" s="50">
        <f t="shared" si="23"/>
        <v>6.7918998362796499</v>
      </c>
      <c r="M35" s="50">
        <f t="shared" si="3"/>
        <v>9780.3357642426963</v>
      </c>
      <c r="N35" s="50">
        <f t="shared" si="4"/>
        <v>4.4304630373644162E-2</v>
      </c>
      <c r="O35" s="50">
        <f t="shared" si="5"/>
        <v>3.7015854107724095</v>
      </c>
      <c r="P35" s="50">
        <f t="shared" si="6"/>
        <v>8.8838049858537826E-2</v>
      </c>
      <c r="Q35" s="50">
        <f t="shared" si="7"/>
        <v>5.6533304455433163E-2</v>
      </c>
      <c r="R35" s="50">
        <f t="shared" si="8"/>
        <v>0.10768248467701554</v>
      </c>
      <c r="S35" s="50">
        <f t="shared" si="9"/>
        <v>1.6152372701552332E-2</v>
      </c>
      <c r="T35" s="51">
        <f t="shared" si="10"/>
        <v>0.2532655324995795</v>
      </c>
      <c r="U35" s="51">
        <f t="shared" si="11"/>
        <v>2.1032431764670963E-2</v>
      </c>
      <c r="V35" s="51">
        <f t="shared" si="12"/>
        <v>1.4196891441152899E-2</v>
      </c>
      <c r="W35" s="51">
        <f t="shared" si="13"/>
        <v>0.45570268823453752</v>
      </c>
      <c r="X35" s="51">
        <f t="shared" si="14"/>
        <v>0.52581079411677401</v>
      </c>
      <c r="Y35" s="51">
        <f t="shared" si="15"/>
        <v>1.6563040014678381</v>
      </c>
    </row>
    <row r="36" spans="2:25" x14ac:dyDescent="0.2">
      <c r="B36">
        <v>18</v>
      </c>
      <c r="C36" s="27">
        <f t="shared" si="16"/>
        <v>0.65941976073803699</v>
      </c>
      <c r="D36" s="27">
        <f t="shared" si="17"/>
        <v>1012.0470735855615</v>
      </c>
      <c r="E36" s="13">
        <f t="shared" si="1"/>
        <v>17144.913779188963</v>
      </c>
      <c r="F36" s="31">
        <f t="shared" si="18"/>
        <v>0.91084236622700543</v>
      </c>
      <c r="G36" s="31">
        <f t="shared" si="19"/>
        <v>0.22771059155675136</v>
      </c>
      <c r="H36" s="31">
        <f t="shared" si="20"/>
        <v>1.0534361948213615</v>
      </c>
      <c r="I36" s="31">
        <f t="shared" si="21"/>
        <v>0.21673996990452418</v>
      </c>
      <c r="J36" s="31">
        <f t="shared" si="22"/>
        <v>0.21935105227089635</v>
      </c>
      <c r="K36" s="50">
        <f t="shared" si="2"/>
        <v>152.32711963256691</v>
      </c>
      <c r="L36" s="50">
        <f t="shared" si="23"/>
        <v>7.2008637872593635</v>
      </c>
      <c r="M36" s="50">
        <f t="shared" si="3"/>
        <v>10369.243853653483</v>
      </c>
      <c r="N36" s="50">
        <f t="shared" si="4"/>
        <v>4.6972366518325925E-2</v>
      </c>
      <c r="O36" s="50">
        <f t="shared" si="5"/>
        <v>3.9244707640563536</v>
      </c>
      <c r="P36" s="50">
        <f t="shared" si="6"/>
        <v>9.4187298337352482E-2</v>
      </c>
      <c r="Q36" s="50">
        <f t="shared" si="7"/>
        <v>5.9937371669224304E-2</v>
      </c>
      <c r="R36" s="50">
        <f t="shared" si="8"/>
        <v>0.11416642222709392</v>
      </c>
      <c r="S36" s="50">
        <f t="shared" si="9"/>
        <v>1.7124963334064085E-2</v>
      </c>
      <c r="T36" s="51">
        <f t="shared" si="10"/>
        <v>0.26323344383960456</v>
      </c>
      <c r="U36" s="51">
        <f t="shared" si="11"/>
        <v>2.186021678944813E-2</v>
      </c>
      <c r="V36" s="51">
        <f t="shared" si="12"/>
        <v>1.4755646332877487E-2</v>
      </c>
      <c r="W36" s="51">
        <f t="shared" si="13"/>
        <v>0.47363803043804281</v>
      </c>
      <c r="X36" s="51">
        <f t="shared" si="14"/>
        <v>0.54650541973620326</v>
      </c>
      <c r="Y36" s="51">
        <f t="shared" si="15"/>
        <v>1.7214920721690401</v>
      </c>
    </row>
    <row r="37" spans="2:25" x14ac:dyDescent="0.2">
      <c r="B37">
        <v>19</v>
      </c>
      <c r="C37" s="27">
        <f t="shared" si="16"/>
        <v>0.69834464818363551</v>
      </c>
      <c r="D37" s="27">
        <f t="shared" si="17"/>
        <v>1051.1101489542739</v>
      </c>
      <c r="E37" s="13">
        <f t="shared" si="1"/>
        <v>18156.960852774522</v>
      </c>
      <c r="F37" s="31">
        <f t="shared" si="18"/>
        <v>0.9459991340588465</v>
      </c>
      <c r="G37" s="31">
        <f t="shared" si="19"/>
        <v>0.23649978351471163</v>
      </c>
      <c r="H37" s="31">
        <f t="shared" si="20"/>
        <v>1.0417802332644777</v>
      </c>
      <c r="I37" s="31">
        <f t="shared" si="21"/>
        <v>0.21434180590610974</v>
      </c>
      <c r="J37" s="31">
        <f t="shared" si="22"/>
        <v>0.22529684753309909</v>
      </c>
      <c r="K37" s="50">
        <f t="shared" si="2"/>
        <v>156.45614412020771</v>
      </c>
      <c r="L37" s="50">
        <f t="shared" si="23"/>
        <v>7.6259235581652991</v>
      </c>
      <c r="M37" s="50">
        <f t="shared" si="3"/>
        <v>10981.32992375803</v>
      </c>
      <c r="N37" s="50">
        <f t="shared" si="4"/>
        <v>4.9745098226779513E-2</v>
      </c>
      <c r="O37" s="50">
        <f t="shared" si="5"/>
        <v>4.1561283392000883</v>
      </c>
      <c r="P37" s="50">
        <f t="shared" si="6"/>
        <v>9.9747080140802122E-2</v>
      </c>
      <c r="Q37" s="50">
        <f t="shared" si="7"/>
        <v>6.3475414635055891E-2</v>
      </c>
      <c r="R37" s="50">
        <f t="shared" si="8"/>
        <v>0.12090555168582076</v>
      </c>
      <c r="S37" s="50">
        <f t="shared" si="9"/>
        <v>1.8135832752873112E-2</v>
      </c>
      <c r="T37" s="51">
        <f t="shared" si="10"/>
        <v>0.27339374974300662</v>
      </c>
      <c r="U37" s="51">
        <f t="shared" si="11"/>
        <v>2.2703979217412316E-2</v>
      </c>
      <c r="V37" s="51">
        <f t="shared" si="12"/>
        <v>1.5325185971753313E-2</v>
      </c>
      <c r="W37" s="51">
        <f t="shared" si="13"/>
        <v>0.4919195497106002</v>
      </c>
      <c r="X37" s="51">
        <f t="shared" si="14"/>
        <v>0.56759948043530783</v>
      </c>
      <c r="Y37" s="51">
        <f t="shared" si="15"/>
        <v>1.7879383633712198</v>
      </c>
    </row>
    <row r="38" spans="2:25" x14ac:dyDescent="0.2">
      <c r="B38">
        <v>20</v>
      </c>
      <c r="C38" s="27">
        <f t="shared" si="16"/>
        <v>0.73877196160495373</v>
      </c>
      <c r="D38" s="27">
        <f t="shared" si="17"/>
        <v>1090.9129189149949</v>
      </c>
      <c r="E38" s="13">
        <f t="shared" si="1"/>
        <v>19208.071001728797</v>
      </c>
      <c r="F38" s="31">
        <f t="shared" si="18"/>
        <v>0.9818216270234954</v>
      </c>
      <c r="G38" s="31">
        <f t="shared" si="19"/>
        <v>0.24545540675587385</v>
      </c>
      <c r="H38" s="31">
        <f t="shared" si="20"/>
        <v>1.0304683027581696</v>
      </c>
      <c r="I38" s="31">
        <f t="shared" si="21"/>
        <v>0.21201442481786542</v>
      </c>
      <c r="J38" s="31">
        <f t="shared" si="22"/>
        <v>0.23128927503014129</v>
      </c>
      <c r="K38" s="50">
        <f t="shared" si="2"/>
        <v>160.61755210426477</v>
      </c>
      <c r="L38" s="50">
        <f t="shared" si="23"/>
        <v>8.0673898207260937</v>
      </c>
      <c r="M38" s="50">
        <f t="shared" si="3"/>
        <v>11617.041341845576</v>
      </c>
      <c r="N38" s="50">
        <f t="shared" si="4"/>
        <v>5.2624852059530949E-2</v>
      </c>
      <c r="O38" s="50">
        <f t="shared" si="5"/>
        <v>4.3967274522957212</v>
      </c>
      <c r="P38" s="50">
        <f t="shared" si="6"/>
        <v>0.10552145885509731</v>
      </c>
      <c r="Q38" s="50">
        <f t="shared" si="7"/>
        <v>6.7150019271425554E-2</v>
      </c>
      <c r="R38" s="50">
        <f t="shared" si="8"/>
        <v>0.12790479861223916</v>
      </c>
      <c r="S38" s="50">
        <f t="shared" si="9"/>
        <v>1.9185719791835872E-2</v>
      </c>
      <c r="T38" s="51">
        <f t="shared" si="10"/>
        <v>0.28374645020979017</v>
      </c>
      <c r="U38" s="51">
        <f t="shared" si="11"/>
        <v>2.3563719048563889E-2</v>
      </c>
      <c r="V38" s="51">
        <f t="shared" si="12"/>
        <v>1.5905510357780626E-2</v>
      </c>
      <c r="W38" s="51">
        <f t="shared" si="13"/>
        <v>0.51054724605221757</v>
      </c>
      <c r="X38" s="51">
        <f t="shared" si="14"/>
        <v>0.58909297621409717</v>
      </c>
      <c r="Y38" s="51">
        <f t="shared" si="15"/>
        <v>1.8556428750744063</v>
      </c>
    </row>
    <row r="39" spans="2:25" x14ac:dyDescent="0.2">
      <c r="B39">
        <v>21</v>
      </c>
      <c r="C39" s="27">
        <f t="shared" si="16"/>
        <v>0.78073015079399199</v>
      </c>
      <c r="D39" s="27">
        <f t="shared" si="17"/>
        <v>1131.4553834677074</v>
      </c>
      <c r="E39" s="13">
        <f t="shared" si="1"/>
        <v>20298.983920643794</v>
      </c>
      <c r="F39" s="31">
        <f t="shared" si="18"/>
        <v>1.0183098451209367</v>
      </c>
      <c r="G39" s="31">
        <f t="shared" si="19"/>
        <v>0.25457746128023417</v>
      </c>
      <c r="H39" s="31">
        <f t="shared" si="20"/>
        <v>1.0194841338096954</v>
      </c>
      <c r="I39" s="31">
        <f t="shared" si="21"/>
        <v>0.20975447926157834</v>
      </c>
      <c r="J39" s="31">
        <f t="shared" si="22"/>
        <v>0.23732783476697838</v>
      </c>
      <c r="K39" s="50">
        <f t="shared" si="2"/>
        <v>164.81099636595721</v>
      </c>
      <c r="L39" s="50">
        <f t="shared" si="23"/>
        <v>8.525573246670394</v>
      </c>
      <c r="M39" s="50">
        <f t="shared" si="3"/>
        <v>12276.825475205367</v>
      </c>
      <c r="N39" s="50">
        <f t="shared" si="4"/>
        <v>5.5613654577106285E-2</v>
      </c>
      <c r="O39" s="50">
        <f t="shared" si="5"/>
        <v>4.6464374194353653</v>
      </c>
      <c r="P39" s="50">
        <f t="shared" si="6"/>
        <v>0.11151449806644877</v>
      </c>
      <c r="Q39" s="50">
        <f t="shared" si="7"/>
        <v>7.096377149683103E-2</v>
      </c>
      <c r="R39" s="50">
        <f t="shared" si="8"/>
        <v>0.13516908856539245</v>
      </c>
      <c r="S39" s="50">
        <f t="shared" si="9"/>
        <v>2.0275363284808865E-2</v>
      </c>
      <c r="T39" s="51">
        <f t="shared" si="10"/>
        <v>0.29429154523995066</v>
      </c>
      <c r="U39" s="51">
        <f t="shared" si="11"/>
        <v>2.4439436282902481E-2</v>
      </c>
      <c r="V39" s="51">
        <f t="shared" si="12"/>
        <v>1.6496619490959173E-2</v>
      </c>
      <c r="W39" s="51">
        <f t="shared" si="13"/>
        <v>0.52952111946288705</v>
      </c>
      <c r="X39" s="51">
        <f t="shared" si="14"/>
        <v>0.61098590707256195</v>
      </c>
      <c r="Y39" s="51">
        <f t="shared" si="15"/>
        <v>1.9246056072785702</v>
      </c>
    </row>
    <row r="40" spans="2:25" x14ac:dyDescent="0.2">
      <c r="B40">
        <v>22</v>
      </c>
      <c r="C40" s="27">
        <f t="shared" si="16"/>
        <v>0.82424766554274997</v>
      </c>
      <c r="D40" s="27">
        <f t="shared" si="17"/>
        <v>1172.7375426124231</v>
      </c>
      <c r="E40" s="13">
        <f t="shared" si="1"/>
        <v>21430.4393041115</v>
      </c>
      <c r="F40" s="31">
        <f t="shared" si="18"/>
        <v>1.055463788351181</v>
      </c>
      <c r="G40" s="31">
        <f t="shared" si="19"/>
        <v>0.26386594708779526</v>
      </c>
      <c r="H40" s="31">
        <f t="shared" si="20"/>
        <v>1.0088125051216907</v>
      </c>
      <c r="I40" s="31">
        <f t="shared" si="21"/>
        <v>0.20755883752072987</v>
      </c>
      <c r="J40" s="31">
        <f t="shared" si="22"/>
        <v>0.24341204106155195</v>
      </c>
      <c r="K40" s="50">
        <f t="shared" si="2"/>
        <v>169.03613962607776</v>
      </c>
      <c r="L40" s="50">
        <f t="shared" si="23"/>
        <v>9.0007845077268307</v>
      </c>
      <c r="M40" s="50">
        <f t="shared" si="3"/>
        <v>12961.129691126636</v>
      </c>
      <c r="N40" s="50">
        <f t="shared" si="4"/>
        <v>5.8713532340031509E-2</v>
      </c>
      <c r="O40" s="50">
        <f t="shared" si="5"/>
        <v>4.905427556711123</v>
      </c>
      <c r="P40" s="50">
        <f t="shared" si="6"/>
        <v>0.11773026136106696</v>
      </c>
      <c r="Q40" s="50">
        <f t="shared" si="7"/>
        <v>7.4919257229769873E-2</v>
      </c>
      <c r="R40" s="50">
        <f t="shared" si="8"/>
        <v>0.14270334710432359</v>
      </c>
      <c r="S40" s="50">
        <f t="shared" si="9"/>
        <v>2.1405502065648535E-2</v>
      </c>
      <c r="T40" s="51">
        <f t="shared" si="10"/>
        <v>0.30502903483349131</v>
      </c>
      <c r="U40" s="51">
        <f t="shared" si="11"/>
        <v>2.5331130920428345E-2</v>
      </c>
      <c r="V40" s="51">
        <f t="shared" si="12"/>
        <v>1.7098513371289131E-2</v>
      </c>
      <c r="W40" s="51">
        <f t="shared" si="13"/>
        <v>0.54884116994261412</v>
      </c>
      <c r="X40" s="51">
        <f t="shared" si="14"/>
        <v>0.6332782730107086</v>
      </c>
      <c r="Y40" s="51">
        <f t="shared" si="15"/>
        <v>1.994826559983732</v>
      </c>
    </row>
    <row r="41" spans="2:25" x14ac:dyDescent="0.2">
      <c r="B41">
        <v>23</v>
      </c>
      <c r="C41" s="27">
        <f t="shared" si="16"/>
        <v>0.86935295564322779</v>
      </c>
      <c r="D41" s="27">
        <f t="shared" si="17"/>
        <v>1214.7593963491361</v>
      </c>
      <c r="E41" s="13">
        <f t="shared" si="1"/>
        <v>22603.176846723924</v>
      </c>
      <c r="F41" s="31">
        <f t="shared" si="18"/>
        <v>1.0932834567142224</v>
      </c>
      <c r="G41" s="31">
        <f t="shared" si="19"/>
        <v>0.27332086417855561</v>
      </c>
      <c r="H41" s="31">
        <f t="shared" si="20"/>
        <v>0.99843915873222544</v>
      </c>
      <c r="I41" s="31">
        <f t="shared" si="21"/>
        <v>0.20542456608092693</v>
      </c>
      <c r="J41" s="31">
        <f t="shared" si="22"/>
        <v>0.24954142188775</v>
      </c>
      <c r="K41" s="50">
        <f t="shared" si="2"/>
        <v>173.2926540887153</v>
      </c>
      <c r="L41" s="50">
        <f t="shared" si="23"/>
        <v>9.4933342756240471</v>
      </c>
      <c r="M41" s="50">
        <f t="shared" si="3"/>
        <v>13670.401356898628</v>
      </c>
      <c r="N41" s="50">
        <f t="shared" si="4"/>
        <v>6.1926511908832665E-2</v>
      </c>
      <c r="O41" s="50">
        <f t="shared" si="5"/>
        <v>5.1738671802151055</v>
      </c>
      <c r="P41" s="50">
        <f t="shared" si="6"/>
        <v>0.12417281232516254</v>
      </c>
      <c r="Q41" s="50">
        <f t="shared" si="7"/>
        <v>7.9019062388739791E-2</v>
      </c>
      <c r="R41" s="50">
        <f t="shared" si="8"/>
        <v>0.15051249978807582</v>
      </c>
      <c r="S41" s="50">
        <f t="shared" si="9"/>
        <v>2.2576874968211369E-2</v>
      </c>
      <c r="T41" s="51">
        <f t="shared" si="10"/>
        <v>0.31595891899041029</v>
      </c>
      <c r="U41" s="51">
        <f t="shared" si="11"/>
        <v>2.6238802961141339E-2</v>
      </c>
      <c r="V41" s="51">
        <f t="shared" si="12"/>
        <v>1.7711191998770404E-2</v>
      </c>
      <c r="W41" s="51">
        <f t="shared" si="13"/>
        <v>0.56850739749139567</v>
      </c>
      <c r="X41" s="51">
        <f t="shared" si="14"/>
        <v>0.65597007402853347</v>
      </c>
      <c r="Y41" s="51">
        <f t="shared" si="15"/>
        <v>2.0663057331898802</v>
      </c>
    </row>
    <row r="42" spans="2:25" x14ac:dyDescent="0.2">
      <c r="B42">
        <v>24</v>
      </c>
      <c r="C42" s="27">
        <f t="shared" si="16"/>
        <v>0.91607447088742533</v>
      </c>
      <c r="D42" s="27">
        <f t="shared" si="17"/>
        <v>1257.5209446778579</v>
      </c>
      <c r="E42" s="13">
        <f t="shared" si="1"/>
        <v>23817.936243073058</v>
      </c>
      <c r="F42" s="31">
        <f t="shared" si="18"/>
        <v>1.131768850210072</v>
      </c>
      <c r="G42" s="31">
        <f t="shared" si="19"/>
        <v>0.282942212552518</v>
      </c>
      <c r="H42" s="31">
        <f t="shared" si="20"/>
        <v>0.98835072337910357</v>
      </c>
      <c r="I42" s="31">
        <f t="shared" si="21"/>
        <v>0.20334891386243623</v>
      </c>
      <c r="J42" s="31">
        <f t="shared" si="22"/>
        <v>0.25571551825950717</v>
      </c>
      <c r="K42" s="50">
        <f t="shared" si="2"/>
        <v>177.58022101354663</v>
      </c>
      <c r="L42" s="50">
        <f t="shared" si="23"/>
        <v>10.003533222090685</v>
      </c>
      <c r="M42" s="50">
        <f t="shared" si="3"/>
        <v>14405.087839810585</v>
      </c>
      <c r="N42" s="50">
        <f t="shared" si="4"/>
        <v>6.5254619844035772E-2</v>
      </c>
      <c r="O42" s="50">
        <f t="shared" si="5"/>
        <v>5.4519256060394232</v>
      </c>
      <c r="P42" s="50">
        <f t="shared" si="6"/>
        <v>0.13084621454494616</v>
      </c>
      <c r="Q42" s="50">
        <f t="shared" si="7"/>
        <v>8.3265772892238452E-2</v>
      </c>
      <c r="R42" s="50">
        <f t="shared" si="8"/>
        <v>0.15860147217569232</v>
      </c>
      <c r="S42" s="50">
        <f t="shared" si="9"/>
        <v>2.3790220826353847E-2</v>
      </c>
      <c r="T42" s="51">
        <f t="shared" si="10"/>
        <v>0.32708119771071081</v>
      </c>
      <c r="U42" s="51">
        <f t="shared" si="11"/>
        <v>2.7162452405041729E-2</v>
      </c>
      <c r="V42" s="51">
        <f t="shared" si="12"/>
        <v>1.8334655373403164E-2</v>
      </c>
      <c r="W42" s="51">
        <f t="shared" si="13"/>
        <v>0.58851980210923749</v>
      </c>
      <c r="X42" s="51">
        <f t="shared" si="14"/>
        <v>0.6790613101260432</v>
      </c>
      <c r="Y42" s="51">
        <f t="shared" si="15"/>
        <v>2.139043126897036</v>
      </c>
    </row>
    <row r="43" spans="2:25" x14ac:dyDescent="0.2">
      <c r="B43">
        <v>25</v>
      </c>
      <c r="C43" s="27">
        <f t="shared" si="16"/>
        <v>0.96444066106734294</v>
      </c>
      <c r="D43" s="27">
        <f t="shared" si="17"/>
        <v>1301.0221875985656</v>
      </c>
      <c r="E43" s="13">
        <f t="shared" si="1"/>
        <v>25075.457187750915</v>
      </c>
      <c r="F43" s="31">
        <f t="shared" si="18"/>
        <v>1.1709199688387091</v>
      </c>
      <c r="G43" s="31">
        <f t="shared" si="19"/>
        <v>0.29272999220967727</v>
      </c>
      <c r="H43" s="31">
        <f t="shared" si="20"/>
        <v>0.97853464516459621</v>
      </c>
      <c r="I43" s="31">
        <f t="shared" si="21"/>
        <v>0.20132929795475082</v>
      </c>
      <c r="J43" s="31">
        <f t="shared" si="22"/>
        <v>0.26193388365277331</v>
      </c>
      <c r="K43" s="50">
        <f t="shared" si="2"/>
        <v>181.8985303144259</v>
      </c>
      <c r="L43" s="50">
        <f t="shared" si="23"/>
        <v>10.531692018855383</v>
      </c>
      <c r="M43" s="50">
        <f t="shared" si="3"/>
        <v>15165.63650715175</v>
      </c>
      <c r="N43" s="50">
        <f t="shared" si="4"/>
        <v>6.8699882706166893E-2</v>
      </c>
      <c r="O43" s="50">
        <f t="shared" si="5"/>
        <v>5.7397721502761847</v>
      </c>
      <c r="P43" s="50">
        <f t="shared" si="6"/>
        <v>0.13775453160662843</v>
      </c>
      <c r="Q43" s="50">
        <f t="shared" si="7"/>
        <v>8.7661974658763547E-2</v>
      </c>
      <c r="R43" s="50">
        <f t="shared" si="8"/>
        <v>0.16697518982621629</v>
      </c>
      <c r="S43" s="50">
        <f t="shared" si="9"/>
        <v>2.504627847393244E-2</v>
      </c>
      <c r="T43" s="51">
        <f t="shared" si="10"/>
        <v>0.33839587099438689</v>
      </c>
      <c r="U43" s="51">
        <f t="shared" si="11"/>
        <v>2.8102079252129018E-2</v>
      </c>
      <c r="V43" s="51">
        <f t="shared" si="12"/>
        <v>1.8968903495187085E-2</v>
      </c>
      <c r="W43" s="51">
        <f t="shared" si="13"/>
        <v>0.6088783837961288</v>
      </c>
      <c r="X43" s="51">
        <f t="shared" si="14"/>
        <v>0.70255198130322538</v>
      </c>
      <c r="Y43" s="51">
        <f t="shared" si="15"/>
        <v>2.21303874110516</v>
      </c>
    </row>
    <row r="44" spans="2:25" x14ac:dyDescent="0.2">
      <c r="B44">
        <v>26</v>
      </c>
      <c r="C44" s="27">
        <f t="shared" si="16"/>
        <v>1.0144799759749801</v>
      </c>
      <c r="D44" s="27">
        <f t="shared" si="17"/>
        <v>1345.2631251112762</v>
      </c>
      <c r="E44" s="13">
        <f t="shared" si="1"/>
        <v>26376.479375349481</v>
      </c>
      <c r="F44" s="31">
        <f t="shared" si="18"/>
        <v>1.2107368126001485</v>
      </c>
      <c r="G44" s="31">
        <f t="shared" si="19"/>
        <v>0.30268420315003713</v>
      </c>
      <c r="H44" s="31">
        <f t="shared" si="20"/>
        <v>0.96897912471431358</v>
      </c>
      <c r="I44" s="31">
        <f t="shared" si="21"/>
        <v>0.19936329068729833</v>
      </c>
      <c r="J44" s="31">
        <f t="shared" si="22"/>
        <v>0.26819608346246276</v>
      </c>
      <c r="K44" s="50">
        <f t="shared" si="2"/>
        <v>186.2472801822658</v>
      </c>
      <c r="L44" s="50">
        <f t="shared" si="23"/>
        <v>11.078121337646783</v>
      </c>
      <c r="M44" s="50">
        <f t="shared" si="3"/>
        <v>15952.494726211367</v>
      </c>
      <c r="N44" s="50">
        <f t="shared" si="4"/>
        <v>7.2264327055752003E-2</v>
      </c>
      <c r="O44" s="50">
        <f t="shared" si="5"/>
        <v>6.0375761290174976</v>
      </c>
      <c r="P44" s="50">
        <f t="shared" si="6"/>
        <v>0.14490182709641994</v>
      </c>
      <c r="Q44" s="50">
        <f t="shared" si="7"/>
        <v>9.2210253606812675E-2</v>
      </c>
      <c r="R44" s="50">
        <f t="shared" si="8"/>
        <v>0.17563857829869084</v>
      </c>
      <c r="S44" s="50">
        <f t="shared" si="9"/>
        <v>2.6345786744803625E-2</v>
      </c>
      <c r="T44" s="51">
        <f t="shared" si="10"/>
        <v>0.34990293884144291</v>
      </c>
      <c r="U44" s="51">
        <f t="shared" si="11"/>
        <v>2.9057683502403564E-2</v>
      </c>
      <c r="V44" s="51">
        <f t="shared" si="12"/>
        <v>1.9613936364122404E-2</v>
      </c>
      <c r="W44" s="51">
        <f t="shared" si="13"/>
        <v>0.62958314255207726</v>
      </c>
      <c r="X44" s="51">
        <f t="shared" si="14"/>
        <v>0.7264420875600891</v>
      </c>
      <c r="Y44" s="51">
        <f t="shared" si="15"/>
        <v>2.2882925758142805</v>
      </c>
    </row>
    <row r="45" spans="2:25" x14ac:dyDescent="0.2">
      <c r="B45">
        <v>27</v>
      </c>
      <c r="C45" s="27">
        <f t="shared" si="16"/>
        <v>1.0662208654023368</v>
      </c>
      <c r="D45" s="27">
        <f t="shared" si="17"/>
        <v>1390.2437572159956</v>
      </c>
      <c r="E45" s="13">
        <f t="shared" si="1"/>
        <v>27721.742500460758</v>
      </c>
      <c r="F45" s="31">
        <f t="shared" si="18"/>
        <v>1.2512193814943962</v>
      </c>
      <c r="G45" s="31">
        <f t="shared" si="19"/>
        <v>0.31280484537359904</v>
      </c>
      <c r="H45" s="31">
        <f t="shared" si="20"/>
        <v>0.95967306012482345</v>
      </c>
      <c r="I45" s="31">
        <f t="shared" si="21"/>
        <v>0.19744860789115834</v>
      </c>
      <c r="J45" s="31">
        <f t="shared" si="22"/>
        <v>0.27450169449167183</v>
      </c>
      <c r="K45" s="50">
        <f t="shared" si="2"/>
        <v>190.62617673032764</v>
      </c>
      <c r="L45" s="50">
        <f t="shared" si="23"/>
        <v>11.643131850193518</v>
      </c>
      <c r="M45" s="50">
        <f t="shared" si="3"/>
        <v>16766.109864278664</v>
      </c>
      <c r="N45" s="50">
        <f t="shared" si="4"/>
        <v>7.5949979453317149E-2</v>
      </c>
      <c r="O45" s="50">
        <f t="shared" si="5"/>
        <v>6.345506858355467</v>
      </c>
      <c r="P45" s="50">
        <f t="shared" si="6"/>
        <v>0.15229216460053122</v>
      </c>
      <c r="Q45" s="50">
        <f t="shared" si="7"/>
        <v>9.6913195654883502E-2</v>
      </c>
      <c r="R45" s="50">
        <f t="shared" si="8"/>
        <v>0.18459656315215905</v>
      </c>
      <c r="S45" s="50">
        <f t="shared" si="9"/>
        <v>2.7689484472823853E-2</v>
      </c>
      <c r="T45" s="51">
        <f t="shared" si="10"/>
        <v>0.36160240125188048</v>
      </c>
      <c r="U45" s="51">
        <f t="shared" si="11"/>
        <v>3.0029265155865507E-2</v>
      </c>
      <c r="V45" s="51">
        <f t="shared" si="12"/>
        <v>2.0269753980209217E-2</v>
      </c>
      <c r="W45" s="51">
        <f t="shared" si="13"/>
        <v>0.65063407837708598</v>
      </c>
      <c r="X45" s="51">
        <f t="shared" si="14"/>
        <v>0.75073162889663769</v>
      </c>
      <c r="Y45" s="51">
        <f t="shared" si="15"/>
        <v>2.3648046310244086</v>
      </c>
    </row>
    <row r="46" spans="2:25" x14ac:dyDescent="0.2">
      <c r="B46">
        <v>28</v>
      </c>
      <c r="C46" s="27">
        <f t="shared" si="16"/>
        <v>1.1196917791414136</v>
      </c>
      <c r="D46" s="27">
        <f t="shared" si="17"/>
        <v>1435.9640839127094</v>
      </c>
      <c r="E46" s="13">
        <f t="shared" si="1"/>
        <v>29111.986257676752</v>
      </c>
      <c r="F46" s="31">
        <f t="shared" si="18"/>
        <v>1.2923676755214386</v>
      </c>
      <c r="G46" s="31">
        <f t="shared" si="19"/>
        <v>0.32309191888035965</v>
      </c>
      <c r="H46" s="31">
        <f t="shared" si="20"/>
        <v>0.95060599508144306</v>
      </c>
      <c r="I46" s="31">
        <f t="shared" si="21"/>
        <v>0.19558309822452125</v>
      </c>
      <c r="J46" s="31">
        <f t="shared" si="22"/>
        <v>0.28085030447078413</v>
      </c>
      <c r="K46" s="50">
        <f t="shared" si="2"/>
        <v>195.03493366026677</v>
      </c>
      <c r="L46" s="50">
        <f t="shared" si="23"/>
        <v>12.227034228224234</v>
      </c>
      <c r="M46" s="50">
        <f t="shared" si="3"/>
        <v>17606.929288642896</v>
      </c>
      <c r="N46" s="50">
        <f t="shared" si="4"/>
        <v>7.9758866459388358E-2</v>
      </c>
      <c r="O46" s="50">
        <f t="shared" si="5"/>
        <v>6.6637336543822068</v>
      </c>
      <c r="P46" s="50">
        <f t="shared" si="6"/>
        <v>0.15992960770517298</v>
      </c>
      <c r="Q46" s="50">
        <f t="shared" si="7"/>
        <v>0.10177338672147371</v>
      </c>
      <c r="R46" s="50">
        <f t="shared" si="8"/>
        <v>0.19385406994566423</v>
      </c>
      <c r="S46" s="50">
        <f t="shared" si="9"/>
        <v>2.9078110491849628E-2</v>
      </c>
      <c r="T46" s="51">
        <f t="shared" si="10"/>
        <v>0.37349425822569571</v>
      </c>
      <c r="U46" s="51">
        <f t="shared" si="11"/>
        <v>3.1016824212514529E-2</v>
      </c>
      <c r="V46" s="51">
        <f t="shared" si="12"/>
        <v>2.0936356343447305E-2</v>
      </c>
      <c r="W46" s="51">
        <f t="shared" si="13"/>
        <v>0.67203119127114808</v>
      </c>
      <c r="X46" s="51">
        <f t="shared" si="14"/>
        <v>0.77542060531286316</v>
      </c>
      <c r="Y46" s="51">
        <f t="shared" si="15"/>
        <v>2.4425749067355187</v>
      </c>
    </row>
    <row r="47" spans="2:25" x14ac:dyDescent="0.2">
      <c r="B47">
        <v>29</v>
      </c>
      <c r="C47" s="27">
        <f t="shared" si="16"/>
        <v>1.1749211669842101</v>
      </c>
      <c r="D47" s="27">
        <f t="shared" si="17"/>
        <v>1482.4241052014236</v>
      </c>
      <c r="E47" s="13">
        <f t="shared" si="1"/>
        <v>30547.950341589461</v>
      </c>
      <c r="F47" s="31">
        <f t="shared" si="18"/>
        <v>1.3341816946812812</v>
      </c>
      <c r="G47" s="31">
        <f t="shared" si="19"/>
        <v>0.33354542367032031</v>
      </c>
      <c r="H47" s="31">
        <f t="shared" si="20"/>
        <v>0.94176807160256359</v>
      </c>
      <c r="I47" s="31">
        <f t="shared" si="21"/>
        <v>0.19376473345003611</v>
      </c>
      <c r="J47" s="31">
        <f t="shared" si="22"/>
        <v>0.28724151160426215</v>
      </c>
      <c r="K47" s="50">
        <f t="shared" si="2"/>
        <v>199.47327194740427</v>
      </c>
      <c r="L47" s="50">
        <f t="shared" si="23"/>
        <v>12.830139143467573</v>
      </c>
      <c r="M47" s="50">
        <f t="shared" si="3"/>
        <v>18475.400366593305</v>
      </c>
      <c r="N47" s="50">
        <f t="shared" si="4"/>
        <v>8.3693014634491678E-2</v>
      </c>
      <c r="O47" s="50">
        <f t="shared" si="5"/>
        <v>6.9924258331898272</v>
      </c>
      <c r="P47" s="50">
        <f t="shared" si="6"/>
        <v>0.16781821999655586</v>
      </c>
      <c r="Q47" s="50">
        <f t="shared" si="7"/>
        <v>0.106793412725081</v>
      </c>
      <c r="R47" s="50">
        <f t="shared" si="8"/>
        <v>0.20341602423824953</v>
      </c>
      <c r="S47" s="50">
        <f t="shared" si="9"/>
        <v>3.0512403635737428E-2</v>
      </c>
      <c r="T47" s="51">
        <f t="shared" si="10"/>
        <v>0.38557850976289026</v>
      </c>
      <c r="U47" s="51">
        <f t="shared" si="11"/>
        <v>3.2020360672350749E-2</v>
      </c>
      <c r="V47" s="51">
        <f t="shared" si="12"/>
        <v>2.1613743453836754E-2</v>
      </c>
      <c r="W47" s="51">
        <f t="shared" si="13"/>
        <v>0.69377448123426622</v>
      </c>
      <c r="X47" s="51">
        <f t="shared" si="14"/>
        <v>0.80050901680876874</v>
      </c>
      <c r="Y47" s="51">
        <f t="shared" si="15"/>
        <v>2.5216034029476213</v>
      </c>
    </row>
    <row r="48" spans="2:25" x14ac:dyDescent="0.2">
      <c r="B48">
        <v>30</v>
      </c>
      <c r="C48" s="27">
        <f t="shared" si="16"/>
        <v>1.2319374787227264</v>
      </c>
      <c r="D48" s="27">
        <f t="shared" si="17"/>
        <v>1529.6238210821436</v>
      </c>
      <c r="E48" s="13">
        <f t="shared" si="1"/>
        <v>32030.374446790887</v>
      </c>
      <c r="F48" s="31">
        <f t="shared" si="18"/>
        <v>1.3766614389739293</v>
      </c>
      <c r="G48" s="31">
        <f t="shared" si="19"/>
        <v>0.34416535974348234</v>
      </c>
      <c r="H48" s="31">
        <f t="shared" si="20"/>
        <v>0.93314998693167472</v>
      </c>
      <c r="I48" s="31">
        <f t="shared" si="21"/>
        <v>0.19199159956552983</v>
      </c>
      <c r="J48" s="31">
        <f t="shared" si="22"/>
        <v>0.29367492414309859</v>
      </c>
      <c r="K48" s="50">
        <f t="shared" si="2"/>
        <v>203.94091954381847</v>
      </c>
      <c r="L48" s="50">
        <f t="shared" si="23"/>
        <v>13.452757267652173</v>
      </c>
      <c r="M48" s="50">
        <f t="shared" si="3"/>
        <v>19371.97046541913</v>
      </c>
      <c r="N48" s="50">
        <f t="shared" si="4"/>
        <v>8.7754450539153123E-2</v>
      </c>
      <c r="O48" s="50">
        <f t="shared" si="5"/>
        <v>7.3317527108704352</v>
      </c>
      <c r="P48" s="50">
        <f t="shared" si="6"/>
        <v>0.17596206506089043</v>
      </c>
      <c r="Q48" s="50">
        <f t="shared" si="7"/>
        <v>0.11197585958420299</v>
      </c>
      <c r="R48" s="50">
        <f t="shared" si="8"/>
        <v>0.21328735158895812</v>
      </c>
      <c r="S48" s="50">
        <f t="shared" si="9"/>
        <v>3.1993102738343715E-2</v>
      </c>
      <c r="T48" s="51">
        <f t="shared" si="10"/>
        <v>0.39785515586346554</v>
      </c>
      <c r="U48" s="51">
        <f t="shared" si="11"/>
        <v>3.3039874535374304E-2</v>
      </c>
      <c r="V48" s="51">
        <f t="shared" si="12"/>
        <v>2.2301915311377655E-2</v>
      </c>
      <c r="W48" s="51">
        <f t="shared" si="13"/>
        <v>0.71586394826644328</v>
      </c>
      <c r="X48" s="51">
        <f t="shared" si="14"/>
        <v>0.82599686338435763</v>
      </c>
      <c r="Y48" s="51">
        <f t="shared" si="15"/>
        <v>2.6018901196607263</v>
      </c>
    </row>
    <row r="49" spans="2:25" x14ac:dyDescent="0.2">
      <c r="B49">
        <v>31</v>
      </c>
      <c r="C49" s="27">
        <f t="shared" si="16"/>
        <v>1.2907691641489627</v>
      </c>
      <c r="D49" s="27">
        <f t="shared" si="17"/>
        <v>1577.5632315548523</v>
      </c>
      <c r="E49" s="13">
        <f t="shared" si="1"/>
        <v>33559.99826787303</v>
      </c>
      <c r="F49" s="31">
        <f t="shared" si="18"/>
        <v>1.4198069083993672</v>
      </c>
      <c r="G49" s="31">
        <f t="shared" si="19"/>
        <v>0.3549517270998418</v>
      </c>
      <c r="H49" s="31">
        <f t="shared" si="20"/>
        <v>0.92474295415446151</v>
      </c>
      <c r="I49" s="31">
        <f t="shared" si="21"/>
        <v>0.19026188870114424</v>
      </c>
      <c r="J49" s="31">
        <f t="shared" si="22"/>
        <v>0.30015015998110678</v>
      </c>
      <c r="K49" s="50">
        <f t="shared" si="2"/>
        <v>208.43761109799081</v>
      </c>
      <c r="L49" s="50">
        <f t="shared" si="23"/>
        <v>14.095199272506672</v>
      </c>
      <c r="M49" s="50">
        <f t="shared" si="3"/>
        <v>20297.086952409609</v>
      </c>
      <c r="N49" s="50">
        <f t="shared" si="4"/>
        <v>9.194520073389871E-2</v>
      </c>
      <c r="O49" s="50">
        <f t="shared" si="5"/>
        <v>7.6818836035161366</v>
      </c>
      <c r="P49" s="50">
        <f t="shared" si="6"/>
        <v>0.18436520648438728</v>
      </c>
      <c r="Q49" s="50">
        <f t="shared" si="7"/>
        <v>0.11732331321733735</v>
      </c>
      <c r="R49" s="50">
        <f t="shared" si="8"/>
        <v>0.22347297755683304</v>
      </c>
      <c r="S49" s="50">
        <f t="shared" si="9"/>
        <v>3.3520946633524958E-2</v>
      </c>
      <c r="T49" s="51">
        <f t="shared" si="10"/>
        <v>0.41032419652741708</v>
      </c>
      <c r="U49" s="51">
        <f t="shared" si="11"/>
        <v>3.4075365801584816E-2</v>
      </c>
      <c r="V49" s="51">
        <f t="shared" si="12"/>
        <v>2.3000871916069747E-2</v>
      </c>
      <c r="W49" s="51">
        <f t="shared" si="13"/>
        <v>0.73829959236767095</v>
      </c>
      <c r="X49" s="51">
        <f t="shared" si="14"/>
        <v>0.85188414503962029</v>
      </c>
      <c r="Y49" s="51">
        <f t="shared" si="15"/>
        <v>2.6834350568748038</v>
      </c>
    </row>
    <row r="50" spans="2:25" x14ac:dyDescent="0.2">
      <c r="B50">
        <v>32</v>
      </c>
      <c r="C50" s="27">
        <f t="shared" si="16"/>
        <v>1.3514446730549186</v>
      </c>
      <c r="D50" s="27">
        <f t="shared" si="17"/>
        <v>1626.2423366195669</v>
      </c>
      <c r="E50" s="13">
        <f t="shared" si="1"/>
        <v>35137.56149942788</v>
      </c>
      <c r="F50" s="31">
        <f t="shared" si="18"/>
        <v>1.4636181029576103</v>
      </c>
      <c r="G50" s="31">
        <f t="shared" si="19"/>
        <v>0.36590452573940258</v>
      </c>
      <c r="H50" s="31">
        <f t="shared" si="20"/>
        <v>0.91653866616720359</v>
      </c>
      <c r="I50" s="31">
        <f t="shared" si="21"/>
        <v>0.1885738917059889</v>
      </c>
      <c r="J50" s="31">
        <f t="shared" si="22"/>
        <v>0.30666684627339252</v>
      </c>
      <c r="K50" s="50">
        <f t="shared" si="2"/>
        <v>212.96308768985591</v>
      </c>
      <c r="L50" s="50">
        <f t="shared" si="23"/>
        <v>14.757775829759709</v>
      </c>
      <c r="M50" s="50">
        <f t="shared" si="3"/>
        <v>21251.197194853979</v>
      </c>
      <c r="N50" s="50">
        <f t="shared" si="4"/>
        <v>9.6267291779254471E-2</v>
      </c>
      <c r="O50" s="50">
        <f t="shared" si="5"/>
        <v>8.0429878272190418</v>
      </c>
      <c r="P50" s="50">
        <f t="shared" si="6"/>
        <v>0.19303170785325699</v>
      </c>
      <c r="Q50" s="50">
        <f t="shared" si="7"/>
        <v>0.12283835954298171</v>
      </c>
      <c r="R50" s="50">
        <f t="shared" si="8"/>
        <v>0.23397782770091757</v>
      </c>
      <c r="S50" s="50">
        <f t="shared" si="9"/>
        <v>3.5096674155137633E-2</v>
      </c>
      <c r="T50" s="51">
        <f t="shared" si="10"/>
        <v>0.42298563175474935</v>
      </c>
      <c r="U50" s="51">
        <f t="shared" si="11"/>
        <v>3.5126834470982651E-2</v>
      </c>
      <c r="V50" s="51">
        <f t="shared" si="12"/>
        <v>2.3710613267913287E-2</v>
      </c>
      <c r="W50" s="51">
        <f t="shared" si="13"/>
        <v>0.76108141353795733</v>
      </c>
      <c r="X50" s="51">
        <f t="shared" si="14"/>
        <v>0.87817086177456616</v>
      </c>
      <c r="Y50" s="51">
        <f t="shared" si="15"/>
        <v>2.7662382145898832</v>
      </c>
    </row>
    <row r="51" spans="2:25" x14ac:dyDescent="0.2">
      <c r="B51">
        <v>33</v>
      </c>
      <c r="C51" s="27">
        <f t="shared" si="16"/>
        <v>1.4139924552325942</v>
      </c>
      <c r="D51" s="27">
        <f t="shared" si="17"/>
        <v>1675.6611362762933</v>
      </c>
      <c r="E51" s="13">
        <f t="shared" si="1"/>
        <v>36763.803836047446</v>
      </c>
      <c r="F51" s="31">
        <f t="shared" si="18"/>
        <v>1.508095022648664</v>
      </c>
      <c r="G51" s="31">
        <f t="shared" si="19"/>
        <v>0.377023755662166</v>
      </c>
      <c r="H51" s="31">
        <f t="shared" si="20"/>
        <v>0.90852926266524592</v>
      </c>
      <c r="I51" s="31">
        <f t="shared" si="21"/>
        <v>0.186925991356161</v>
      </c>
      <c r="J51" s="31">
        <f t="shared" si="22"/>
        <v>0.3132246190754373</v>
      </c>
      <c r="K51" s="50">
        <f t="shared" si="2"/>
        <v>217.5170965801648</v>
      </c>
      <c r="L51" s="50">
        <f t="shared" si="23"/>
        <v>15.440797611139926</v>
      </c>
      <c r="M51" s="50">
        <f t="shared" si="3"/>
        <v>22234.748560041495</v>
      </c>
      <c r="N51" s="50">
        <f t="shared" si="4"/>
        <v>0.10072275023574642</v>
      </c>
      <c r="O51" s="50">
        <f t="shared" si="5"/>
        <v>8.4152346980712611</v>
      </c>
      <c r="P51" s="50">
        <f t="shared" si="6"/>
        <v>0.20196563275371029</v>
      </c>
      <c r="Q51" s="50">
        <f t="shared" si="7"/>
        <v>0.1285235844796338</v>
      </c>
      <c r="R51" s="50">
        <f t="shared" si="8"/>
        <v>0.24480682758025493</v>
      </c>
      <c r="S51" s="50">
        <f t="shared" si="9"/>
        <v>3.6721024137038233E-2</v>
      </c>
      <c r="T51" s="51">
        <f t="shared" si="10"/>
        <v>0.43583946154546388</v>
      </c>
      <c r="U51" s="51">
        <f t="shared" si="11"/>
        <v>3.6194280543567936E-2</v>
      </c>
      <c r="V51" s="51">
        <f t="shared" si="12"/>
        <v>2.4431139366908355E-2</v>
      </c>
      <c r="W51" s="51">
        <f t="shared" si="13"/>
        <v>0.7842094117773053</v>
      </c>
      <c r="X51" s="51">
        <f t="shared" si="14"/>
        <v>0.90485701358919834</v>
      </c>
      <c r="Y51" s="51">
        <f t="shared" si="15"/>
        <v>2.8502995928059747</v>
      </c>
    </row>
    <row r="52" spans="2:25" x14ac:dyDescent="0.2">
      <c r="B52">
        <v>34</v>
      </c>
      <c r="C52" s="27">
        <f t="shared" si="16"/>
        <v>1.4784409604739901</v>
      </c>
      <c r="D52" s="27">
        <f t="shared" si="17"/>
        <v>1725.8196305249967</v>
      </c>
      <c r="E52" s="13">
        <f t="shared" si="1"/>
        <v>38439.464972323745</v>
      </c>
      <c r="F52" s="31">
        <f t="shared" si="18"/>
        <v>1.5532376674724973</v>
      </c>
      <c r="G52" s="31">
        <f t="shared" si="19"/>
        <v>0.38830941686812431</v>
      </c>
      <c r="H52" s="31">
        <f t="shared" si="20"/>
        <v>0.90070729985747844</v>
      </c>
      <c r="I52" s="31">
        <f t="shared" si="21"/>
        <v>0.18531665612362958</v>
      </c>
      <c r="J52" s="31">
        <f t="shared" si="22"/>
        <v>0.31982312300141025</v>
      </c>
      <c r="K52" s="50">
        <f t="shared" si="2"/>
        <v>222.09939097320159</v>
      </c>
      <c r="L52" s="50">
        <f t="shared" si="23"/>
        <v>16.144575288375972</v>
      </c>
      <c r="M52" s="50">
        <f t="shared" si="3"/>
        <v>23248.1884152614</v>
      </c>
      <c r="N52" s="50">
        <f t="shared" si="4"/>
        <v>0.10531360266390068</v>
      </c>
      <c r="O52" s="50">
        <f t="shared" si="5"/>
        <v>8.7987935321649058</v>
      </c>
      <c r="P52" s="50">
        <f t="shared" si="6"/>
        <v>0.21117104477195772</v>
      </c>
      <c r="Q52" s="50">
        <f t="shared" si="7"/>
        <v>0.13438157394579126</v>
      </c>
      <c r="R52" s="50">
        <f t="shared" si="8"/>
        <v>0.25596490275388817</v>
      </c>
      <c r="S52" s="50">
        <f t="shared" si="9"/>
        <v>3.839473541308322E-2</v>
      </c>
      <c r="T52" s="51">
        <f t="shared" si="10"/>
        <v>0.44888568589955169</v>
      </c>
      <c r="U52" s="51">
        <f t="shared" si="11"/>
        <v>3.7277704019339934E-2</v>
      </c>
      <c r="V52" s="51">
        <f t="shared" si="12"/>
        <v>2.5162450213054455E-2</v>
      </c>
      <c r="W52" s="51">
        <f t="shared" si="13"/>
        <v>0.80768358708569865</v>
      </c>
      <c r="X52" s="51">
        <f t="shared" si="14"/>
        <v>0.93194260048349831</v>
      </c>
      <c r="Y52" s="51">
        <f t="shared" si="15"/>
        <v>2.9356191915230196</v>
      </c>
    </row>
    <row r="53" spans="2:25" x14ac:dyDescent="0.2">
      <c r="B53">
        <v>35</v>
      </c>
      <c r="C53" s="27">
        <f t="shared" si="16"/>
        <v>1.5448186385711054</v>
      </c>
      <c r="D53" s="27">
        <f t="shared" si="17"/>
        <v>1776.7178193657176</v>
      </c>
      <c r="E53" s="13">
        <f t="shared" si="1"/>
        <v>40165.28460284874</v>
      </c>
      <c r="F53" s="31">
        <f t="shared" si="18"/>
        <v>1.5990460374291458</v>
      </c>
      <c r="G53" s="31">
        <f t="shared" si="19"/>
        <v>0.39976150935728644</v>
      </c>
      <c r="H53" s="31">
        <f t="shared" si="20"/>
        <v>0.89306572264525286</v>
      </c>
      <c r="I53" s="31">
        <f t="shared" si="21"/>
        <v>0.18374443445216734</v>
      </c>
      <c r="J53" s="31">
        <f t="shared" si="22"/>
        <v>0.3264620109004418</v>
      </c>
      <c r="K53" s="50">
        <f t="shared" si="2"/>
        <v>226.70972979197347</v>
      </c>
      <c r="L53" s="50">
        <f t="shared" si="23"/>
        <v>16.869419533196471</v>
      </c>
      <c r="M53" s="50">
        <f t="shared" si="3"/>
        <v>24291.964127802919</v>
      </c>
      <c r="N53" s="50">
        <f t="shared" si="4"/>
        <v>0.11004187562424313</v>
      </c>
      <c r="O53" s="50">
        <f t="shared" si="5"/>
        <v>9.1938336455920773</v>
      </c>
      <c r="P53" s="50">
        <f t="shared" si="6"/>
        <v>0.22065200749420985</v>
      </c>
      <c r="Q53" s="50">
        <f t="shared" si="7"/>
        <v>0.1404149138599517</v>
      </c>
      <c r="R53" s="50">
        <f t="shared" si="8"/>
        <v>0.26745697878086044</v>
      </c>
      <c r="S53" s="50">
        <f t="shared" si="9"/>
        <v>4.0118546817129064E-2</v>
      </c>
      <c r="T53" s="51">
        <f t="shared" si="10"/>
        <v>0.4621243048170231</v>
      </c>
      <c r="U53" s="51">
        <f t="shared" si="11"/>
        <v>3.8377104898299499E-2</v>
      </c>
      <c r="V53" s="51">
        <f t="shared" si="12"/>
        <v>2.590454580635216E-2</v>
      </c>
      <c r="W53" s="51">
        <f t="shared" si="13"/>
        <v>0.83150393946315582</v>
      </c>
      <c r="X53" s="51">
        <f t="shared" si="14"/>
        <v>0.95942762245748736</v>
      </c>
      <c r="Y53" s="51">
        <f t="shared" si="15"/>
        <v>3.0221970107410852</v>
      </c>
    </row>
    <row r="54" spans="2:25" x14ac:dyDescent="0.2">
      <c r="B54">
        <v>36</v>
      </c>
      <c r="C54" s="27">
        <f t="shared" si="16"/>
        <v>1.6131539393159406</v>
      </c>
      <c r="D54" s="27">
        <f t="shared" si="17"/>
        <v>1828.355702798433</v>
      </c>
      <c r="E54" s="13">
        <f t="shared" si="1"/>
        <v>41942.002422214457</v>
      </c>
      <c r="F54" s="31">
        <f t="shared" si="18"/>
        <v>1.6455201325185898</v>
      </c>
      <c r="G54" s="31">
        <f t="shared" si="19"/>
        <v>0.41138003312964744</v>
      </c>
      <c r="H54" s="31">
        <f t="shared" si="20"/>
        <v>0.88559783903267086</v>
      </c>
      <c r="I54" s="31">
        <f t="shared" si="21"/>
        <v>0.18220794949237729</v>
      </c>
      <c r="J54" s="31">
        <f t="shared" si="22"/>
        <v>0.33314094354959684</v>
      </c>
      <c r="K54" s="50">
        <f t="shared" si="2"/>
        <v>231.34787746499779</v>
      </c>
      <c r="L54" s="50">
        <f t="shared" si="23"/>
        <v>17.615641017330073</v>
      </c>
      <c r="M54" s="50">
        <f t="shared" si="3"/>
        <v>25366.523064955305</v>
      </c>
      <c r="N54" s="50">
        <f t="shared" si="4"/>
        <v>0.11490959567729989</v>
      </c>
      <c r="O54" s="50">
        <f t="shared" si="5"/>
        <v>9.6005243544448913</v>
      </c>
      <c r="P54" s="50">
        <f t="shared" si="6"/>
        <v>0.23041258450667737</v>
      </c>
      <c r="Q54" s="50">
        <f t="shared" si="7"/>
        <v>0.14662619014061287</v>
      </c>
      <c r="R54" s="50">
        <f t="shared" si="8"/>
        <v>0.27928798122021498</v>
      </c>
      <c r="S54" s="50">
        <f t="shared" si="9"/>
        <v>4.1893197183032242E-2</v>
      </c>
      <c r="T54" s="51">
        <f t="shared" si="10"/>
        <v>0.4755553182978724</v>
      </c>
      <c r="U54" s="51">
        <f t="shared" si="11"/>
        <v>3.9492483180446153E-2</v>
      </c>
      <c r="V54" s="51">
        <f t="shared" si="12"/>
        <v>2.6657426146801153E-2</v>
      </c>
      <c r="W54" s="51">
        <f t="shared" si="13"/>
        <v>0.85567046890966669</v>
      </c>
      <c r="X54" s="51">
        <f t="shared" si="14"/>
        <v>0.98731207951115385</v>
      </c>
      <c r="Y54" s="51">
        <f t="shared" si="15"/>
        <v>3.1100330504601343</v>
      </c>
    </row>
    <row r="55" spans="2:25" x14ac:dyDescent="0.2">
      <c r="B55">
        <v>37</v>
      </c>
      <c r="C55" s="27">
        <f t="shared" si="16"/>
        <v>1.6834753125004958</v>
      </c>
      <c r="D55" s="27">
        <f t="shared" si="17"/>
        <v>1880.7332808231486</v>
      </c>
      <c r="E55" s="13">
        <f t="shared" si="1"/>
        <v>43770.358125012892</v>
      </c>
      <c r="F55" s="31">
        <f t="shared" si="18"/>
        <v>1.6926599527408337</v>
      </c>
      <c r="G55" s="31">
        <f t="shared" si="19"/>
        <v>0.42316498818520842</v>
      </c>
      <c r="H55" s="31">
        <f t="shared" si="20"/>
        <v>0.87829729656020039</v>
      </c>
      <c r="I55" s="31">
        <f t="shared" si="21"/>
        <v>0.18070589425301053</v>
      </c>
      <c r="J55" s="31">
        <f t="shared" si="22"/>
        <v>0.33985958936254546</v>
      </c>
      <c r="K55" s="50">
        <f t="shared" si="2"/>
        <v>236.01360372398992</v>
      </c>
      <c r="L55" s="50">
        <f t="shared" si="23"/>
        <v>18.383550412505414</v>
      </c>
      <c r="M55" s="50">
        <f t="shared" si="3"/>
        <v>26472.312594007795</v>
      </c>
      <c r="N55" s="50">
        <f t="shared" si="4"/>
        <v>0.11991878938359696</v>
      </c>
      <c r="O55" s="50">
        <f t="shared" si="5"/>
        <v>10.019034974815451</v>
      </c>
      <c r="P55" s="50">
        <f t="shared" si="6"/>
        <v>0.24045683939557083</v>
      </c>
      <c r="Q55" s="50">
        <f t="shared" si="7"/>
        <v>0.15301798870627234</v>
      </c>
      <c r="R55" s="50">
        <f t="shared" si="8"/>
        <v>0.29146283563099495</v>
      </c>
      <c r="S55" s="50">
        <f t="shared" si="9"/>
        <v>4.3719425344649239E-2</v>
      </c>
      <c r="T55" s="51">
        <f t="shared" si="10"/>
        <v>0.48917872634210091</v>
      </c>
      <c r="U55" s="51">
        <f t="shared" si="11"/>
        <v>4.0623838865780013E-2</v>
      </c>
      <c r="V55" s="51">
        <f t="shared" si="12"/>
        <v>2.7421091234401503E-2</v>
      </c>
      <c r="W55" s="51">
        <f t="shared" si="13"/>
        <v>0.8801831754252335</v>
      </c>
      <c r="X55" s="51">
        <f t="shared" si="14"/>
        <v>1.0155959716445002</v>
      </c>
      <c r="Y55" s="51">
        <f t="shared" si="15"/>
        <v>3.1991273106801756</v>
      </c>
    </row>
    <row r="56" spans="2:25" x14ac:dyDescent="0.2">
      <c r="B56">
        <v>38</v>
      </c>
      <c r="C56" s="27">
        <f t="shared" si="16"/>
        <v>1.7558112079167707</v>
      </c>
      <c r="D56" s="27">
        <f t="shared" si="17"/>
        <v>1933.8505534398585</v>
      </c>
      <c r="E56" s="13">
        <f t="shared" si="1"/>
        <v>45651.091405836036</v>
      </c>
      <c r="F56" s="31">
        <f t="shared" si="18"/>
        <v>1.7404654980958727</v>
      </c>
      <c r="G56" s="31">
        <f t="shared" si="19"/>
        <v>0.43511637452396817</v>
      </c>
      <c r="H56" s="31">
        <f t="shared" si="20"/>
        <v>0.87115806057561873</v>
      </c>
      <c r="I56" s="31">
        <f t="shared" si="21"/>
        <v>0.17923702713030654</v>
      </c>
      <c r="J56" s="31">
        <f t="shared" si="22"/>
        <v>0.34661762411285824</v>
      </c>
      <c r="K56" s="50">
        <f t="shared" si="2"/>
        <v>240.70668341170713</v>
      </c>
      <c r="L56" s="50">
        <f t="shared" si="23"/>
        <v>19.173458390451135</v>
      </c>
      <c r="M56" s="50">
        <f t="shared" si="3"/>
        <v>27609.780082249636</v>
      </c>
      <c r="N56" s="50">
        <f t="shared" si="4"/>
        <v>0.12507148330366039</v>
      </c>
      <c r="O56" s="50">
        <f t="shared" si="5"/>
        <v>10.44953482279587</v>
      </c>
      <c r="P56" s="50">
        <f t="shared" si="6"/>
        <v>0.25078883574710092</v>
      </c>
      <c r="Q56" s="50">
        <f t="shared" si="7"/>
        <v>0.15959289547542785</v>
      </c>
      <c r="R56" s="50">
        <f t="shared" si="8"/>
        <v>0.30398646757224357</v>
      </c>
      <c r="S56" s="50">
        <f t="shared" si="9"/>
        <v>4.5597970135836531E-2</v>
      </c>
      <c r="T56" s="51">
        <f t="shared" si="10"/>
        <v>0.5029945289497072</v>
      </c>
      <c r="U56" s="51">
        <f t="shared" si="11"/>
        <v>4.1771171954300947E-2</v>
      </c>
      <c r="V56" s="51">
        <f t="shared" si="12"/>
        <v>2.8195541069153136E-2</v>
      </c>
      <c r="W56" s="51">
        <f t="shared" si="13"/>
        <v>0.90504205900985379</v>
      </c>
      <c r="X56" s="51">
        <f t="shared" si="14"/>
        <v>1.0442792988575236</v>
      </c>
      <c r="Y56" s="51">
        <f t="shared" si="15"/>
        <v>3.2894797914011993</v>
      </c>
    </row>
    <row r="57" spans="2:25" x14ac:dyDescent="0.2">
      <c r="B57">
        <v>39</v>
      </c>
      <c r="C57" s="27">
        <f t="shared" si="16"/>
        <v>1.8301900753567653</v>
      </c>
      <c r="D57" s="27">
        <f t="shared" si="17"/>
        <v>1987.7075206485802</v>
      </c>
      <c r="E57" s="13">
        <f t="shared" si="1"/>
        <v>47584.941959275893</v>
      </c>
      <c r="F57" s="31">
        <f t="shared" si="18"/>
        <v>1.7889367685837221</v>
      </c>
      <c r="G57" s="31">
        <f t="shared" si="19"/>
        <v>0.44723419214593052</v>
      </c>
      <c r="H57" s="31">
        <f t="shared" si="20"/>
        <v>0.86417439417569264</v>
      </c>
      <c r="I57" s="31">
        <f t="shared" si="21"/>
        <v>0.17780016778107954</v>
      </c>
      <c r="J57" s="31">
        <f t="shared" si="22"/>
        <v>0.35341473067103119</v>
      </c>
      <c r="K57" s="50">
        <f t="shared" si="2"/>
        <v>245.42689629932721</v>
      </c>
      <c r="L57" s="50">
        <f t="shared" si="23"/>
        <v>19.985675622895872</v>
      </c>
      <c r="M57" s="50">
        <f t="shared" si="3"/>
        <v>28779.372896970057</v>
      </c>
      <c r="N57" s="50">
        <f t="shared" si="4"/>
        <v>0.13036970399801615</v>
      </c>
      <c r="O57" s="50">
        <f t="shared" si="5"/>
        <v>10.892193214478253</v>
      </c>
      <c r="P57" s="50">
        <f t="shared" si="6"/>
        <v>0.26141263714747803</v>
      </c>
      <c r="Q57" s="50">
        <f t="shared" si="7"/>
        <v>0.16635349636657693</v>
      </c>
      <c r="R57" s="50">
        <f t="shared" si="8"/>
        <v>0.31686380260300367</v>
      </c>
      <c r="S57" s="50">
        <f t="shared" si="9"/>
        <v>4.7529570390450554E-2</v>
      </c>
      <c r="T57" s="51">
        <f t="shared" si="10"/>
        <v>0.51700272612069564</v>
      </c>
      <c r="U57" s="51">
        <f t="shared" si="11"/>
        <v>4.293448244600933E-2</v>
      </c>
      <c r="V57" s="51">
        <f t="shared" si="12"/>
        <v>2.8980775651056296E-2</v>
      </c>
      <c r="W57" s="51">
        <f t="shared" si="13"/>
        <v>0.93024711966353546</v>
      </c>
      <c r="X57" s="51">
        <f t="shared" si="14"/>
        <v>1.0733620611502332</v>
      </c>
      <c r="Y57" s="51">
        <f t="shared" si="15"/>
        <v>3.3810904926232346</v>
      </c>
    </row>
    <row r="58" spans="2:25" x14ac:dyDescent="0.2">
      <c r="B58">
        <v>40</v>
      </c>
      <c r="C58" s="27">
        <f t="shared" si="16"/>
        <v>1.9066403646124799</v>
      </c>
      <c r="D58" s="27">
        <f t="shared" si="17"/>
        <v>2042.3041824492961</v>
      </c>
      <c r="E58" s="13">
        <f t="shared" si="1"/>
        <v>49572.649479924476</v>
      </c>
      <c r="F58" s="31">
        <f t="shared" si="18"/>
        <v>1.8380737642043665</v>
      </c>
      <c r="G58" s="31">
        <f t="shared" si="19"/>
        <v>0.45951844105109163</v>
      </c>
      <c r="H58" s="31">
        <f t="shared" si="20"/>
        <v>0.85734083966918584</v>
      </c>
      <c r="I58" s="31">
        <f t="shared" si="21"/>
        <v>0.1763941933088122</v>
      </c>
      <c r="J58" s="31">
        <f t="shared" si="22"/>
        <v>0.36025059875435683</v>
      </c>
      <c r="K58" s="50">
        <f t="shared" si="2"/>
        <v>250.17402691274782</v>
      </c>
      <c r="L58" s="50">
        <f t="shared" si="23"/>
        <v>20.820512781568279</v>
      </c>
      <c r="M58" s="50">
        <f t="shared" si="3"/>
        <v>29981.538405458323</v>
      </c>
      <c r="N58" s="50">
        <f t="shared" si="4"/>
        <v>0.13581547802719035</v>
      </c>
      <c r="O58" s="50">
        <f t="shared" si="5"/>
        <v>11.347179465954712</v>
      </c>
      <c r="P58" s="50">
        <f t="shared" si="6"/>
        <v>0.27233230718291312</v>
      </c>
      <c r="Q58" s="50">
        <f t="shared" si="7"/>
        <v>0.17330237729821743</v>
      </c>
      <c r="R58" s="50">
        <f t="shared" si="8"/>
        <v>0.33009976628231891</v>
      </c>
      <c r="S58" s="50">
        <f t="shared" si="9"/>
        <v>4.9514964942347833E-2</v>
      </c>
      <c r="T58" s="51">
        <f t="shared" si="10"/>
        <v>0.53120331785506192</v>
      </c>
      <c r="U58" s="51">
        <f t="shared" si="11"/>
        <v>4.4113770340904794E-2</v>
      </c>
      <c r="V58" s="51">
        <f t="shared" si="12"/>
        <v>2.9776794980110734E-2</v>
      </c>
      <c r="W58" s="51">
        <f t="shared" si="13"/>
        <v>0.95579835738627061</v>
      </c>
      <c r="X58" s="51">
        <f t="shared" si="14"/>
        <v>1.1028442585226199</v>
      </c>
      <c r="Y58" s="51">
        <f t="shared" si="15"/>
        <v>3.4739594143462527</v>
      </c>
    </row>
    <row r="59" spans="2:25" x14ac:dyDescent="0.2">
      <c r="B59">
        <v>41</v>
      </c>
      <c r="C59" s="27">
        <f t="shared" si="16"/>
        <v>1.9851905254759143</v>
      </c>
      <c r="D59" s="27">
        <f t="shared" si="17"/>
        <v>2097.6405388420126</v>
      </c>
      <c r="E59" s="13">
        <f t="shared" si="1"/>
        <v>51614.953662373773</v>
      </c>
      <c r="F59" s="31">
        <f t="shared" si="18"/>
        <v>1.8878764849578114</v>
      </c>
      <c r="G59" s="31">
        <f t="shared" si="19"/>
        <v>0.47196912123945284</v>
      </c>
      <c r="H59" s="31">
        <f t="shared" si="20"/>
        <v>0.85065220142695219</v>
      </c>
      <c r="I59" s="31">
        <f t="shared" si="21"/>
        <v>0.1750180347351363</v>
      </c>
      <c r="J59" s="31">
        <f t="shared" si="22"/>
        <v>0.36712492468888136</v>
      </c>
      <c r="K59" s="50">
        <f t="shared" si="2"/>
        <v>254.94786436727873</v>
      </c>
      <c r="L59" s="50">
        <f t="shared" si="23"/>
        <v>21.678280538196983</v>
      </c>
      <c r="M59" s="50">
        <f t="shared" si="3"/>
        <v>31216.723975003657</v>
      </c>
      <c r="N59" s="50">
        <f t="shared" si="4"/>
        <v>0.14141083195170898</v>
      </c>
      <c r="O59" s="50">
        <f t="shared" si="5"/>
        <v>11.814662893317356</v>
      </c>
      <c r="P59" s="50">
        <f t="shared" si="6"/>
        <v>0.28355190943961656</v>
      </c>
      <c r="Q59" s="50">
        <f t="shared" si="7"/>
        <v>0.18044212418884689</v>
      </c>
      <c r="R59" s="50">
        <f t="shared" si="8"/>
        <v>0.34369928416923218</v>
      </c>
      <c r="S59" s="50">
        <f t="shared" si="9"/>
        <v>5.1554892625384825E-2</v>
      </c>
      <c r="T59" s="51">
        <f t="shared" si="10"/>
        <v>0.54559630415280747</v>
      </c>
      <c r="U59" s="51">
        <f t="shared" si="11"/>
        <v>4.5309035638987472E-2</v>
      </c>
      <c r="V59" s="51">
        <f t="shared" si="12"/>
        <v>3.0583599056316541E-2</v>
      </c>
      <c r="W59" s="51">
        <f t="shared" si="13"/>
        <v>0.98169577217806192</v>
      </c>
      <c r="X59" s="51">
        <f t="shared" si="14"/>
        <v>1.1327258909746867</v>
      </c>
      <c r="Y59" s="51">
        <f t="shared" si="15"/>
        <v>3.5680865565702633</v>
      </c>
    </row>
    <row r="60" spans="2:25" x14ac:dyDescent="0.2">
      <c r="B60">
        <v>42</v>
      </c>
      <c r="C60" s="27">
        <f t="shared" si="16"/>
        <v>2.0658690077390687</v>
      </c>
      <c r="D60" s="27">
        <f t="shared" si="17"/>
        <v>2153.716589826729</v>
      </c>
      <c r="E60" s="13">
        <f t="shared" si="1"/>
        <v>53712.594201215783</v>
      </c>
      <c r="F60" s="31">
        <f t="shared" si="18"/>
        <v>1.9383449308440561</v>
      </c>
      <c r="G60" s="31">
        <f t="shared" si="19"/>
        <v>0.48458623271101403</v>
      </c>
      <c r="H60" s="31">
        <f t="shared" si="20"/>
        <v>0.84410352999835347</v>
      </c>
      <c r="I60" s="31">
        <f t="shared" si="21"/>
        <v>0.17367067373185333</v>
      </c>
      <c r="J60" s="31">
        <f t="shared" si="22"/>
        <v>0.37403741118267758</v>
      </c>
      <c r="K60" s="50">
        <f t="shared" si="2"/>
        <v>259.7482022101928</v>
      </c>
      <c r="L60" s="50">
        <f t="shared" si="23"/>
        <v>22.559289564510628</v>
      </c>
      <c r="M60" s="50">
        <f t="shared" si="3"/>
        <v>32485.376972895305</v>
      </c>
      <c r="N60" s="50">
        <f t="shared" si="4"/>
        <v>0.14715779233209803</v>
      </c>
      <c r="O60" s="50">
        <f t="shared" si="5"/>
        <v>12.294812812658295</v>
      </c>
      <c r="P60" s="50">
        <f t="shared" si="6"/>
        <v>0.29507550750379907</v>
      </c>
      <c r="Q60" s="50">
        <f t="shared" si="7"/>
        <v>0.18777532295696303</v>
      </c>
      <c r="R60" s="50">
        <f t="shared" si="8"/>
        <v>0.35766728182278673</v>
      </c>
      <c r="S60" s="50">
        <f t="shared" si="9"/>
        <v>5.3650092273418014E-2</v>
      </c>
      <c r="T60" s="51">
        <f t="shared" si="10"/>
        <v>0.56018168501393217</v>
      </c>
      <c r="U60" s="51">
        <f t="shared" si="11"/>
        <v>4.6520278340257348E-2</v>
      </c>
      <c r="V60" s="51">
        <f t="shared" si="12"/>
        <v>3.1401187879673706E-2</v>
      </c>
      <c r="W60" s="51">
        <f t="shared" si="13"/>
        <v>1.0079393640389092</v>
      </c>
      <c r="X60" s="51">
        <f t="shared" si="14"/>
        <v>1.1630069585064335</v>
      </c>
      <c r="Y60" s="51">
        <f t="shared" si="15"/>
        <v>3.6634719192952661</v>
      </c>
    </row>
    <row r="61" spans="2:25" x14ac:dyDescent="0.2">
      <c r="B61">
        <v>43</v>
      </c>
      <c r="C61" s="27">
        <f t="shared" si="16"/>
        <v>2.1487042611939429</v>
      </c>
      <c r="D61" s="27">
        <f t="shared" si="17"/>
        <v>2210.5323354034281</v>
      </c>
      <c r="E61" s="13">
        <f t="shared" si="1"/>
        <v>55866.310791042517</v>
      </c>
      <c r="F61" s="31">
        <f t="shared" si="18"/>
        <v>1.9894791018630853</v>
      </c>
      <c r="G61" s="31">
        <f t="shared" si="19"/>
        <v>0.49736977546577132</v>
      </c>
      <c r="H61" s="31">
        <f t="shared" si="20"/>
        <v>0.83769010738517846</v>
      </c>
      <c r="I61" s="31">
        <f t="shared" si="21"/>
        <v>0.17235113959110712</v>
      </c>
      <c r="J61" s="31">
        <f t="shared" si="22"/>
        <v>0.38098776710977228</v>
      </c>
      <c r="K61" s="50">
        <f t="shared" si="2"/>
        <v>264.57483827067523</v>
      </c>
      <c r="L61" s="50">
        <f t="shared" si="23"/>
        <v>23.463850532237856</v>
      </c>
      <c r="M61" s="50">
        <f t="shared" si="3"/>
        <v>33787.944766422515</v>
      </c>
      <c r="N61" s="50">
        <f t="shared" si="4"/>
        <v>0.15305838572888361</v>
      </c>
      <c r="O61" s="50">
        <f t="shared" si="5"/>
        <v>12.787798540069632</v>
      </c>
      <c r="P61" s="50">
        <f t="shared" si="6"/>
        <v>0.3069071649616712</v>
      </c>
      <c r="Q61" s="50">
        <f t="shared" si="7"/>
        <v>0.19530455952106346</v>
      </c>
      <c r="R61" s="50">
        <f t="shared" si="8"/>
        <v>0.3720086848020257</v>
      </c>
      <c r="S61" s="50">
        <f t="shared" si="9"/>
        <v>5.5801302720303848E-2</v>
      </c>
      <c r="T61" s="51">
        <f t="shared" si="10"/>
        <v>0.5749594604384316</v>
      </c>
      <c r="U61" s="51">
        <f t="shared" si="11"/>
        <v>4.774749844471405E-2</v>
      </c>
      <c r="V61" s="51">
        <f t="shared" si="12"/>
        <v>3.2229561450181979E-2</v>
      </c>
      <c r="W61" s="51">
        <f t="shared" si="13"/>
        <v>1.0345291329688044</v>
      </c>
      <c r="X61" s="51">
        <f t="shared" si="14"/>
        <v>1.1936874611178512</v>
      </c>
      <c r="Y61" s="51">
        <f t="shared" si="15"/>
        <v>3.7601155025212312</v>
      </c>
    </row>
    <row r="62" spans="2:25" x14ac:dyDescent="0.2">
      <c r="B62">
        <v>44</v>
      </c>
      <c r="C62" s="27">
        <f t="shared" si="16"/>
        <v>2.2337247356325363</v>
      </c>
      <c r="D62" s="27">
        <f t="shared" si="17"/>
        <v>2268.0877755721626</v>
      </c>
      <c r="E62" s="13">
        <f t="shared" si="1"/>
        <v>58076.843126445943</v>
      </c>
      <c r="F62" s="31">
        <f t="shared" si="18"/>
        <v>2.0412789980149464</v>
      </c>
      <c r="G62" s="31">
        <f t="shared" si="19"/>
        <v>0.5103197495037366</v>
      </c>
      <c r="H62" s="31">
        <f t="shared" si="20"/>
        <v>0.83140743337488876</v>
      </c>
      <c r="I62" s="31">
        <f t="shared" si="21"/>
        <v>0.17105850641350778</v>
      </c>
      <c r="J62" s="31">
        <f t="shared" si="22"/>
        <v>0.38797570730410941</v>
      </c>
      <c r="K62" s="50">
        <f t="shared" si="2"/>
        <v>269.42757451674265</v>
      </c>
      <c r="L62" s="50">
        <f t="shared" si="23"/>
        <v>24.392274113107295</v>
      </c>
      <c r="M62" s="50">
        <f t="shared" si="3"/>
        <v>35124.874722874505</v>
      </c>
      <c r="N62" s="50">
        <f t="shared" si="4"/>
        <v>0.15911463870259163</v>
      </c>
      <c r="O62" s="50">
        <f t="shared" si="5"/>
        <v>13.293789391643477</v>
      </c>
      <c r="P62" s="50">
        <f t="shared" si="6"/>
        <v>0.31905094539944345</v>
      </c>
      <c r="Q62" s="50">
        <f t="shared" si="7"/>
        <v>0.20303241979964584</v>
      </c>
      <c r="R62" s="50">
        <f t="shared" si="8"/>
        <v>0.38672841866599206</v>
      </c>
      <c r="S62" s="50">
        <f t="shared" si="9"/>
        <v>5.8009262799898806E-2</v>
      </c>
      <c r="T62" s="51">
        <f t="shared" si="10"/>
        <v>0.58992963042631952</v>
      </c>
      <c r="U62" s="51">
        <f t="shared" si="11"/>
        <v>4.8990695952358713E-2</v>
      </c>
      <c r="V62" s="51">
        <f t="shared" si="12"/>
        <v>3.3068719767842127E-2</v>
      </c>
      <c r="W62" s="51">
        <f t="shared" si="13"/>
        <v>1.0614650789677722</v>
      </c>
      <c r="X62" s="51">
        <f t="shared" si="14"/>
        <v>1.2247673988089678</v>
      </c>
      <c r="Y62" s="51">
        <f t="shared" si="15"/>
        <v>3.8580173062482483</v>
      </c>
    </row>
    <row r="63" spans="2:25" x14ac:dyDescent="0.2">
      <c r="B63">
        <v>45</v>
      </c>
      <c r="C63" s="27">
        <f t="shared" si="16"/>
        <v>2.3209588808468502</v>
      </c>
      <c r="D63" s="27">
        <f t="shared" si="17"/>
        <v>2326.3829103328735</v>
      </c>
      <c r="E63" s="13">
        <f t="shared" si="1"/>
        <v>60344.930902018103</v>
      </c>
      <c r="F63" s="31">
        <f t="shared" si="18"/>
        <v>2.0937446192995863</v>
      </c>
      <c r="G63" s="31">
        <f t="shared" si="19"/>
        <v>0.52343615482489658</v>
      </c>
      <c r="H63" s="31">
        <f t="shared" si="20"/>
        <v>0.82525121284447256</v>
      </c>
      <c r="I63" s="31">
        <f t="shared" si="21"/>
        <v>0.169791890495954</v>
      </c>
      <c r="J63" s="31">
        <f t="shared" si="22"/>
        <v>0.39500095236289801</v>
      </c>
      <c r="K63" s="50">
        <f t="shared" si="2"/>
        <v>274.30621691867913</v>
      </c>
      <c r="L63" s="50">
        <f t="shared" si="23"/>
        <v>25.344870978847602</v>
      </c>
      <c r="M63" s="50">
        <f t="shared" si="3"/>
        <v>36496.614209540545</v>
      </c>
      <c r="N63" s="50">
        <f t="shared" si="4"/>
        <v>0.16532857781374824</v>
      </c>
      <c r="O63" s="50">
        <f t="shared" si="5"/>
        <v>13.812954683471945</v>
      </c>
      <c r="P63" s="50">
        <f t="shared" si="6"/>
        <v>0.3315109124033267</v>
      </c>
      <c r="Q63" s="50">
        <f t="shared" si="7"/>
        <v>0.2109614897112079</v>
      </c>
      <c r="R63" s="50">
        <f t="shared" si="8"/>
        <v>0.40183140897372932</v>
      </c>
      <c r="S63" s="50">
        <f t="shared" si="9"/>
        <v>6.0274711346059398E-2</v>
      </c>
      <c r="T63" s="51">
        <f t="shared" si="10"/>
        <v>0.60509219497758038</v>
      </c>
      <c r="U63" s="51">
        <f t="shared" si="11"/>
        <v>5.024987086319007E-2</v>
      </c>
      <c r="V63" s="51">
        <f t="shared" si="12"/>
        <v>3.3918662832653296E-2</v>
      </c>
      <c r="W63" s="51">
        <f t="shared" si="13"/>
        <v>1.0887472020357849</v>
      </c>
      <c r="X63" s="51">
        <f t="shared" si="14"/>
        <v>1.2562467715797518</v>
      </c>
      <c r="Y63" s="51">
        <f t="shared" si="15"/>
        <v>3.9571773304762181</v>
      </c>
    </row>
    <row r="64" spans="2:25" x14ac:dyDescent="0.2">
      <c r="B64">
        <v>46</v>
      </c>
      <c r="C64" s="27">
        <f t="shared" si="16"/>
        <v>2.4104351466288838</v>
      </c>
      <c r="D64" s="27">
        <f t="shared" si="17"/>
        <v>2385.4177396855735</v>
      </c>
      <c r="E64" s="13">
        <f t="shared" si="1"/>
        <v>62671.313812350978</v>
      </c>
      <c r="F64" s="31">
        <f t="shared" si="18"/>
        <v>2.1468759657170162</v>
      </c>
      <c r="G64" s="31">
        <f t="shared" si="19"/>
        <v>0.53671899142925406</v>
      </c>
      <c r="H64" s="31">
        <f t="shared" si="20"/>
        <v>0.81921734395465096</v>
      </c>
      <c r="I64" s="31">
        <f t="shared" si="21"/>
        <v>0.16855044790264195</v>
      </c>
      <c r="J64" s="31">
        <f t="shared" si="22"/>
        <v>0.40206322845891118</v>
      </c>
      <c r="K64" s="50">
        <f t="shared" si="2"/>
        <v>279.21057531868831</v>
      </c>
      <c r="L64" s="50">
        <f t="shared" si="23"/>
        <v>26.32195180118741</v>
      </c>
      <c r="M64" s="50">
        <f t="shared" si="3"/>
        <v>37903.610593709869</v>
      </c>
      <c r="N64" s="50">
        <f t="shared" si="4"/>
        <v>0.1717022296228794</v>
      </c>
      <c r="O64" s="50">
        <f t="shared" si="5"/>
        <v>14.345463731647142</v>
      </c>
      <c r="P64" s="50">
        <f t="shared" si="6"/>
        <v>0.34429112955953139</v>
      </c>
      <c r="Q64" s="50">
        <f t="shared" si="7"/>
        <v>0.21909435517424722</v>
      </c>
      <c r="R64" s="50">
        <f t="shared" si="8"/>
        <v>0.41732258128428046</v>
      </c>
      <c r="S64" s="50">
        <f t="shared" si="9"/>
        <v>6.259838719264206E-2</v>
      </c>
      <c r="T64" s="51">
        <f t="shared" si="10"/>
        <v>0.62044715409221762</v>
      </c>
      <c r="U64" s="51">
        <f t="shared" si="11"/>
        <v>5.152502317720839E-2</v>
      </c>
      <c r="V64" s="51">
        <f t="shared" si="12"/>
        <v>3.477939064461566E-2</v>
      </c>
      <c r="W64" s="51">
        <f t="shared" si="13"/>
        <v>1.1163755021728485</v>
      </c>
      <c r="X64" s="51">
        <f t="shared" si="14"/>
        <v>1.2881255794302098</v>
      </c>
      <c r="Y64" s="51">
        <f t="shared" si="15"/>
        <v>4.05759557520516</v>
      </c>
    </row>
    <row r="65" spans="2:25" x14ac:dyDescent="0.2">
      <c r="B65">
        <v>47</v>
      </c>
      <c r="C65" s="27">
        <f t="shared" si="16"/>
        <v>2.5021819827706366</v>
      </c>
      <c r="D65" s="27">
        <f t="shared" si="17"/>
        <v>2445.1922636303084</v>
      </c>
      <c r="E65" s="13">
        <f t="shared" si="1"/>
        <v>65056.731552036552</v>
      </c>
      <c r="F65" s="31">
        <f t="shared" si="18"/>
        <v>2.2006730372672778</v>
      </c>
      <c r="G65" s="31">
        <f t="shared" si="19"/>
        <v>0.55016825931681945</v>
      </c>
      <c r="H65" s="31">
        <f t="shared" si="20"/>
        <v>0.81330190716172313</v>
      </c>
      <c r="I65" s="31">
        <f t="shared" si="21"/>
        <v>0.16733337220429964</v>
      </c>
      <c r="J65" s="31">
        <f t="shared" si="22"/>
        <v>0.40916226716112436</v>
      </c>
      <c r="K65" s="50">
        <f t="shared" si="2"/>
        <v>284.14046330633636</v>
      </c>
      <c r="L65" s="50">
        <f t="shared" si="23"/>
        <v>27.323827251855349</v>
      </c>
      <c r="M65" s="50">
        <f t="shared" si="3"/>
        <v>39346.311242671705</v>
      </c>
      <c r="N65" s="50">
        <f t="shared" si="4"/>
        <v>0.17823762069051111</v>
      </c>
      <c r="O65" s="50">
        <f t="shared" si="5"/>
        <v>14.891485852261164</v>
      </c>
      <c r="P65" s="50">
        <f t="shared" si="6"/>
        <v>0.35739566045426796</v>
      </c>
      <c r="Q65" s="50">
        <f t="shared" si="7"/>
        <v>0.22743360210726141</v>
      </c>
      <c r="R65" s="50">
        <f t="shared" si="8"/>
        <v>0.43320686115668838</v>
      </c>
      <c r="S65" s="50">
        <f t="shared" si="9"/>
        <v>6.4981029173503263E-2</v>
      </c>
      <c r="T65" s="51">
        <f t="shared" si="10"/>
        <v>0.63599450777024324</v>
      </c>
      <c r="U65" s="51">
        <f t="shared" si="11"/>
        <v>5.2816152894414665E-2</v>
      </c>
      <c r="V65" s="51">
        <f t="shared" si="12"/>
        <v>3.5650903203729899E-2</v>
      </c>
      <c r="W65" s="51">
        <f t="shared" si="13"/>
        <v>1.1443499793789844</v>
      </c>
      <c r="X65" s="51">
        <f t="shared" si="14"/>
        <v>1.3204038223603667</v>
      </c>
      <c r="Y65" s="51">
        <f t="shared" si="15"/>
        <v>4.1592720404351544</v>
      </c>
    </row>
    <row r="66" spans="2:25" x14ac:dyDescent="0.2">
      <c r="B66">
        <v>48</v>
      </c>
      <c r="C66" s="27">
        <f t="shared" si="16"/>
        <v>2.59622783906411</v>
      </c>
      <c r="D66" s="27">
        <f t="shared" si="17"/>
        <v>2505.7064821670087</v>
      </c>
      <c r="E66" s="13">
        <f t="shared" si="1"/>
        <v>67501.923815666858</v>
      </c>
      <c r="F66" s="31">
        <f t="shared" si="18"/>
        <v>2.255135833950308</v>
      </c>
      <c r="G66" s="31">
        <f t="shared" si="19"/>
        <v>0.56378395848757701</v>
      </c>
      <c r="H66" s="31">
        <f t="shared" si="20"/>
        <v>0.80750115498109565</v>
      </c>
      <c r="I66" s="31">
        <f t="shared" si="21"/>
        <v>0.16613989237207685</v>
      </c>
      <c r="J66" s="31">
        <f t="shared" si="22"/>
        <v>0.41629780526324212</v>
      </c>
      <c r="K66" s="50">
        <f t="shared" si="2"/>
        <v>289.09569809947368</v>
      </c>
      <c r="L66" s="50">
        <f t="shared" si="23"/>
        <v>28.350808002580081</v>
      </c>
      <c r="M66" s="50">
        <f t="shared" si="3"/>
        <v>40825.163523715317</v>
      </c>
      <c r="N66" s="50">
        <f t="shared" si="4"/>
        <v>0.18493677757716948</v>
      </c>
      <c r="O66" s="50">
        <f t="shared" si="5"/>
        <v>15.451190361406146</v>
      </c>
      <c r="P66" s="50">
        <f t="shared" si="6"/>
        <v>0.37082856867374747</v>
      </c>
      <c r="Q66" s="50">
        <f t="shared" si="7"/>
        <v>0.23598181642874838</v>
      </c>
      <c r="R66" s="50">
        <f t="shared" si="8"/>
        <v>0.4494891741499969</v>
      </c>
      <c r="S66" s="50">
        <f t="shared" si="9"/>
        <v>6.7423376122499531E-2</v>
      </c>
      <c r="T66" s="51">
        <f t="shared" si="10"/>
        <v>0.65173425601163892</v>
      </c>
      <c r="U66" s="51">
        <f t="shared" si="11"/>
        <v>5.4123260014807391E-2</v>
      </c>
      <c r="V66" s="51">
        <f t="shared" si="12"/>
        <v>3.6533200509994986E-2</v>
      </c>
      <c r="W66" s="51">
        <f t="shared" si="13"/>
        <v>1.1726706336541601</v>
      </c>
      <c r="X66" s="51">
        <f t="shared" si="14"/>
        <v>1.3530815003701848</v>
      </c>
      <c r="Y66" s="51">
        <f t="shared" si="15"/>
        <v>4.2622067261660819</v>
      </c>
    </row>
    <row r="67" spans="2:25" x14ac:dyDescent="0.2">
      <c r="B67">
        <v>49</v>
      </c>
      <c r="C67" s="27">
        <f t="shared" si="16"/>
        <v>2.6926011653013027</v>
      </c>
      <c r="D67" s="27">
        <f t="shared" si="17"/>
        <v>2566.9603952957323</v>
      </c>
      <c r="E67" s="13">
        <f t="shared" si="1"/>
        <v>70007.630297833864</v>
      </c>
      <c r="F67" s="31">
        <f t="shared" si="18"/>
        <v>2.3102643557661589</v>
      </c>
      <c r="G67" s="31">
        <f t="shared" si="19"/>
        <v>0.57756608894153971</v>
      </c>
      <c r="H67" s="31">
        <f t="shared" si="20"/>
        <v>0.80181150244260002</v>
      </c>
      <c r="I67" s="31">
        <f t="shared" si="21"/>
        <v>0.164969270813768</v>
      </c>
      <c r="J67" s="31">
        <f t="shared" si="22"/>
        <v>0.42346958461975864</v>
      </c>
      <c r="K67" s="50">
        <f t="shared" si="2"/>
        <v>294.07610043038795</v>
      </c>
      <c r="L67" s="50">
        <f t="shared" si="23"/>
        <v>29.403204725090223</v>
      </c>
      <c r="M67" s="50">
        <f t="shared" si="3"/>
        <v>42340.614804129924</v>
      </c>
      <c r="N67" s="50">
        <f t="shared" si="4"/>
        <v>0.19180172684338045</v>
      </c>
      <c r="O67" s="50">
        <f t="shared" si="5"/>
        <v>16.024746575174174</v>
      </c>
      <c r="P67" s="50">
        <f t="shared" si="6"/>
        <v>0.38459391780418012</v>
      </c>
      <c r="Q67" s="50">
        <f t="shared" si="7"/>
        <v>0.2447415840572055</v>
      </c>
      <c r="R67" s="50">
        <f t="shared" si="8"/>
        <v>0.46617444582324868</v>
      </c>
      <c r="S67" s="50">
        <f t="shared" si="9"/>
        <v>6.992616687348728E-2</v>
      </c>
      <c r="T67" s="51">
        <f t="shared" si="10"/>
        <v>0.66766639881641987</v>
      </c>
      <c r="U67" s="51">
        <f t="shared" si="11"/>
        <v>5.5446344538387815E-2</v>
      </c>
      <c r="V67" s="51">
        <f t="shared" si="12"/>
        <v>3.7426282563411774E-2</v>
      </c>
      <c r="W67" s="51">
        <f t="shared" si="13"/>
        <v>1.2013374649984025</v>
      </c>
      <c r="X67" s="51">
        <f t="shared" si="14"/>
        <v>1.3861586134596953</v>
      </c>
      <c r="Y67" s="51">
        <f t="shared" si="15"/>
        <v>4.3663996323980401</v>
      </c>
    </row>
    <row r="68" spans="2:25" x14ac:dyDescent="0.2">
      <c r="B68">
        <v>50</v>
      </c>
      <c r="C68" s="27">
        <f t="shared" si="16"/>
        <v>2.7913304112742154</v>
      </c>
      <c r="D68" s="27">
        <f t="shared" si="17"/>
        <v>2628.9540030164558</v>
      </c>
      <c r="E68" s="13">
        <f t="shared" si="1"/>
        <v>72574.590693129605</v>
      </c>
      <c r="F68" s="31">
        <f t="shared" si="18"/>
        <v>2.3660586027148103</v>
      </c>
      <c r="G68" s="31">
        <f t="shared" si="19"/>
        <v>0.59151465067870257</v>
      </c>
      <c r="H68" s="31">
        <f t="shared" si="20"/>
        <v>0.79622951818312415</v>
      </c>
      <c r="I68" s="31">
        <f t="shared" si="21"/>
        <v>0.16382080154115916</v>
      </c>
      <c r="J68" s="31">
        <f t="shared" si="22"/>
        <v>0.43067735198899476</v>
      </c>
      <c r="K68" s="50">
        <f t="shared" si="2"/>
        <v>299.0814944368019</v>
      </c>
      <c r="L68" s="50">
        <f t="shared" si="23"/>
        <v>30.481328091114431</v>
      </c>
      <c r="M68" s="50">
        <f t="shared" si="3"/>
        <v>43893.112451204783</v>
      </c>
      <c r="N68" s="50">
        <f t="shared" si="4"/>
        <v>0.19883449504967016</v>
      </c>
      <c r="O68" s="50">
        <f t="shared" si="5"/>
        <v>16.612323809657365</v>
      </c>
      <c r="P68" s="50">
        <f t="shared" si="6"/>
        <v>0.39869577143177676</v>
      </c>
      <c r="Q68" s="50">
        <f t="shared" si="7"/>
        <v>0.25371549091113066</v>
      </c>
      <c r="R68" s="50">
        <f t="shared" si="8"/>
        <v>0.483267601735487</v>
      </c>
      <c r="S68" s="50">
        <f t="shared" si="9"/>
        <v>7.2490140260323035E-2</v>
      </c>
      <c r="T68" s="51">
        <f t="shared" si="10"/>
        <v>0.68379093618458009</v>
      </c>
      <c r="U68" s="51">
        <f t="shared" si="11"/>
        <v>5.6785406465155445E-2</v>
      </c>
      <c r="V68" s="51">
        <f t="shared" si="12"/>
        <v>3.8330149363979923E-2</v>
      </c>
      <c r="W68" s="51">
        <f t="shared" si="13"/>
        <v>1.2303504734117015</v>
      </c>
      <c r="X68" s="51">
        <f t="shared" si="14"/>
        <v>1.419635161628886</v>
      </c>
      <c r="Y68" s="51">
        <f t="shared" si="15"/>
        <v>4.4718507591309908</v>
      </c>
    </row>
    <row r="69" spans="2:25" x14ac:dyDescent="0.2">
      <c r="B69">
        <v>51</v>
      </c>
      <c r="C69" s="27">
        <f t="shared" si="16"/>
        <v>2.8924440267748484</v>
      </c>
      <c r="D69" s="27">
        <f t="shared" si="17"/>
        <v>2691.6873053291565</v>
      </c>
      <c r="E69" s="13">
        <f t="shared" si="1"/>
        <v>75203.544696146055</v>
      </c>
      <c r="F69" s="31">
        <f t="shared" si="18"/>
        <v>2.422518574796241</v>
      </c>
      <c r="G69" s="31">
        <f t="shared" si="19"/>
        <v>0.60562964369906025</v>
      </c>
      <c r="H69" s="31">
        <f t="shared" si="20"/>
        <v>0.79075191612697893</v>
      </c>
      <c r="I69" s="31">
        <f t="shared" si="21"/>
        <v>0.16269380845829928</v>
      </c>
      <c r="J69" s="31">
        <f t="shared" si="22"/>
        <v>0.43792085888285753</v>
      </c>
      <c r="K69" s="50">
        <f t="shared" si="2"/>
        <v>304.11170755753994</v>
      </c>
      <c r="L69" s="50">
        <f t="shared" si="23"/>
        <v>31.585488772381339</v>
      </c>
      <c r="M69" s="50">
        <f t="shared" si="3"/>
        <v>45483.103832229128</v>
      </c>
      <c r="N69" s="50">
        <f t="shared" si="4"/>
        <v>0.20603710875656453</v>
      </c>
      <c r="O69" s="50">
        <f t="shared" si="5"/>
        <v>17.214091380947831</v>
      </c>
      <c r="P69" s="50">
        <f t="shared" si="6"/>
        <v>0.41313819314274791</v>
      </c>
      <c r="Q69" s="50">
        <f t="shared" si="7"/>
        <v>0.26290612290902138</v>
      </c>
      <c r="R69" s="50">
        <f t="shared" si="8"/>
        <v>0.50077356744575507</v>
      </c>
      <c r="S69" s="50">
        <f t="shared" si="9"/>
        <v>7.5116035116863253E-2</v>
      </c>
      <c r="T69" s="51">
        <f t="shared" si="10"/>
        <v>0.70010786811611359</v>
      </c>
      <c r="U69" s="51">
        <f t="shared" si="11"/>
        <v>5.8140445795109783E-2</v>
      </c>
      <c r="V69" s="51">
        <f t="shared" si="12"/>
        <v>3.9244800911699101E-2</v>
      </c>
      <c r="W69" s="51">
        <f t="shared" si="13"/>
        <v>1.2597096588940453</v>
      </c>
      <c r="X69" s="51">
        <f t="shared" si="14"/>
        <v>1.4535111448777445</v>
      </c>
      <c r="Y69" s="51">
        <f t="shared" si="15"/>
        <v>4.5785601063648951</v>
      </c>
    </row>
    <row r="70" spans="2:25" x14ac:dyDescent="0.2">
      <c r="B70">
        <v>52</v>
      </c>
      <c r="C70" s="27">
        <f t="shared" si="16"/>
        <v>2.9959704615952005</v>
      </c>
      <c r="D70" s="27">
        <f t="shared" si="17"/>
        <v>2755.1603022338804</v>
      </c>
      <c r="E70" s="13">
        <f t="shared" si="1"/>
        <v>77895.232001475219</v>
      </c>
      <c r="F70" s="31">
        <f t="shared" si="18"/>
        <v>2.4796442720104923</v>
      </c>
      <c r="G70" s="31">
        <f t="shared" si="19"/>
        <v>0.61991106800262308</v>
      </c>
      <c r="H70" s="31">
        <f t="shared" si="20"/>
        <v>0.78537554770880202</v>
      </c>
      <c r="I70" s="31">
        <f t="shared" si="21"/>
        <v>0.16158764376139623</v>
      </c>
      <c r="J70" s="31">
        <f t="shared" si="22"/>
        <v>0.44519986142290902</v>
      </c>
      <c r="K70" s="50">
        <f t="shared" si="2"/>
        <v>309.16657043257572</v>
      </c>
      <c r="L70" s="50">
        <f t="shared" si="23"/>
        <v>32.715997440619589</v>
      </c>
      <c r="M70" s="50">
        <f t="shared" si="3"/>
        <v>47111.036314492208</v>
      </c>
      <c r="N70" s="50">
        <f t="shared" si="4"/>
        <v>0.21341159452458963</v>
      </c>
      <c r="O70" s="50">
        <f t="shared" si="5"/>
        <v>17.830218605137677</v>
      </c>
      <c r="P70" s="50">
        <f t="shared" si="6"/>
        <v>0.42792524652330427</v>
      </c>
      <c r="Q70" s="50">
        <f t="shared" si="7"/>
        <v>0.27231606596937541</v>
      </c>
      <c r="R70" s="50">
        <f t="shared" si="8"/>
        <v>0.51869726851309617</v>
      </c>
      <c r="S70" s="50">
        <f t="shared" si="9"/>
        <v>7.7804590276964403E-2</v>
      </c>
      <c r="T70" s="51">
        <f t="shared" si="10"/>
        <v>0.71661719461103224</v>
      </c>
      <c r="U70" s="51">
        <f t="shared" si="11"/>
        <v>5.9511462528251818E-2</v>
      </c>
      <c r="V70" s="51">
        <f t="shared" si="12"/>
        <v>4.0170237206569974E-2</v>
      </c>
      <c r="W70" s="51">
        <f t="shared" si="13"/>
        <v>1.2894150214454561</v>
      </c>
      <c r="X70" s="51">
        <f t="shared" si="14"/>
        <v>1.4877865632062954</v>
      </c>
      <c r="Y70" s="51">
        <f t="shared" si="15"/>
        <v>4.6865276740998301</v>
      </c>
    </row>
    <row r="71" spans="2:25" x14ac:dyDescent="0.2">
      <c r="B71">
        <v>53</v>
      </c>
      <c r="C71" s="27">
        <f t="shared" si="16"/>
        <v>3.1019381655272729</v>
      </c>
      <c r="D71" s="27">
        <f t="shared" si="17"/>
        <v>2819.3729937305816</v>
      </c>
      <c r="E71" s="13">
        <f t="shared" si="1"/>
        <v>80650.392303709101</v>
      </c>
      <c r="F71" s="31">
        <f t="shared" si="18"/>
        <v>2.5374356943575234</v>
      </c>
      <c r="G71" s="31">
        <f t="shared" si="19"/>
        <v>0.63435892358938084</v>
      </c>
      <c r="H71" s="31">
        <f t="shared" si="20"/>
        <v>0.78009739459776417</v>
      </c>
      <c r="I71" s="31">
        <f t="shared" si="21"/>
        <v>0.1605016864418532</v>
      </c>
      <c r="J71" s="31">
        <f t="shared" si="22"/>
        <v>0.45251412020237475</v>
      </c>
      <c r="K71" s="50">
        <f t="shared" si="2"/>
        <v>314.24591680720471</v>
      </c>
      <c r="L71" s="50">
        <f t="shared" si="23"/>
        <v>33.873164767557817</v>
      </c>
      <c r="M71" s="50">
        <f t="shared" si="3"/>
        <v>48777.357265283259</v>
      </c>
      <c r="N71" s="50">
        <f t="shared" si="4"/>
        <v>0.22095997891427152</v>
      </c>
      <c r="O71" s="50">
        <f t="shared" si="5"/>
        <v>18.460874798319011</v>
      </c>
      <c r="P71" s="50">
        <f t="shared" si="6"/>
        <v>0.44306099515965625</v>
      </c>
      <c r="Q71" s="50">
        <f t="shared" si="7"/>
        <v>0.28194790601069031</v>
      </c>
      <c r="R71" s="50">
        <f t="shared" si="8"/>
        <v>0.53704363049655301</v>
      </c>
      <c r="S71" s="50">
        <f t="shared" si="9"/>
        <v>8.0556544574482941E-2</v>
      </c>
      <c r="T71" s="51">
        <f t="shared" si="10"/>
        <v>0.73331891566932417</v>
      </c>
      <c r="U71" s="51">
        <f t="shared" si="11"/>
        <v>6.0898456664580561E-2</v>
      </c>
      <c r="V71" s="51">
        <f t="shared" si="12"/>
        <v>4.1106458248591875E-2</v>
      </c>
      <c r="W71" s="51">
        <f t="shared" si="13"/>
        <v>1.3194665610659122</v>
      </c>
      <c r="X71" s="51">
        <f t="shared" si="14"/>
        <v>1.5224614166145141</v>
      </c>
      <c r="Y71" s="51">
        <f t="shared" si="15"/>
        <v>4.7957534623357185</v>
      </c>
    </row>
    <row r="72" spans="2:25" x14ac:dyDescent="0.2">
      <c r="B72">
        <v>54</v>
      </c>
      <c r="C72" s="27">
        <f t="shared" si="16"/>
        <v>3.2103755883630645</v>
      </c>
      <c r="D72" s="27">
        <f t="shared" si="17"/>
        <v>2884.3253798193177</v>
      </c>
      <c r="E72" s="13">
        <f t="shared" si="1"/>
        <v>83469.765297439677</v>
      </c>
      <c r="F72" s="31">
        <f t="shared" si="18"/>
        <v>2.5958928418373861</v>
      </c>
      <c r="G72" s="31">
        <f t="shared" si="19"/>
        <v>0.64897321045934653</v>
      </c>
      <c r="H72" s="31">
        <f t="shared" si="20"/>
        <v>0.77491456188540886</v>
      </c>
      <c r="I72" s="31">
        <f t="shared" si="21"/>
        <v>0.15943534088469624</v>
      </c>
      <c r="J72" s="31">
        <f t="shared" si="22"/>
        <v>0.45986340015387389</v>
      </c>
      <c r="K72" s="50">
        <f t="shared" si="2"/>
        <v>319.3495834401902</v>
      </c>
      <c r="L72" s="50">
        <f t="shared" si="23"/>
        <v>35.05730142492466</v>
      </c>
      <c r="M72" s="50">
        <f t="shared" si="3"/>
        <v>50482.514051891507</v>
      </c>
      <c r="N72" s="50">
        <f t="shared" si="4"/>
        <v>0.22868428848613609</v>
      </c>
      <c r="O72" s="50">
        <f t="shared" si="5"/>
        <v>19.106229276583942</v>
      </c>
      <c r="P72" s="50">
        <f t="shared" si="6"/>
        <v>0.45854950263801458</v>
      </c>
      <c r="Q72" s="50">
        <f t="shared" si="7"/>
        <v>0.2918042289514638</v>
      </c>
      <c r="R72" s="50">
        <f t="shared" si="8"/>
        <v>0.55581757895516914</v>
      </c>
      <c r="S72" s="50">
        <f t="shared" si="9"/>
        <v>8.337263684327538E-2</v>
      </c>
      <c r="T72" s="51">
        <f t="shared" si="10"/>
        <v>0.75021303129100458</v>
      </c>
      <c r="U72" s="51">
        <f t="shared" si="11"/>
        <v>6.2301428204097266E-2</v>
      </c>
      <c r="V72" s="51">
        <f t="shared" si="12"/>
        <v>4.205346403776565E-2</v>
      </c>
      <c r="W72" s="51">
        <f t="shared" si="13"/>
        <v>1.3498642777554408</v>
      </c>
      <c r="X72" s="51">
        <f t="shared" si="14"/>
        <v>1.5575357051024317</v>
      </c>
      <c r="Y72" s="51">
        <f t="shared" si="15"/>
        <v>4.9062374710726591</v>
      </c>
    </row>
    <row r="73" spans="2:25" x14ac:dyDescent="0.2">
      <c r="B73">
        <v>55</v>
      </c>
      <c r="C73" s="27">
        <f t="shared" si="16"/>
        <v>3.3213111798945767</v>
      </c>
      <c r="D73" s="27">
        <f t="shared" si="17"/>
        <v>2950.0174605000079</v>
      </c>
      <c r="E73" s="13">
        <f t="shared" si="1"/>
        <v>86354.090677258995</v>
      </c>
      <c r="F73" s="31">
        <f t="shared" si="18"/>
        <v>2.6550157144500073</v>
      </c>
      <c r="G73" s="31">
        <f t="shared" si="19"/>
        <v>0.66375392861250182</v>
      </c>
      <c r="H73" s="31">
        <f t="shared" si="20"/>
        <v>0.76982427170268575</v>
      </c>
      <c r="I73" s="31">
        <f t="shared" si="21"/>
        <v>0.15838803555530626</v>
      </c>
      <c r="J73" s="31">
        <f t="shared" si="22"/>
        <v>0.46724747042244952</v>
      </c>
      <c r="K73" s="50">
        <f t="shared" si="2"/>
        <v>324.47741001558995</v>
      </c>
      <c r="L73" s="50">
        <f t="shared" si="23"/>
        <v>36.268718084448771</v>
      </c>
      <c r="M73" s="50">
        <f t="shared" si="3"/>
        <v>52226.95404160623</v>
      </c>
      <c r="N73" s="50">
        <f t="shared" si="4"/>
        <v>0.23658654980070959</v>
      </c>
      <c r="O73" s="50">
        <f t="shared" si="5"/>
        <v>19.766451356024582</v>
      </c>
      <c r="P73" s="50">
        <f t="shared" si="6"/>
        <v>0.47439483254458997</v>
      </c>
      <c r="Q73" s="50">
        <f t="shared" si="7"/>
        <v>0.30188762071019359</v>
      </c>
      <c r="R73" s="50">
        <f t="shared" si="8"/>
        <v>0.57502403944798786</v>
      </c>
      <c r="S73" s="50">
        <f t="shared" si="9"/>
        <v>8.6253605917198176E-2</v>
      </c>
      <c r="T73" s="51">
        <f t="shared" si="10"/>
        <v>0.76729954147605206</v>
      </c>
      <c r="U73" s="51">
        <f t="shared" si="11"/>
        <v>6.3720377146800178E-2</v>
      </c>
      <c r="V73" s="51">
        <f t="shared" si="12"/>
        <v>4.3011254574090114E-2</v>
      </c>
      <c r="W73" s="51">
        <f t="shared" si="13"/>
        <v>1.3806081715140037</v>
      </c>
      <c r="X73" s="51">
        <f t="shared" si="14"/>
        <v>1.5930094286700043</v>
      </c>
      <c r="Y73" s="51">
        <f t="shared" si="15"/>
        <v>5.0179797003105131</v>
      </c>
    </row>
    <row r="74" spans="2:25" x14ac:dyDescent="0.2">
      <c r="B74">
        <v>56</v>
      </c>
      <c r="C74" s="27">
        <f t="shared" si="16"/>
        <v>3.4347733899138078</v>
      </c>
      <c r="D74" s="27">
        <f t="shared" si="17"/>
        <v>3016.4492357727208</v>
      </c>
      <c r="E74" s="13">
        <f t="shared" si="1"/>
        <v>89304.108137759002</v>
      </c>
      <c r="F74" s="31">
        <f t="shared" si="18"/>
        <v>2.7148043121954486</v>
      </c>
      <c r="G74" s="31">
        <f t="shared" si="19"/>
        <v>0.67870107804886215</v>
      </c>
      <c r="H74" s="31">
        <f t="shared" si="20"/>
        <v>0.76482385723464186</v>
      </c>
      <c r="I74" s="31">
        <f t="shared" si="21"/>
        <v>0.15735922176796746</v>
      </c>
      <c r="J74" s="31">
        <f t="shared" si="22"/>
        <v>0.47466610424377553</v>
      </c>
      <c r="K74" s="50">
        <f t="shared" si="2"/>
        <v>329.62923905817746</v>
      </c>
      <c r="L74" s="50">
        <f t="shared" si="23"/>
        <v>37.507725417858779</v>
      </c>
      <c r="M74" s="50">
        <f t="shared" si="3"/>
        <v>54011.124601716641</v>
      </c>
      <c r="N74" s="50">
        <f t="shared" si="4"/>
        <v>0.2446687894185178</v>
      </c>
      <c r="O74" s="50">
        <f t="shared" si="5"/>
        <v>20.44171035273304</v>
      </c>
      <c r="P74" s="50">
        <f t="shared" si="6"/>
        <v>0.49060104846559294</v>
      </c>
      <c r="Q74" s="50">
        <f t="shared" si="7"/>
        <v>0.31220066720537731</v>
      </c>
      <c r="R74" s="50">
        <f t="shared" si="8"/>
        <v>0.594667937534052</v>
      </c>
      <c r="S74" s="50">
        <f t="shared" si="9"/>
        <v>8.9200190630107798E-2</v>
      </c>
      <c r="T74" s="51">
        <f t="shared" si="10"/>
        <v>0.78457844622448458</v>
      </c>
      <c r="U74" s="51">
        <f t="shared" si="11"/>
        <v>6.5155303492690761E-2</v>
      </c>
      <c r="V74" s="51">
        <f t="shared" si="12"/>
        <v>4.3979829857566266E-2</v>
      </c>
      <c r="W74" s="51">
        <f t="shared" si="13"/>
        <v>1.4116982423416333</v>
      </c>
      <c r="X74" s="51">
        <f t="shared" si="14"/>
        <v>1.6288825873172692</v>
      </c>
      <c r="Y74" s="51">
        <f t="shared" si="15"/>
        <v>5.1309801500493979</v>
      </c>
    </row>
    <row r="75" spans="2:25" x14ac:dyDescent="0.2">
      <c r="B75">
        <v>57</v>
      </c>
      <c r="C75" s="27">
        <f t="shared" si="16"/>
        <v>3.5507906682127586</v>
      </c>
      <c r="D75" s="27">
        <f t="shared" si="17"/>
        <v>3083.6207056374346</v>
      </c>
      <c r="E75" s="13">
        <f t="shared" si="1"/>
        <v>92320.557373531716</v>
      </c>
      <c r="F75" s="31">
        <f t="shared" si="18"/>
        <v>2.775258635073691</v>
      </c>
      <c r="G75" s="31">
        <f t="shared" si="19"/>
        <v>0.69381465876842274</v>
      </c>
      <c r="H75" s="31">
        <f t="shared" si="20"/>
        <v>0.75991075710388756</v>
      </c>
      <c r="I75" s="31">
        <f t="shared" si="21"/>
        <v>0.15634837253028941</v>
      </c>
      <c r="J75" s="31">
        <f t="shared" si="22"/>
        <v>0.48211907882711552</v>
      </c>
      <c r="K75" s="50">
        <f t="shared" si="2"/>
        <v>334.80491585216356</v>
      </c>
      <c r="L75" s="50">
        <f t="shared" si="23"/>
        <v>38.774634096883318</v>
      </c>
      <c r="M75" s="50">
        <f t="shared" si="3"/>
        <v>55835.473099511975</v>
      </c>
      <c r="N75" s="50">
        <f t="shared" si="4"/>
        <v>0.25293303390008687</v>
      </c>
      <c r="O75" s="50">
        <f t="shared" si="5"/>
        <v>21.132175582801406</v>
      </c>
      <c r="P75" s="50">
        <f t="shared" si="6"/>
        <v>0.50717221398723367</v>
      </c>
      <c r="Q75" s="50">
        <f t="shared" si="7"/>
        <v>0.32274595435551234</v>
      </c>
      <c r="R75" s="50">
        <f t="shared" si="8"/>
        <v>0.61475419877240445</v>
      </c>
      <c r="S75" s="50">
        <f t="shared" si="9"/>
        <v>9.2213129815860662E-2</v>
      </c>
      <c r="T75" s="51">
        <f t="shared" si="10"/>
        <v>0.8020497455362966</v>
      </c>
      <c r="U75" s="51">
        <f t="shared" si="11"/>
        <v>6.6606207241768578E-2</v>
      </c>
      <c r="V75" s="51">
        <f t="shared" si="12"/>
        <v>4.4959189888193793E-2</v>
      </c>
      <c r="W75" s="51">
        <f t="shared" si="13"/>
        <v>1.4431344902383194</v>
      </c>
      <c r="X75" s="51">
        <f t="shared" si="14"/>
        <v>1.6651551810442144</v>
      </c>
      <c r="Y75" s="51">
        <f t="shared" si="15"/>
        <v>5.2452388202892752</v>
      </c>
    </row>
    <row r="76" spans="2:25" x14ac:dyDescent="0.2">
      <c r="B76">
        <v>58</v>
      </c>
      <c r="C76" s="27">
        <f t="shared" si="16"/>
        <v>3.6693914645834291</v>
      </c>
      <c r="D76" s="27">
        <f t="shared" si="17"/>
        <v>3151.531870094183</v>
      </c>
      <c r="E76" s="13">
        <f t="shared" si="1"/>
        <v>95404.178079169156</v>
      </c>
      <c r="F76" s="31">
        <f t="shared" si="18"/>
        <v>2.8363786830847646</v>
      </c>
      <c r="G76" s="31">
        <f t="shared" si="19"/>
        <v>0.70909467077119115</v>
      </c>
      <c r="H76" s="31">
        <f t="shared" si="20"/>
        <v>0.75508251009633243</v>
      </c>
      <c r="I76" s="31">
        <f t="shared" si="21"/>
        <v>0.1553549814580503</v>
      </c>
      <c r="J76" s="31">
        <f t="shared" si="22"/>
        <v>0.48960617524293637</v>
      </c>
      <c r="K76" s="50">
        <f t="shared" si="2"/>
        <v>340.00428836315024</v>
      </c>
      <c r="L76" s="50">
        <f t="shared" si="23"/>
        <v>40.069754793251043</v>
      </c>
      <c r="M76" s="50">
        <f t="shared" si="3"/>
        <v>57700.446902281503</v>
      </c>
      <c r="N76" s="50">
        <f t="shared" si="4"/>
        <v>0.26138130980594287</v>
      </c>
      <c r="O76" s="50">
        <f t="shared" si="5"/>
        <v>21.838016362321824</v>
      </c>
      <c r="P76" s="50">
        <f t="shared" si="6"/>
        <v>0.52411239269572374</v>
      </c>
      <c r="Q76" s="50">
        <f t="shared" si="7"/>
        <v>0.3335260680790969</v>
      </c>
      <c r="R76" s="50">
        <f t="shared" si="8"/>
        <v>0.63528774872208937</v>
      </c>
      <c r="S76" s="50">
        <f t="shared" si="9"/>
        <v>9.5293162308313389E-2</v>
      </c>
      <c r="T76" s="51">
        <f t="shared" si="10"/>
        <v>0.81971343941149688</v>
      </c>
      <c r="U76" s="51">
        <f t="shared" si="11"/>
        <v>6.8073088394034351E-2</v>
      </c>
      <c r="V76" s="51">
        <f t="shared" si="12"/>
        <v>4.5949334665973181E-2</v>
      </c>
      <c r="W76" s="51">
        <f t="shared" si="13"/>
        <v>1.4749169152040777</v>
      </c>
      <c r="X76" s="51">
        <f t="shared" si="14"/>
        <v>1.7018272098508587</v>
      </c>
      <c r="Y76" s="51">
        <f t="shared" si="15"/>
        <v>5.3607557110302047</v>
      </c>
    </row>
    <row r="77" spans="2:25" x14ac:dyDescent="0.2">
      <c r="B77">
        <v>59</v>
      </c>
      <c r="C77" s="27">
        <f t="shared" si="16"/>
        <v>3.7906042288178208</v>
      </c>
      <c r="D77" s="27">
        <f t="shared" si="17"/>
        <v>3220.1827291428849</v>
      </c>
      <c r="E77" s="13">
        <f t="shared" si="1"/>
        <v>98555.709949263342</v>
      </c>
      <c r="F77" s="31">
        <f t="shared" si="18"/>
        <v>2.8981644562285966</v>
      </c>
      <c r="G77" s="31">
        <f t="shared" si="19"/>
        <v>0.72454111405714916</v>
      </c>
      <c r="H77" s="31">
        <f t="shared" si="20"/>
        <v>0.75033675020486479</v>
      </c>
      <c r="I77" s="31">
        <f t="shared" si="21"/>
        <v>0.15437856175545484</v>
      </c>
      <c r="J77" s="31">
        <f t="shared" si="22"/>
        <v>0.49712717831483394</v>
      </c>
      <c r="K77" s="50">
        <f t="shared" si="2"/>
        <v>345.22720716307913</v>
      </c>
      <c r="L77" s="50">
        <f t="shared" si="23"/>
        <v>41.393398178690603</v>
      </c>
      <c r="M77" s="50">
        <f t="shared" si="3"/>
        <v>59606.493377314466</v>
      </c>
      <c r="N77" s="50">
        <f t="shared" si="4"/>
        <v>0.27001564369661191</v>
      </c>
      <c r="O77" s="50">
        <f t="shared" si="5"/>
        <v>22.559402007386382</v>
      </c>
      <c r="P77" s="50">
        <f t="shared" si="6"/>
        <v>0.54142564817727312</v>
      </c>
      <c r="Q77" s="50">
        <f t="shared" si="7"/>
        <v>0.34454359429462833</v>
      </c>
      <c r="R77" s="50">
        <f t="shared" si="8"/>
        <v>0.6562735129421492</v>
      </c>
      <c r="S77" s="50">
        <f t="shared" si="9"/>
        <v>9.8441026941322382E-2</v>
      </c>
      <c r="T77" s="51">
        <f t="shared" si="10"/>
        <v>0.83756952785006433</v>
      </c>
      <c r="U77" s="51">
        <f t="shared" si="11"/>
        <v>6.9555946949486316E-2</v>
      </c>
      <c r="V77" s="51">
        <f t="shared" si="12"/>
        <v>4.6950264190903264E-2</v>
      </c>
      <c r="W77" s="51">
        <f t="shared" si="13"/>
        <v>1.5070455172388704</v>
      </c>
      <c r="X77" s="51">
        <f t="shared" si="14"/>
        <v>1.7388986737371579</v>
      </c>
      <c r="Y77" s="51">
        <f t="shared" si="15"/>
        <v>5.4775308222720476</v>
      </c>
    </row>
    <row r="78" spans="2:25" x14ac:dyDescent="0.2">
      <c r="B78">
        <v>60</v>
      </c>
      <c r="C78" s="27">
        <f t="shared" si="16"/>
        <v>3.9144574107079317</v>
      </c>
      <c r="D78" s="27">
        <f t="shared" si="17"/>
        <v>3289.5732827835759</v>
      </c>
      <c r="E78" s="13">
        <f t="shared" si="1"/>
        <v>101775.89267840622</v>
      </c>
      <c r="F78" s="31">
        <f t="shared" si="18"/>
        <v>2.9606159545052182</v>
      </c>
      <c r="G78" s="31">
        <f t="shared" si="19"/>
        <v>0.74015398862630455</v>
      </c>
      <c r="H78" s="31">
        <f t="shared" si="20"/>
        <v>0.74567120196861669</v>
      </c>
      <c r="I78" s="31">
        <f t="shared" si="21"/>
        <v>0.15341864525620827</v>
      </c>
      <c r="J78" s="31">
        <f t="shared" si="22"/>
        <v>0.50468187651567398</v>
      </c>
      <c r="K78" s="50">
        <f t="shared" si="2"/>
        <v>350.47352535810694</v>
      </c>
      <c r="L78" s="50">
        <f t="shared" si="23"/>
        <v>42.745874924930611</v>
      </c>
      <c r="M78" s="50">
        <f t="shared" si="3"/>
        <v>61554.059891900077</v>
      </c>
      <c r="N78" s="50">
        <f t="shared" si="4"/>
        <v>0.2788380621326198</v>
      </c>
      <c r="O78" s="50">
        <f t="shared" si="5"/>
        <v>23.296501834087184</v>
      </c>
      <c r="P78" s="50">
        <f t="shared" si="6"/>
        <v>0.55911604401809245</v>
      </c>
      <c r="Q78" s="50">
        <f t="shared" si="7"/>
        <v>0.35580111892060429</v>
      </c>
      <c r="R78" s="50">
        <f t="shared" si="8"/>
        <v>0.67771641699162721</v>
      </c>
      <c r="S78" s="50">
        <f t="shared" si="9"/>
        <v>0.10165746254874407</v>
      </c>
      <c r="T78" s="51">
        <f t="shared" si="10"/>
        <v>0.85561801085200795</v>
      </c>
      <c r="U78" s="51">
        <f t="shared" si="11"/>
        <v>7.1054782908125239E-2</v>
      </c>
      <c r="V78" s="51">
        <f t="shared" si="12"/>
        <v>4.7961978462984535E-2</v>
      </c>
      <c r="W78" s="51">
        <f t="shared" si="13"/>
        <v>1.5395202963427135</v>
      </c>
      <c r="X78" s="51">
        <f t="shared" si="14"/>
        <v>1.7763695727031308</v>
      </c>
      <c r="Y78" s="51">
        <f t="shared" si="15"/>
        <v>5.5955641540148617</v>
      </c>
    </row>
    <row r="79" spans="2:25" x14ac:dyDescent="0.2">
      <c r="B79">
        <v>61</v>
      </c>
      <c r="C79" s="27">
        <f t="shared" si="16"/>
        <v>4.0409794600457616</v>
      </c>
      <c r="D79" s="27">
        <f t="shared" si="17"/>
        <v>3359.7035310163133</v>
      </c>
      <c r="E79" s="13">
        <f t="shared" si="1"/>
        <v>105065.4659611898</v>
      </c>
      <c r="F79" s="31">
        <f t="shared" si="18"/>
        <v>3.0237331779146821</v>
      </c>
      <c r="G79" s="31">
        <f t="shared" si="19"/>
        <v>0.75593329447867053</v>
      </c>
      <c r="H79" s="31">
        <f t="shared" si="20"/>
        <v>0.74108367608724501</v>
      </c>
      <c r="I79" s="31">
        <f t="shared" si="21"/>
        <v>0.15247478152117366</v>
      </c>
      <c r="J79" s="31">
        <f t="shared" si="22"/>
        <v>0.51227006186762813</v>
      </c>
      <c r="K79" s="50">
        <f t="shared" si="2"/>
        <v>355.74309851918622</v>
      </c>
      <c r="L79" s="50">
        <f t="shared" si="23"/>
        <v>44.127495703699715</v>
      </c>
      <c r="M79" s="50">
        <f t="shared" si="3"/>
        <v>63543.593813327592</v>
      </c>
      <c r="N79" s="50">
        <f t="shared" si="4"/>
        <v>0.28785059167449256</v>
      </c>
      <c r="O79" s="50">
        <f t="shared" si="5"/>
        <v>24.049485158516347</v>
      </c>
      <c r="P79" s="50">
        <f t="shared" si="6"/>
        <v>0.57718764380439236</v>
      </c>
      <c r="Q79" s="50">
        <f t="shared" si="7"/>
        <v>0.36730122787552238</v>
      </c>
      <c r="R79" s="50">
        <f t="shared" si="8"/>
        <v>0.69962138642956651</v>
      </c>
      <c r="S79" s="50">
        <f t="shared" si="9"/>
        <v>0.10494320796443497</v>
      </c>
      <c r="T79" s="51">
        <f t="shared" si="10"/>
        <v>0.87385888841734305</v>
      </c>
      <c r="U79" s="51">
        <f t="shared" si="11"/>
        <v>7.2569596269952366E-2</v>
      </c>
      <c r="V79" s="51">
        <f t="shared" si="12"/>
        <v>4.8984477482217847E-2</v>
      </c>
      <c r="W79" s="51">
        <f t="shared" si="13"/>
        <v>1.5723412525156348</v>
      </c>
      <c r="X79" s="51">
        <f t="shared" si="14"/>
        <v>1.8142399067488091</v>
      </c>
      <c r="Y79" s="51">
        <f t="shared" si="15"/>
        <v>5.7148557062587493</v>
      </c>
    </row>
    <row r="80" spans="2:25" x14ac:dyDescent="0.2">
      <c r="B80">
        <v>62</v>
      </c>
      <c r="C80" s="27">
        <f t="shared" si="16"/>
        <v>4.1701988266233121</v>
      </c>
      <c r="D80" s="27">
        <f t="shared" si="17"/>
        <v>3430.5734738410506</v>
      </c>
      <c r="E80" s="13">
        <f t="shared" si="1"/>
        <v>108425.16949220611</v>
      </c>
      <c r="F80" s="31">
        <f t="shared" si="18"/>
        <v>3.0875161264569457</v>
      </c>
      <c r="G80" s="31">
        <f t="shared" si="19"/>
        <v>0.77187903161423643</v>
      </c>
      <c r="H80" s="31">
        <f t="shared" si="20"/>
        <v>0.73657206529129704</v>
      </c>
      <c r="I80" s="31">
        <f t="shared" si="21"/>
        <v>0.15154653698871717</v>
      </c>
      <c r="J80" s="31">
        <f t="shared" si="22"/>
        <v>0.51989152984596476</v>
      </c>
      <c r="K80" s="50">
        <f t="shared" si="2"/>
        <v>361.03578461525331</v>
      </c>
      <c r="L80" s="50">
        <f t="shared" si="23"/>
        <v>45.538571186726564</v>
      </c>
      <c r="M80" s="50">
        <f t="shared" si="3"/>
        <v>65575.542508886254</v>
      </c>
      <c r="N80" s="50">
        <f t="shared" si="4"/>
        <v>0.29705525888275647</v>
      </c>
      <c r="O80" s="50">
        <f t="shared" si="5"/>
        <v>24.818521296765979</v>
      </c>
      <c r="P80" s="50">
        <f t="shared" si="6"/>
        <v>0.59564451112238348</v>
      </c>
      <c r="Q80" s="50">
        <f t="shared" si="7"/>
        <v>0.3790465070778804</v>
      </c>
      <c r="R80" s="50">
        <f t="shared" si="8"/>
        <v>0.72199334681501026</v>
      </c>
      <c r="S80" s="50">
        <f t="shared" si="9"/>
        <v>0.10829900202225154</v>
      </c>
      <c r="T80" s="51">
        <f t="shared" si="10"/>
        <v>0.8922921605460572</v>
      </c>
      <c r="U80" s="51">
        <f t="shared" si="11"/>
        <v>7.41003870349667E-2</v>
      </c>
      <c r="V80" s="51">
        <f t="shared" si="12"/>
        <v>5.0017761248602521E-2</v>
      </c>
      <c r="W80" s="51">
        <f t="shared" si="13"/>
        <v>1.6055083857576118</v>
      </c>
      <c r="X80" s="51">
        <f t="shared" si="14"/>
        <v>1.8525096758741673</v>
      </c>
      <c r="Y80" s="51">
        <f t="shared" si="15"/>
        <v>5.8354054790036267</v>
      </c>
    </row>
    <row r="81" spans="2:25" x14ac:dyDescent="0.2">
      <c r="B81">
        <v>63</v>
      </c>
      <c r="C81" s="27">
        <f t="shared" si="16"/>
        <v>4.3021439602325833</v>
      </c>
      <c r="D81" s="27">
        <f t="shared" si="17"/>
        <v>3502.1831112577306</v>
      </c>
      <c r="E81" s="13">
        <f t="shared" si="1"/>
        <v>111855.74296604717</v>
      </c>
      <c r="F81" s="31">
        <f t="shared" si="18"/>
        <v>3.1519648001319576</v>
      </c>
      <c r="G81" s="31">
        <f t="shared" si="19"/>
        <v>0.78799120003298939</v>
      </c>
      <c r="H81" s="31">
        <f t="shared" si="20"/>
        <v>0.73213434045120995</v>
      </c>
      <c r="I81" s="31">
        <f t="shared" si="21"/>
        <v>0.15063349417415153</v>
      </c>
      <c r="J81" s="31">
        <f t="shared" si="22"/>
        <v>0.52754607928645325</v>
      </c>
      <c r="K81" s="50">
        <f t="shared" si="2"/>
        <v>366.35144394892581</v>
      </c>
      <c r="L81" s="50">
        <f t="shared" si="23"/>
        <v>46.979412045739807</v>
      </c>
      <c r="M81" s="50">
        <f t="shared" si="3"/>
        <v>67650.353345865326</v>
      </c>
      <c r="N81" s="50">
        <f t="shared" si="4"/>
        <v>0.30645409031793747</v>
      </c>
      <c r="O81" s="50">
        <f t="shared" si="5"/>
        <v>25.603779564928193</v>
      </c>
      <c r="P81" s="50">
        <f t="shared" si="6"/>
        <v>0.61449070955827667</v>
      </c>
      <c r="Q81" s="50">
        <f t="shared" si="7"/>
        <v>0.391039542446176</v>
      </c>
      <c r="R81" s="50">
        <f t="shared" si="8"/>
        <v>0.74483722370700201</v>
      </c>
      <c r="S81" s="50">
        <f t="shared" si="9"/>
        <v>0.11172558355605029</v>
      </c>
      <c r="T81" s="51">
        <f t="shared" si="10"/>
        <v>0.91091782723813564</v>
      </c>
      <c r="U81" s="51">
        <f t="shared" si="11"/>
        <v>7.5647155203166977E-2</v>
      </c>
      <c r="V81" s="51">
        <f t="shared" si="12"/>
        <v>5.106182976213771E-2</v>
      </c>
      <c r="W81" s="51">
        <f t="shared" si="13"/>
        <v>1.6390216960686179</v>
      </c>
      <c r="X81" s="51">
        <f t="shared" si="14"/>
        <v>1.8911788800791745</v>
      </c>
      <c r="Y81" s="51">
        <f t="shared" si="15"/>
        <v>5.9572134722493999</v>
      </c>
    </row>
    <row r="82" spans="2:25" x14ac:dyDescent="0.2">
      <c r="B82">
        <v>64</v>
      </c>
      <c r="C82" s="27">
        <f t="shared" si="16"/>
        <v>4.4368433106655729</v>
      </c>
      <c r="D82" s="27">
        <f t="shared" si="17"/>
        <v>3574.5324432664684</v>
      </c>
      <c r="E82" s="13">
        <f t="shared" si="1"/>
        <v>115357.9260773049</v>
      </c>
      <c r="F82" s="31">
        <f t="shared" si="18"/>
        <v>3.2170791989398215</v>
      </c>
      <c r="G82" s="31">
        <f t="shared" si="19"/>
        <v>0.80426979973495538</v>
      </c>
      <c r="H82" s="31">
        <f t="shared" si="20"/>
        <v>0.72776854690884896</v>
      </c>
      <c r="I82" s="31">
        <f t="shared" si="21"/>
        <v>0.14973525091496565</v>
      </c>
      <c r="J82" s="31">
        <f t="shared" si="22"/>
        <v>0.53523351229618976</v>
      </c>
      <c r="K82" s="50">
        <f t="shared" si="2"/>
        <v>371.68993909457623</v>
      </c>
      <c r="L82" s="50">
        <f t="shared" si="23"/>
        <v>48.450328952468055</v>
      </c>
      <c r="M82" s="50">
        <f t="shared" si="3"/>
        <v>69768.473691553998</v>
      </c>
      <c r="N82" s="50">
        <f t="shared" si="4"/>
        <v>0.31604911254056139</v>
      </c>
      <c r="O82" s="50">
        <f t="shared" si="5"/>
        <v>26.405429279095092</v>
      </c>
      <c r="P82" s="50">
        <f t="shared" si="6"/>
        <v>0.63373030269828223</v>
      </c>
      <c r="Q82" s="50">
        <f t="shared" si="7"/>
        <v>0.40328291989890686</v>
      </c>
      <c r="R82" s="50">
        <f t="shared" si="8"/>
        <v>0.76815794266458448</v>
      </c>
      <c r="S82" s="50">
        <f t="shared" si="9"/>
        <v>0.11522369139968767</v>
      </c>
      <c r="T82" s="51">
        <f t="shared" si="10"/>
        <v>0.92973588849360833</v>
      </c>
      <c r="U82" s="51">
        <f t="shared" si="11"/>
        <v>7.7209900774555723E-2</v>
      </c>
      <c r="V82" s="51">
        <f t="shared" si="12"/>
        <v>5.2116683022825107E-2</v>
      </c>
      <c r="W82" s="51">
        <f t="shared" si="13"/>
        <v>1.6728811834487072</v>
      </c>
      <c r="X82" s="51">
        <f t="shared" si="14"/>
        <v>1.9302475193638928</v>
      </c>
      <c r="Y82" s="51">
        <f t="shared" si="15"/>
        <v>6.0802796859962625</v>
      </c>
    </row>
    <row r="83" spans="2:25" x14ac:dyDescent="0.2">
      <c r="B83">
        <v>65</v>
      </c>
      <c r="C83" s="27">
        <f t="shared" si="16"/>
        <v>4.5743253277142832</v>
      </c>
      <c r="D83" s="27">
        <f t="shared" si="17"/>
        <v>3647.621469867172</v>
      </c>
      <c r="E83" s="13">
        <f t="shared" ref="E83:E146" si="24">C83*$B$2</f>
        <v>118932.45852057137</v>
      </c>
      <c r="F83" s="31">
        <f t="shared" si="18"/>
        <v>3.2828593228804546</v>
      </c>
      <c r="G83" s="31">
        <f t="shared" ref="G83:G146" si="25">F83*0.25</f>
        <v>0.82071483072011364</v>
      </c>
      <c r="H83" s="31">
        <f t="shared" ref="H83:H146" si="26">(4.9*10^-5)*($B$8^2.12)*((C83/453.92)^(-0.194))</f>
        <v>0.72347280101673184</v>
      </c>
      <c r="I83" s="31">
        <f t="shared" ref="I83:I146" si="27">H83*45.3592*0.453592/100</f>
        <v>0.14885141965878521</v>
      </c>
      <c r="J83" s="31">
        <f t="shared" si="22"/>
        <v>0.54295363416759335</v>
      </c>
      <c r="K83" s="50">
        <f t="shared" ref="K83:K146" si="28">(J83*1000000)/1440</f>
        <v>377.05113483860646</v>
      </c>
      <c r="L83" s="50">
        <f t="shared" ref="L83:L146" si="29">E83*$B$12/1000</f>
        <v>49.951632578639973</v>
      </c>
      <c r="M83" s="50">
        <f t="shared" ref="M83:M146" si="30">L83*1440</f>
        <v>71930.350913241564</v>
      </c>
      <c r="N83" s="50">
        <f t="shared" ref="N83:N146" si="31">E83/(365*1000)</f>
        <v>0.32584235211115442</v>
      </c>
      <c r="O83" s="50">
        <f t="shared" ref="O83:O146" si="32">(9.81*2.5*(L83/(1000*60))*1000/0.75)</f>
        <v>27.223639755358789</v>
      </c>
      <c r="P83" s="50">
        <f t="shared" ref="P83:P146" si="33">O83*24/1000</f>
        <v>0.65336735412861091</v>
      </c>
      <c r="Q83" s="50">
        <f t="shared" ref="Q83:Q146" si="34">P83*0.21/0.33</f>
        <v>0.41577922535457057</v>
      </c>
      <c r="R83" s="50">
        <f t="shared" ref="R83:R146" si="35">0.4*P83/0.33</f>
        <v>0.79196042924680121</v>
      </c>
      <c r="S83" s="50">
        <f t="shared" ref="S83:S146" si="36">P83*0.06/0.33</f>
        <v>0.11879406438702016</v>
      </c>
      <c r="T83" s="51">
        <f t="shared" ref="T83:T146" si="37">F83*0.289</f>
        <v>0.94874634431245131</v>
      </c>
      <c r="U83" s="51">
        <f t="shared" ref="U83:U146" si="38">F83*0.024</f>
        <v>7.8788623749130912E-2</v>
      </c>
      <c r="V83" s="51">
        <f t="shared" ref="V83:V146" si="39">F83*0.0162</f>
        <v>5.3182321030663358E-2</v>
      </c>
      <c r="W83" s="51">
        <f t="shared" ref="W83:W146" si="40">F83*0.52</f>
        <v>1.7070868478978365</v>
      </c>
      <c r="X83" s="51">
        <f t="shared" ref="X83:X146" si="41">F83*0.6</f>
        <v>1.9697155937282727</v>
      </c>
      <c r="Y83" s="51">
        <f t="shared" ref="Y83:Y146" si="42">1.89*F83</f>
        <v>6.2046041202440589</v>
      </c>
    </row>
    <row r="84" spans="2:25" x14ac:dyDescent="0.2">
      <c r="B84">
        <v>66</v>
      </c>
      <c r="C84" s="27">
        <f t="shared" ref="C84:C147" si="43">(((C83)^(1/3))+($B$9*($B$7/1000)))^3</f>
        <v>4.7146184611707129</v>
      </c>
      <c r="D84" s="27">
        <f t="shared" ref="D84:D147" si="44">(C85-C84)*$B$2</f>
        <v>3721.4501910598869</v>
      </c>
      <c r="E84" s="13">
        <f t="shared" si="24"/>
        <v>122580.07999043853</v>
      </c>
      <c r="F84" s="31">
        <f t="shared" ref="F84:F147" si="45">(D84*$B$13)/1000</f>
        <v>3.3493051719538984</v>
      </c>
      <c r="G84" s="31">
        <f t="shared" si="25"/>
        <v>0.83732629298847461</v>
      </c>
      <c r="H84" s="31">
        <f t="shared" si="26"/>
        <v>0.71924528687121259</v>
      </c>
      <c r="I84" s="31">
        <f t="shared" si="27"/>
        <v>0.14798162679123883</v>
      </c>
      <c r="J84" s="31">
        <f t="shared" ref="J84:J147" si="46">I84*D84/1000</f>
        <v>0.55070625329560863</v>
      </c>
      <c r="K84" s="50">
        <f t="shared" si="28"/>
        <v>382.43489812195048</v>
      </c>
      <c r="L84" s="50">
        <f t="shared" si="29"/>
        <v>51.48363359598418</v>
      </c>
      <c r="M84" s="50">
        <f t="shared" si="30"/>
        <v>74136.432378217214</v>
      </c>
      <c r="N84" s="50">
        <f t="shared" si="31"/>
        <v>0.33583583559024255</v>
      </c>
      <c r="O84" s="50">
        <f t="shared" si="32"/>
        <v>28.058580309811379</v>
      </c>
      <c r="P84" s="50">
        <f t="shared" si="33"/>
        <v>0.67340592743547312</v>
      </c>
      <c r="Q84" s="50">
        <f t="shared" si="34"/>
        <v>0.42853104473166465</v>
      </c>
      <c r="R84" s="50">
        <f t="shared" si="35"/>
        <v>0.81624960901269461</v>
      </c>
      <c r="S84" s="50">
        <f t="shared" si="36"/>
        <v>0.12243744135190418</v>
      </c>
      <c r="T84" s="51">
        <f t="shared" si="37"/>
        <v>0.96794919469467655</v>
      </c>
      <c r="U84" s="51">
        <f t="shared" si="38"/>
        <v>8.0383324126893557E-2</v>
      </c>
      <c r="V84" s="51">
        <f t="shared" si="39"/>
        <v>5.4258743785653152E-2</v>
      </c>
      <c r="W84" s="51">
        <f t="shared" si="40"/>
        <v>1.7416386894160272</v>
      </c>
      <c r="X84" s="51">
        <f t="shared" si="41"/>
        <v>2.0095831031723388</v>
      </c>
      <c r="Y84" s="51">
        <f t="shared" si="42"/>
        <v>6.3301867749928675</v>
      </c>
    </row>
    <row r="85" spans="2:25" x14ac:dyDescent="0.2">
      <c r="B85">
        <v>67</v>
      </c>
      <c r="C85" s="27">
        <f t="shared" si="43"/>
        <v>4.8577511608268624</v>
      </c>
      <c r="D85" s="27">
        <f t="shared" si="44"/>
        <v>3796.0186068446137</v>
      </c>
      <c r="E85" s="13">
        <f t="shared" si="24"/>
        <v>126301.53018149843</v>
      </c>
      <c r="F85" s="31">
        <f t="shared" si="45"/>
        <v>3.4164167461601522</v>
      </c>
      <c r="G85" s="31">
        <f t="shared" si="25"/>
        <v>0.85410418654003806</v>
      </c>
      <c r="H85" s="31">
        <f t="shared" si="26"/>
        <v>0.71508425322693336</v>
      </c>
      <c r="I85" s="31">
        <f t="shared" si="27"/>
        <v>0.14712551200112026</v>
      </c>
      <c r="J85" s="31">
        <f t="shared" si="46"/>
        <v>0.55849118109779305</v>
      </c>
      <c r="K85" s="50">
        <f t="shared" si="28"/>
        <v>387.84109798457848</v>
      </c>
      <c r="L85" s="50">
        <f t="shared" si="29"/>
        <v>53.046642676229332</v>
      </c>
      <c r="M85" s="50">
        <f t="shared" si="30"/>
        <v>76387.165453770242</v>
      </c>
      <c r="N85" s="50">
        <f t="shared" si="31"/>
        <v>0.34603158953835184</v>
      </c>
      <c r="O85" s="50">
        <f t="shared" si="32"/>
        <v>28.910420258544992</v>
      </c>
      <c r="P85" s="50">
        <f t="shared" si="33"/>
        <v>0.69385008620507982</v>
      </c>
      <c r="Q85" s="50">
        <f t="shared" si="34"/>
        <v>0.44154096394868714</v>
      </c>
      <c r="R85" s="50">
        <f t="shared" si="35"/>
        <v>0.84103040752130898</v>
      </c>
      <c r="S85" s="50">
        <f t="shared" si="36"/>
        <v>0.12615456112819631</v>
      </c>
      <c r="T85" s="51">
        <f t="shared" si="37"/>
        <v>0.98734443964028396</v>
      </c>
      <c r="U85" s="51">
        <f t="shared" si="38"/>
        <v>8.1994001907843658E-2</v>
      </c>
      <c r="V85" s="51">
        <f t="shared" si="39"/>
        <v>5.5345951287794466E-2</v>
      </c>
      <c r="W85" s="51">
        <f t="shared" si="40"/>
        <v>1.7765367080032792</v>
      </c>
      <c r="X85" s="51">
        <f t="shared" si="41"/>
        <v>2.0498500476960912</v>
      </c>
      <c r="Y85" s="51">
        <f t="shared" si="42"/>
        <v>6.4570276502426873</v>
      </c>
    </row>
    <row r="86" spans="2:25" x14ac:dyDescent="0.2">
      <c r="B86">
        <v>68</v>
      </c>
      <c r="C86" s="27">
        <f t="shared" si="43"/>
        <v>5.0037518764747322</v>
      </c>
      <c r="D86" s="27">
        <f t="shared" si="44"/>
        <v>3871.3267172213064</v>
      </c>
      <c r="E86" s="13">
        <f t="shared" si="24"/>
        <v>130097.54878834303</v>
      </c>
      <c r="F86" s="31">
        <f t="shared" si="45"/>
        <v>3.484194045499176</v>
      </c>
      <c r="G86" s="31">
        <f t="shared" si="25"/>
        <v>0.871048511374794</v>
      </c>
      <c r="H86" s="31">
        <f t="shared" si="26"/>
        <v>0.71098801058080163</v>
      </c>
      <c r="I86" s="31">
        <f t="shared" si="27"/>
        <v>0.14628272768042888</v>
      </c>
      <c r="J86" s="31">
        <f t="shared" si="46"/>
        <v>0.56630823193725299</v>
      </c>
      <c r="K86" s="50">
        <f t="shared" si="28"/>
        <v>393.2696055119813</v>
      </c>
      <c r="L86" s="50">
        <f t="shared" si="29"/>
        <v>54.640970491104071</v>
      </c>
      <c r="M86" s="50">
        <f t="shared" si="30"/>
        <v>78682.997507189866</v>
      </c>
      <c r="N86" s="50">
        <f t="shared" si="31"/>
        <v>0.35643164051600829</v>
      </c>
      <c r="O86" s="50">
        <f t="shared" si="32"/>
        <v>29.779328917651721</v>
      </c>
      <c r="P86" s="50">
        <f t="shared" si="33"/>
        <v>0.71470389402364132</v>
      </c>
      <c r="Q86" s="50">
        <f t="shared" si="34"/>
        <v>0.45481156892413532</v>
      </c>
      <c r="R86" s="50">
        <f t="shared" si="35"/>
        <v>0.8663077503316865</v>
      </c>
      <c r="S86" s="50">
        <f t="shared" si="36"/>
        <v>0.12994616254975297</v>
      </c>
      <c r="T86" s="51">
        <f t="shared" si="37"/>
        <v>1.0069320791492617</v>
      </c>
      <c r="U86" s="51">
        <f t="shared" si="38"/>
        <v>8.362065709198023E-2</v>
      </c>
      <c r="V86" s="51">
        <f t="shared" si="39"/>
        <v>5.6443943537086649E-2</v>
      </c>
      <c r="W86" s="51">
        <f t="shared" si="40"/>
        <v>1.8117809036595716</v>
      </c>
      <c r="X86" s="51">
        <f t="shared" si="41"/>
        <v>2.0905164272995056</v>
      </c>
      <c r="Y86" s="51">
        <f t="shared" si="42"/>
        <v>6.5851267459934419</v>
      </c>
    </row>
    <row r="87" spans="2:25" x14ac:dyDescent="0.2">
      <c r="B87">
        <v>69</v>
      </c>
      <c r="C87" s="27">
        <f t="shared" si="43"/>
        <v>5.1526490579063209</v>
      </c>
      <c r="D87" s="27">
        <f t="shared" si="44"/>
        <v>3947.3745221900335</v>
      </c>
      <c r="E87" s="13">
        <f t="shared" si="24"/>
        <v>133968.87550556436</v>
      </c>
      <c r="F87" s="31">
        <f t="shared" si="45"/>
        <v>3.5526370699710301</v>
      </c>
      <c r="G87" s="31">
        <f t="shared" si="25"/>
        <v>0.88815926749275753</v>
      </c>
      <c r="H87" s="31">
        <f t="shared" si="26"/>
        <v>0.70695492841462038</v>
      </c>
      <c r="I87" s="31">
        <f t="shared" si="27"/>
        <v>0.14545293835705292</v>
      </c>
      <c r="J87" s="31">
        <f t="shared" si="46"/>
        <v>0.57415722304830819</v>
      </c>
      <c r="K87" s="50">
        <f t="shared" si="28"/>
        <v>398.72029378354733</v>
      </c>
      <c r="L87" s="50">
        <f t="shared" si="29"/>
        <v>56.266927712337029</v>
      </c>
      <c r="M87" s="50">
        <f t="shared" si="30"/>
        <v>81024.375905765322</v>
      </c>
      <c r="N87" s="50">
        <f t="shared" si="31"/>
        <v>0.36703801508373796</v>
      </c>
      <c r="O87" s="50">
        <f t="shared" si="32"/>
        <v>30.665475603223683</v>
      </c>
      <c r="P87" s="50">
        <f t="shared" si="33"/>
        <v>0.73597141447736836</v>
      </c>
      <c r="Q87" s="50">
        <f t="shared" si="34"/>
        <v>0.46834544557650715</v>
      </c>
      <c r="R87" s="50">
        <f t="shared" si="35"/>
        <v>0.8920865630028707</v>
      </c>
      <c r="S87" s="50">
        <f t="shared" si="36"/>
        <v>0.13381298445043061</v>
      </c>
      <c r="T87" s="51">
        <f t="shared" si="37"/>
        <v>1.0267121132216277</v>
      </c>
      <c r="U87" s="51">
        <f t="shared" si="38"/>
        <v>8.526328967930473E-2</v>
      </c>
      <c r="V87" s="51">
        <f t="shared" si="39"/>
        <v>5.7552720533530687E-2</v>
      </c>
      <c r="W87" s="51">
        <f t="shared" si="40"/>
        <v>1.8473712763849357</v>
      </c>
      <c r="X87" s="51">
        <f t="shared" si="41"/>
        <v>2.1315822419826178</v>
      </c>
      <c r="Y87" s="51">
        <f t="shared" si="42"/>
        <v>6.7144840622452469</v>
      </c>
    </row>
    <row r="88" spans="2:25" x14ac:dyDescent="0.2">
      <c r="B88">
        <v>70</v>
      </c>
      <c r="C88" s="27">
        <f t="shared" si="43"/>
        <v>5.3044711549136299</v>
      </c>
      <c r="D88" s="27">
        <f t="shared" si="44"/>
        <v>4024.1620217507493</v>
      </c>
      <c r="E88" s="13">
        <f t="shared" si="24"/>
        <v>137916.25002775437</v>
      </c>
      <c r="F88" s="31">
        <f t="shared" si="45"/>
        <v>3.6217458195756747</v>
      </c>
      <c r="G88" s="31">
        <f t="shared" si="25"/>
        <v>0.90543645489391866</v>
      </c>
      <c r="H88" s="31">
        <f t="shared" si="26"/>
        <v>0.70298343258628282</v>
      </c>
      <c r="I88" s="31">
        <f t="shared" si="27"/>
        <v>0.14463582015801874</v>
      </c>
      <c r="J88" s="31">
        <f t="shared" si="46"/>
        <v>0.58203797446467043</v>
      </c>
      <c r="K88" s="50">
        <f t="shared" si="28"/>
        <v>404.19303782268776</v>
      </c>
      <c r="L88" s="50">
        <f t="shared" si="29"/>
        <v>57.924825011656836</v>
      </c>
      <c r="M88" s="50">
        <f t="shared" si="30"/>
        <v>83411.748016785845</v>
      </c>
      <c r="N88" s="50">
        <f t="shared" si="31"/>
        <v>0.37785273980206679</v>
      </c>
      <c r="O88" s="50">
        <f t="shared" si="32"/>
        <v>31.569029631352976</v>
      </c>
      <c r="P88" s="50">
        <f t="shared" si="33"/>
        <v>0.75765671115247146</v>
      </c>
      <c r="Q88" s="50">
        <f t="shared" si="34"/>
        <v>0.48214517982429994</v>
      </c>
      <c r="R88" s="50">
        <f t="shared" si="35"/>
        <v>0.91837177109390478</v>
      </c>
      <c r="S88" s="50">
        <f t="shared" si="36"/>
        <v>0.13775576566408571</v>
      </c>
      <c r="T88" s="51">
        <f t="shared" si="37"/>
        <v>1.0466845418573698</v>
      </c>
      <c r="U88" s="51">
        <f t="shared" si="38"/>
        <v>8.6921899669816199E-2</v>
      </c>
      <c r="V88" s="51">
        <f t="shared" si="39"/>
        <v>5.8672282277125926E-2</v>
      </c>
      <c r="W88" s="51">
        <f t="shared" si="40"/>
        <v>1.8833078261793508</v>
      </c>
      <c r="X88" s="51">
        <f t="shared" si="41"/>
        <v>2.1730474917454048</v>
      </c>
      <c r="Y88" s="51">
        <f t="shared" si="42"/>
        <v>6.8450995989980248</v>
      </c>
    </row>
    <row r="89" spans="2:25" x14ac:dyDescent="0.2">
      <c r="B89">
        <v>71</v>
      </c>
      <c r="C89" s="27">
        <f t="shared" si="43"/>
        <v>5.4592466172886587</v>
      </c>
      <c r="D89" s="27">
        <f t="shared" si="44"/>
        <v>4101.6892159034533</v>
      </c>
      <c r="E89" s="13">
        <f t="shared" si="24"/>
        <v>141940.41204950513</v>
      </c>
      <c r="F89" s="31">
        <f t="shared" si="45"/>
        <v>3.6915202943131082</v>
      </c>
      <c r="G89" s="31">
        <f t="shared" si="25"/>
        <v>0.92288007357827706</v>
      </c>
      <c r="H89" s="31">
        <f t="shared" si="26"/>
        <v>0.69907200286019544</v>
      </c>
      <c r="I89" s="31">
        <f t="shared" si="27"/>
        <v>0.14383106030138632</v>
      </c>
      <c r="J89" s="31">
        <f t="shared" si="46"/>
        <v>0.58995030895015554</v>
      </c>
      <c r="K89" s="50">
        <f t="shared" si="28"/>
        <v>409.6877145487191</v>
      </c>
      <c r="L89" s="50">
        <f t="shared" si="29"/>
        <v>59.614973060792153</v>
      </c>
      <c r="M89" s="50">
        <f t="shared" si="30"/>
        <v>85845.561207540697</v>
      </c>
      <c r="N89" s="50">
        <f t="shared" si="31"/>
        <v>0.38887784123152092</v>
      </c>
      <c r="O89" s="50">
        <f t="shared" si="32"/>
        <v>32.490160318131728</v>
      </c>
      <c r="P89" s="50">
        <f t="shared" si="33"/>
        <v>0.77976384763516149</v>
      </c>
      <c r="Q89" s="50">
        <f t="shared" si="34"/>
        <v>0.49621335758601187</v>
      </c>
      <c r="R89" s="50">
        <f t="shared" si="35"/>
        <v>0.94516830016383202</v>
      </c>
      <c r="S89" s="50">
        <f t="shared" si="36"/>
        <v>0.14177524502457481</v>
      </c>
      <c r="T89" s="51">
        <f t="shared" si="37"/>
        <v>1.0668493650564883</v>
      </c>
      <c r="U89" s="51">
        <f t="shared" si="38"/>
        <v>8.8596487063514598E-2</v>
      </c>
      <c r="V89" s="51">
        <f t="shared" si="39"/>
        <v>5.9802628767872353E-2</v>
      </c>
      <c r="W89" s="51">
        <f t="shared" si="40"/>
        <v>1.9195905530428163</v>
      </c>
      <c r="X89" s="51">
        <f t="shared" si="41"/>
        <v>2.2149121765878648</v>
      </c>
      <c r="Y89" s="51">
        <f t="shared" si="42"/>
        <v>6.976973356251774</v>
      </c>
    </row>
    <row r="90" spans="2:25" x14ac:dyDescent="0.2">
      <c r="B90">
        <v>72</v>
      </c>
      <c r="C90" s="27">
        <f t="shared" si="43"/>
        <v>5.6170038948234069</v>
      </c>
      <c r="D90" s="27">
        <f t="shared" si="44"/>
        <v>4179.9561046481704</v>
      </c>
      <c r="E90" s="13">
        <f t="shared" si="24"/>
        <v>146042.10126540859</v>
      </c>
      <c r="F90" s="31">
        <f t="shared" si="45"/>
        <v>3.7619604941833535</v>
      </c>
      <c r="G90" s="31">
        <f t="shared" si="25"/>
        <v>0.94049012354583839</v>
      </c>
      <c r="H90" s="31">
        <f t="shared" si="26"/>
        <v>0.69521917056823757</v>
      </c>
      <c r="I90" s="31">
        <f t="shared" si="27"/>
        <v>0.14303835661500147</v>
      </c>
      <c r="J90" s="31">
        <f t="shared" si="46"/>
        <v>0.59789405193171741</v>
      </c>
      <c r="K90" s="50">
        <f t="shared" si="28"/>
        <v>415.20420273035933</v>
      </c>
      <c r="L90" s="50">
        <f t="shared" si="29"/>
        <v>61.337682531471607</v>
      </c>
      <c r="M90" s="50">
        <f t="shared" si="30"/>
        <v>88326.262845319114</v>
      </c>
      <c r="N90" s="50">
        <f t="shared" si="31"/>
        <v>0.40011534593262627</v>
      </c>
      <c r="O90" s="50">
        <f t="shared" si="32"/>
        <v>33.429036979652032</v>
      </c>
      <c r="P90" s="50">
        <f t="shared" si="33"/>
        <v>0.80229688751164874</v>
      </c>
      <c r="Q90" s="50">
        <f t="shared" si="34"/>
        <v>0.51055256478013999</v>
      </c>
      <c r="R90" s="50">
        <f t="shared" si="35"/>
        <v>0.9724810757716954</v>
      </c>
      <c r="S90" s="50">
        <f t="shared" si="36"/>
        <v>0.14587216136575429</v>
      </c>
      <c r="T90" s="51">
        <f t="shared" si="37"/>
        <v>1.0872065828189892</v>
      </c>
      <c r="U90" s="51">
        <f t="shared" si="38"/>
        <v>9.028705186040048E-2</v>
      </c>
      <c r="V90" s="51">
        <f t="shared" si="39"/>
        <v>6.0943760005770321E-2</v>
      </c>
      <c r="W90" s="51">
        <f t="shared" si="40"/>
        <v>1.9562194569753439</v>
      </c>
      <c r="X90" s="51">
        <f t="shared" si="41"/>
        <v>2.2571762965100119</v>
      </c>
      <c r="Y90" s="51">
        <f t="shared" si="42"/>
        <v>7.1101053340065379</v>
      </c>
    </row>
    <row r="91" spans="2:25" x14ac:dyDescent="0.2">
      <c r="B91">
        <v>73</v>
      </c>
      <c r="C91" s="27">
        <f t="shared" si="43"/>
        <v>5.777771437309875</v>
      </c>
      <c r="D91" s="27">
        <f t="shared" si="44"/>
        <v>4258.962687984852</v>
      </c>
      <c r="E91" s="13">
        <f t="shared" si="24"/>
        <v>150222.05737005675</v>
      </c>
      <c r="F91" s="31">
        <f t="shared" si="45"/>
        <v>3.833066419186367</v>
      </c>
      <c r="G91" s="31">
        <f t="shared" si="25"/>
        <v>0.95826660479659176</v>
      </c>
      <c r="H91" s="31">
        <f t="shared" si="26"/>
        <v>0.69142351639320965</v>
      </c>
      <c r="I91" s="31">
        <f t="shared" si="27"/>
        <v>0.14225741708044995</v>
      </c>
      <c r="J91" s="31">
        <f t="shared" si="46"/>
        <v>0.60586903143473536</v>
      </c>
      <c r="K91" s="50">
        <f t="shared" si="28"/>
        <v>420.74238294078845</v>
      </c>
      <c r="L91" s="50">
        <f t="shared" si="29"/>
        <v>63.093264095423834</v>
      </c>
      <c r="M91" s="50">
        <f t="shared" si="30"/>
        <v>90854.300297410315</v>
      </c>
      <c r="N91" s="50">
        <f t="shared" si="31"/>
        <v>0.4115672804659089</v>
      </c>
      <c r="O91" s="50">
        <f t="shared" si="32"/>
        <v>34.385828932005985</v>
      </c>
      <c r="P91" s="50">
        <f t="shared" si="33"/>
        <v>0.82525989436814373</v>
      </c>
      <c r="Q91" s="50">
        <f t="shared" si="34"/>
        <v>0.52516538732518236</v>
      </c>
      <c r="R91" s="50">
        <f t="shared" si="35"/>
        <v>1.0003150234765379</v>
      </c>
      <c r="S91" s="50">
        <f t="shared" si="36"/>
        <v>0.15004725352148068</v>
      </c>
      <c r="T91" s="51">
        <f t="shared" si="37"/>
        <v>1.10775619514486</v>
      </c>
      <c r="U91" s="51">
        <f t="shared" si="38"/>
        <v>9.1993594060472805E-2</v>
      </c>
      <c r="V91" s="51">
        <f t="shared" si="39"/>
        <v>6.2095675990819145E-2</v>
      </c>
      <c r="W91" s="51">
        <f t="shared" si="40"/>
        <v>1.9931945379769109</v>
      </c>
      <c r="X91" s="51">
        <f t="shared" si="41"/>
        <v>2.2998398515118201</v>
      </c>
      <c r="Y91" s="51">
        <f t="shared" si="42"/>
        <v>7.2444955322622331</v>
      </c>
    </row>
    <row r="92" spans="2:25" x14ac:dyDescent="0.2">
      <c r="B92">
        <v>74</v>
      </c>
      <c r="C92" s="27">
        <f t="shared" si="43"/>
        <v>5.9415776945400616</v>
      </c>
      <c r="D92" s="27">
        <f t="shared" si="44"/>
        <v>4338.7089659136145</v>
      </c>
      <c r="E92" s="13">
        <f t="shared" si="24"/>
        <v>154481.02005804161</v>
      </c>
      <c r="F92" s="31">
        <f t="shared" si="45"/>
        <v>3.9048380693222531</v>
      </c>
      <c r="G92" s="31">
        <f t="shared" si="25"/>
        <v>0.97620951733056327</v>
      </c>
      <c r="H92" s="31">
        <f t="shared" si="26"/>
        <v>0.68768366826726857</v>
      </c>
      <c r="I92" s="31">
        <f t="shared" si="27"/>
        <v>0.14148795940066952</v>
      </c>
      <c r="J92" s="31">
        <f t="shared" si="46"/>
        <v>0.61387507802050634</v>
      </c>
      <c r="K92" s="50">
        <f t="shared" si="28"/>
        <v>426.30213751424048</v>
      </c>
      <c r="L92" s="50">
        <f t="shared" si="29"/>
        <v>64.882028424377467</v>
      </c>
      <c r="M92" s="50">
        <f t="shared" si="30"/>
        <v>93430.120931103549</v>
      </c>
      <c r="N92" s="50">
        <f t="shared" si="31"/>
        <v>0.42323567139189483</v>
      </c>
      <c r="O92" s="50">
        <f t="shared" si="32"/>
        <v>35.360705491285721</v>
      </c>
      <c r="P92" s="50">
        <f t="shared" si="33"/>
        <v>0.84865693179085722</v>
      </c>
      <c r="Q92" s="50">
        <f t="shared" si="34"/>
        <v>0.54005441113963637</v>
      </c>
      <c r="R92" s="50">
        <f t="shared" si="35"/>
        <v>1.0286750688374027</v>
      </c>
      <c r="S92" s="50">
        <f t="shared" si="36"/>
        <v>0.1543012603256104</v>
      </c>
      <c r="T92" s="51">
        <f t="shared" si="37"/>
        <v>1.128498202034131</v>
      </c>
      <c r="U92" s="51">
        <f t="shared" si="38"/>
        <v>9.3716113663734071E-2</v>
      </c>
      <c r="V92" s="51">
        <f t="shared" si="39"/>
        <v>6.3258376723020496E-2</v>
      </c>
      <c r="W92" s="51">
        <f t="shared" si="40"/>
        <v>2.0305157960475717</v>
      </c>
      <c r="X92" s="51">
        <f t="shared" si="41"/>
        <v>2.3429028415933519</v>
      </c>
      <c r="Y92" s="51">
        <f t="shared" si="42"/>
        <v>7.3801439510190576</v>
      </c>
    </row>
    <row r="93" spans="2:25" x14ac:dyDescent="0.2">
      <c r="B93">
        <v>75</v>
      </c>
      <c r="C93" s="27">
        <f t="shared" si="43"/>
        <v>6.1084511163059698</v>
      </c>
      <c r="D93" s="27">
        <f t="shared" si="44"/>
        <v>4419.194938434297</v>
      </c>
      <c r="E93" s="13">
        <f t="shared" si="24"/>
        <v>158819.72902395521</v>
      </c>
      <c r="F93" s="31">
        <f t="shared" si="45"/>
        <v>3.9772754445908673</v>
      </c>
      <c r="G93" s="31">
        <f t="shared" si="25"/>
        <v>0.99431886114771684</v>
      </c>
      <c r="H93" s="31">
        <f t="shared" si="26"/>
        <v>0.68399829937838463</v>
      </c>
      <c r="I93" s="31">
        <f t="shared" si="27"/>
        <v>0.14072971058978712</v>
      </c>
      <c r="J93" s="31">
        <f t="shared" si="46"/>
        <v>0.62191202472571072</v>
      </c>
      <c r="K93" s="50">
        <f t="shared" si="28"/>
        <v>431.8833505039658</v>
      </c>
      <c r="L93" s="50">
        <f t="shared" si="29"/>
        <v>66.704286190061197</v>
      </c>
      <c r="M93" s="50">
        <f t="shared" si="30"/>
        <v>96054.172113688124</v>
      </c>
      <c r="N93" s="50">
        <f t="shared" si="31"/>
        <v>0.43512254527111016</v>
      </c>
      <c r="O93" s="50">
        <f t="shared" si="32"/>
        <v>36.353835973583351</v>
      </c>
      <c r="P93" s="50">
        <f t="shared" si="33"/>
        <v>0.87249206336600038</v>
      </c>
      <c r="Q93" s="50">
        <f t="shared" si="34"/>
        <v>0.55522222214200023</v>
      </c>
      <c r="R93" s="50">
        <f t="shared" si="35"/>
        <v>1.0575661374133338</v>
      </c>
      <c r="S93" s="50">
        <f t="shared" si="36"/>
        <v>0.15863492061200005</v>
      </c>
      <c r="T93" s="51">
        <f t="shared" si="37"/>
        <v>1.1494326034867606</v>
      </c>
      <c r="U93" s="51">
        <f t="shared" si="38"/>
        <v>9.5454610670180823E-2</v>
      </c>
      <c r="V93" s="51">
        <f t="shared" si="39"/>
        <v>6.4431862202372042E-2</v>
      </c>
      <c r="W93" s="51">
        <f t="shared" si="40"/>
        <v>2.068183231187251</v>
      </c>
      <c r="X93" s="51">
        <f t="shared" si="41"/>
        <v>2.3863652667545203</v>
      </c>
      <c r="Y93" s="51">
        <f t="shared" si="42"/>
        <v>7.5170505902767388</v>
      </c>
    </row>
    <row r="94" spans="2:25" x14ac:dyDescent="0.2">
      <c r="B94">
        <v>76</v>
      </c>
      <c r="C94" s="27">
        <f t="shared" si="43"/>
        <v>6.2784201523995966</v>
      </c>
      <c r="D94" s="27">
        <f t="shared" si="44"/>
        <v>4500.4206055470595</v>
      </c>
      <c r="E94" s="13">
        <f t="shared" si="24"/>
        <v>163238.9239623895</v>
      </c>
      <c r="F94" s="31">
        <f t="shared" si="45"/>
        <v>4.0503785449923537</v>
      </c>
      <c r="G94" s="31">
        <f t="shared" si="25"/>
        <v>1.0125946362480884</v>
      </c>
      <c r="H94" s="31">
        <f t="shared" si="26"/>
        <v>0.68036612627833348</v>
      </c>
      <c r="I94" s="31">
        <f t="shared" si="27"/>
        <v>0.13998240658384625</v>
      </c>
      <c r="J94" s="31">
        <f t="shared" si="46"/>
        <v>0.62997970700400796</v>
      </c>
      <c r="K94" s="50">
        <f t="shared" si="28"/>
        <v>437.48590764167221</v>
      </c>
      <c r="L94" s="50">
        <f t="shared" si="29"/>
        <v>68.560348064203581</v>
      </c>
      <c r="M94" s="50">
        <f t="shared" si="30"/>
        <v>98726.901212453158</v>
      </c>
      <c r="N94" s="50">
        <f t="shared" si="31"/>
        <v>0.44722992866408079</v>
      </c>
      <c r="O94" s="50">
        <f t="shared" si="32"/>
        <v>37.365389694990952</v>
      </c>
      <c r="P94" s="50">
        <f t="shared" si="33"/>
        <v>0.89676935267978286</v>
      </c>
      <c r="Q94" s="50">
        <f t="shared" si="34"/>
        <v>0.57067140625077084</v>
      </c>
      <c r="R94" s="50">
        <f t="shared" si="35"/>
        <v>1.0869931547633731</v>
      </c>
      <c r="S94" s="50">
        <f t="shared" si="36"/>
        <v>0.16304897321450598</v>
      </c>
      <c r="T94" s="51">
        <f t="shared" si="37"/>
        <v>1.1705593995027901</v>
      </c>
      <c r="U94" s="51">
        <f t="shared" si="38"/>
        <v>9.7209085079816487E-2</v>
      </c>
      <c r="V94" s="51">
        <f t="shared" si="39"/>
        <v>6.5616132428876123E-2</v>
      </c>
      <c r="W94" s="51">
        <f t="shared" si="40"/>
        <v>2.1061968433960239</v>
      </c>
      <c r="X94" s="51">
        <f t="shared" si="41"/>
        <v>2.4302271269954123</v>
      </c>
      <c r="Y94" s="51">
        <f t="shared" si="42"/>
        <v>7.6552154500355485</v>
      </c>
    </row>
    <row r="95" spans="2:25" x14ac:dyDescent="0.2">
      <c r="B95">
        <v>77</v>
      </c>
      <c r="C95" s="27">
        <f t="shared" si="43"/>
        <v>6.4515132526129451</v>
      </c>
      <c r="D95" s="27">
        <f t="shared" si="44"/>
        <v>4582.3859672517419</v>
      </c>
      <c r="E95" s="13">
        <f t="shared" si="24"/>
        <v>167739.34456793658</v>
      </c>
      <c r="F95" s="31">
        <f t="shared" si="45"/>
        <v>4.1241473705265683</v>
      </c>
      <c r="G95" s="31">
        <f t="shared" si="25"/>
        <v>1.0310368426316421</v>
      </c>
      <c r="H95" s="31">
        <f t="shared" si="26"/>
        <v>0.67678590708617814</v>
      </c>
      <c r="I95" s="31">
        <f t="shared" si="27"/>
        <v>0.13924579187118116</v>
      </c>
      <c r="J95" s="31">
        <f t="shared" si="46"/>
        <v>0.63807796266935723</v>
      </c>
      <c r="K95" s="50">
        <f t="shared" si="28"/>
        <v>443.10969629816469</v>
      </c>
      <c r="L95" s="50">
        <f t="shared" si="29"/>
        <v>70.450524718533359</v>
      </c>
      <c r="M95" s="50">
        <f t="shared" si="30"/>
        <v>101448.75559468803</v>
      </c>
      <c r="N95" s="50">
        <f t="shared" si="31"/>
        <v>0.4595598481313331</v>
      </c>
      <c r="O95" s="50">
        <f t="shared" si="32"/>
        <v>38.395535971600687</v>
      </c>
      <c r="P95" s="50">
        <f t="shared" si="33"/>
        <v>0.92149286331841651</v>
      </c>
      <c r="Q95" s="50">
        <f t="shared" si="34"/>
        <v>0.58640454938444675</v>
      </c>
      <c r="R95" s="50">
        <f t="shared" si="35"/>
        <v>1.1169610464465656</v>
      </c>
      <c r="S95" s="50">
        <f t="shared" si="36"/>
        <v>0.1675441569669848</v>
      </c>
      <c r="T95" s="51">
        <f t="shared" si="37"/>
        <v>1.1918785900821782</v>
      </c>
      <c r="U95" s="51">
        <f t="shared" si="38"/>
        <v>9.8979536892637637E-2</v>
      </c>
      <c r="V95" s="51">
        <f t="shared" si="39"/>
        <v>6.6811187402530406E-2</v>
      </c>
      <c r="W95" s="51">
        <f t="shared" si="40"/>
        <v>2.1445566326738157</v>
      </c>
      <c r="X95" s="51">
        <f t="shared" si="41"/>
        <v>2.4744884223159409</v>
      </c>
      <c r="Y95" s="51">
        <f t="shared" si="42"/>
        <v>7.7946385302952139</v>
      </c>
    </row>
    <row r="96" spans="2:25" x14ac:dyDescent="0.2">
      <c r="B96">
        <v>78</v>
      </c>
      <c r="C96" s="27">
        <f t="shared" si="43"/>
        <v>6.6277588667380121</v>
      </c>
      <c r="D96" s="27">
        <f t="shared" si="44"/>
        <v>4665.0910235484598</v>
      </c>
      <c r="E96" s="13">
        <f t="shared" si="24"/>
        <v>172321.73053518831</v>
      </c>
      <c r="F96" s="31">
        <f t="shared" si="45"/>
        <v>4.1985819211936137</v>
      </c>
      <c r="G96" s="31">
        <f t="shared" si="25"/>
        <v>1.0496454802984034</v>
      </c>
      <c r="H96" s="31">
        <f t="shared" si="26"/>
        <v>0.67325643978160987</v>
      </c>
      <c r="I96" s="31">
        <f t="shared" si="27"/>
        <v>0.13851961914127905</v>
      </c>
      <c r="J96" s="31">
        <f t="shared" si="46"/>
        <v>0.64620663184133231</v>
      </c>
      <c r="K96" s="50">
        <f t="shared" si="28"/>
        <v>448.75460544536963</v>
      </c>
      <c r="L96" s="50">
        <f t="shared" si="29"/>
        <v>72.375126824779088</v>
      </c>
      <c r="M96" s="50">
        <f t="shared" si="30"/>
        <v>104220.18262768189</v>
      </c>
      <c r="N96" s="50">
        <f t="shared" si="31"/>
        <v>0.47211433023339261</v>
      </c>
      <c r="O96" s="50">
        <f t="shared" si="32"/>
        <v>39.444444119504602</v>
      </c>
      <c r="P96" s="50">
        <f t="shared" si="33"/>
        <v>0.94666665886811052</v>
      </c>
      <c r="Q96" s="50">
        <f t="shared" si="34"/>
        <v>0.60242423746152485</v>
      </c>
      <c r="R96" s="50">
        <f t="shared" si="35"/>
        <v>1.1474747380219521</v>
      </c>
      <c r="S96" s="50">
        <f t="shared" si="36"/>
        <v>0.17212121070329281</v>
      </c>
      <c r="T96" s="51">
        <f t="shared" si="37"/>
        <v>1.2133901752249543</v>
      </c>
      <c r="U96" s="51">
        <f t="shared" si="38"/>
        <v>0.10076596610864673</v>
      </c>
      <c r="V96" s="51">
        <f t="shared" si="39"/>
        <v>6.8017027123336543E-2</v>
      </c>
      <c r="W96" s="51">
        <f t="shared" si="40"/>
        <v>2.1832625990206793</v>
      </c>
      <c r="X96" s="51">
        <f t="shared" si="41"/>
        <v>2.5191491527161682</v>
      </c>
      <c r="Y96" s="51">
        <f t="shared" si="42"/>
        <v>7.9353198310559296</v>
      </c>
    </row>
    <row r="97" spans="2:25" x14ac:dyDescent="0.2">
      <c r="B97">
        <v>79</v>
      </c>
      <c r="C97" s="27">
        <f t="shared" si="43"/>
        <v>6.807185444566799</v>
      </c>
      <c r="D97" s="27">
        <f t="shared" si="44"/>
        <v>4748.5357744371195</v>
      </c>
      <c r="E97" s="13">
        <f t="shared" si="24"/>
        <v>176986.82155873676</v>
      </c>
      <c r="F97" s="31">
        <f t="shared" si="45"/>
        <v>4.2736821969934082</v>
      </c>
      <c r="G97" s="31">
        <f t="shared" si="25"/>
        <v>1.0684205492483521</v>
      </c>
      <c r="H97" s="31">
        <f t="shared" si="26"/>
        <v>0.66977656058289659</v>
      </c>
      <c r="I97" s="31">
        <f t="shared" si="27"/>
        <v>0.13780364895104991</v>
      </c>
      <c r="J97" s="31">
        <f t="shared" si="46"/>
        <v>0.65436555689203479</v>
      </c>
      <c r="K97" s="50">
        <f t="shared" si="28"/>
        <v>454.42052561946861</v>
      </c>
      <c r="L97" s="50">
        <f t="shared" si="29"/>
        <v>74.334465054669437</v>
      </c>
      <c r="M97" s="50">
        <f t="shared" si="30"/>
        <v>107041.62967872398</v>
      </c>
      <c r="N97" s="50">
        <f t="shared" si="31"/>
        <v>0.48489540153078564</v>
      </c>
      <c r="O97" s="50">
        <f t="shared" si="32"/>
        <v>40.512283454794847</v>
      </c>
      <c r="P97" s="50">
        <f t="shared" si="33"/>
        <v>0.97229480291507642</v>
      </c>
      <c r="Q97" s="50">
        <f t="shared" si="34"/>
        <v>0.61873305640050313</v>
      </c>
      <c r="R97" s="50">
        <f t="shared" si="35"/>
        <v>1.1785391550485775</v>
      </c>
      <c r="S97" s="50">
        <f t="shared" si="36"/>
        <v>0.17678087325728661</v>
      </c>
      <c r="T97" s="51">
        <f t="shared" si="37"/>
        <v>1.235094154931095</v>
      </c>
      <c r="U97" s="51">
        <f t="shared" si="38"/>
        <v>0.10256837272784181</v>
      </c>
      <c r="V97" s="51">
        <f t="shared" si="39"/>
        <v>6.9233651591293216E-2</v>
      </c>
      <c r="W97" s="51">
        <f t="shared" si="40"/>
        <v>2.2223147424365726</v>
      </c>
      <c r="X97" s="51">
        <f t="shared" si="41"/>
        <v>2.564209318196045</v>
      </c>
      <c r="Y97" s="51">
        <f t="shared" si="42"/>
        <v>8.077259352317542</v>
      </c>
    </row>
    <row r="98" spans="2:25" x14ac:dyDescent="0.2">
      <c r="B98">
        <v>80</v>
      </c>
      <c r="C98" s="27">
        <f t="shared" si="43"/>
        <v>6.9898214358913036</v>
      </c>
      <c r="D98" s="27">
        <f t="shared" si="44"/>
        <v>4832.7202199179064</v>
      </c>
      <c r="E98" s="13">
        <f t="shared" si="24"/>
        <v>181735.35733317389</v>
      </c>
      <c r="F98" s="31">
        <f t="shared" si="45"/>
        <v>4.3494481979261161</v>
      </c>
      <c r="G98" s="31">
        <f t="shared" si="25"/>
        <v>1.087362049481529</v>
      </c>
      <c r="H98" s="31">
        <f t="shared" si="26"/>
        <v>0.66634514240453557</v>
      </c>
      <c r="I98" s="31">
        <f t="shared" si="27"/>
        <v>0.1370976494074953</v>
      </c>
      <c r="J98" s="31">
        <f t="shared" si="46"/>
        <v>0.66255458239481868</v>
      </c>
      <c r="K98" s="50">
        <f t="shared" si="28"/>
        <v>460.10734888529072</v>
      </c>
      <c r="L98" s="50">
        <f t="shared" si="29"/>
        <v>76.328850079933034</v>
      </c>
      <c r="M98" s="50">
        <f t="shared" si="30"/>
        <v>109913.54411510356</v>
      </c>
      <c r="N98" s="50">
        <f t="shared" si="31"/>
        <v>0.49790508858403804</v>
      </c>
      <c r="O98" s="50">
        <f t="shared" si="32"/>
        <v>41.599223293563504</v>
      </c>
      <c r="P98" s="50">
        <f t="shared" si="33"/>
        <v>0.99838135904552405</v>
      </c>
      <c r="Q98" s="50">
        <f t="shared" si="34"/>
        <v>0.63533359211987894</v>
      </c>
      <c r="R98" s="50">
        <f t="shared" si="35"/>
        <v>1.2101592230854838</v>
      </c>
      <c r="S98" s="50">
        <f t="shared" si="36"/>
        <v>0.18152388346282253</v>
      </c>
      <c r="T98" s="51">
        <f t="shared" si="37"/>
        <v>1.2569905292006476</v>
      </c>
      <c r="U98" s="51">
        <f t="shared" si="38"/>
        <v>0.10438675675022679</v>
      </c>
      <c r="V98" s="51">
        <f t="shared" si="39"/>
        <v>7.0461060806403075E-2</v>
      </c>
      <c r="W98" s="51">
        <f t="shared" si="40"/>
        <v>2.2617130629215803</v>
      </c>
      <c r="X98" s="51">
        <f t="shared" si="41"/>
        <v>2.6096689187556694</v>
      </c>
      <c r="Y98" s="51">
        <f t="shared" si="42"/>
        <v>8.2204570940803592</v>
      </c>
    </row>
    <row r="99" spans="2:25" x14ac:dyDescent="0.2">
      <c r="B99">
        <v>81</v>
      </c>
      <c r="C99" s="27">
        <f t="shared" si="43"/>
        <v>7.1756952905035307</v>
      </c>
      <c r="D99" s="27">
        <f t="shared" si="44"/>
        <v>4917.6443599905433</v>
      </c>
      <c r="E99" s="13">
        <f t="shared" si="24"/>
        <v>186568.0775530918</v>
      </c>
      <c r="F99" s="31">
        <f t="shared" si="45"/>
        <v>4.4258799239914888</v>
      </c>
      <c r="G99" s="31">
        <f t="shared" si="25"/>
        <v>1.1064699809978722</v>
      </c>
      <c r="H99" s="31">
        <f t="shared" si="26"/>
        <v>0.66296109339003018</v>
      </c>
      <c r="I99" s="31">
        <f t="shared" si="27"/>
        <v>0.13640139586583325</v>
      </c>
      <c r="J99" s="31">
        <f t="shared" si="46"/>
        <v>0.67077355507445224</v>
      </c>
      <c r="K99" s="50">
        <f t="shared" si="28"/>
        <v>465.81496880170289</v>
      </c>
      <c r="L99" s="50">
        <f t="shared" si="29"/>
        <v>78.358592572298562</v>
      </c>
      <c r="M99" s="50">
        <f t="shared" si="30"/>
        <v>112836.37330410993</v>
      </c>
      <c r="N99" s="50">
        <f t="shared" si="31"/>
        <v>0.51114541795367618</v>
      </c>
      <c r="O99" s="50">
        <f t="shared" si="32"/>
        <v>42.705432951902715</v>
      </c>
      <c r="P99" s="50">
        <f t="shared" si="33"/>
        <v>1.0249303908456653</v>
      </c>
      <c r="Q99" s="50">
        <f t="shared" si="34"/>
        <v>0.65222843053815061</v>
      </c>
      <c r="R99" s="50">
        <f t="shared" si="35"/>
        <v>1.2423398676917154</v>
      </c>
      <c r="S99" s="50">
        <f t="shared" si="36"/>
        <v>0.18635098015375731</v>
      </c>
      <c r="T99" s="51">
        <f t="shared" si="37"/>
        <v>1.2790792980335401</v>
      </c>
      <c r="U99" s="51">
        <f t="shared" si="38"/>
        <v>0.10622111817579573</v>
      </c>
      <c r="V99" s="51">
        <f t="shared" si="39"/>
        <v>7.169925476866211E-2</v>
      </c>
      <c r="W99" s="51">
        <f t="shared" si="40"/>
        <v>2.301457560475574</v>
      </c>
      <c r="X99" s="51">
        <f t="shared" si="41"/>
        <v>2.6555279543948931</v>
      </c>
      <c r="Y99" s="51">
        <f t="shared" si="42"/>
        <v>8.364913056343914</v>
      </c>
    </row>
    <row r="100" spans="2:25" x14ac:dyDescent="0.2">
      <c r="B100">
        <v>82</v>
      </c>
      <c r="C100" s="27">
        <f t="shared" si="43"/>
        <v>7.3648354581954747</v>
      </c>
      <c r="D100" s="27">
        <f t="shared" si="44"/>
        <v>5003.3081946553075</v>
      </c>
      <c r="E100" s="13">
        <f t="shared" si="24"/>
        <v>191485.72191308235</v>
      </c>
      <c r="F100" s="31">
        <f t="shared" si="45"/>
        <v>4.5029773751897766</v>
      </c>
      <c r="G100" s="31">
        <f t="shared" si="25"/>
        <v>1.1257443437974441</v>
      </c>
      <c r="H100" s="31">
        <f t="shared" si="26"/>
        <v>0.65962335551551932</v>
      </c>
      <c r="I100" s="31">
        <f t="shared" si="27"/>
        <v>0.13571467064220133</v>
      </c>
      <c r="J100" s="31">
        <f t="shared" si="46"/>
        <v>0.67902232375907201</v>
      </c>
      <c r="K100" s="50">
        <f t="shared" si="28"/>
        <v>471.54328038824445</v>
      </c>
      <c r="L100" s="50">
        <f t="shared" si="29"/>
        <v>80.424003203494593</v>
      </c>
      <c r="M100" s="50">
        <f t="shared" si="30"/>
        <v>115810.56461303221</v>
      </c>
      <c r="N100" s="50">
        <f t="shared" si="31"/>
        <v>0.52461841620022565</v>
      </c>
      <c r="O100" s="50">
        <f t="shared" si="32"/>
        <v>43.831081745904555</v>
      </c>
      <c r="P100" s="50">
        <f t="shared" si="33"/>
        <v>1.0519459619017093</v>
      </c>
      <c r="Q100" s="50">
        <f t="shared" si="34"/>
        <v>0.6694201575738149</v>
      </c>
      <c r="R100" s="50">
        <f t="shared" si="35"/>
        <v>1.2750860144263143</v>
      </c>
      <c r="S100" s="50">
        <f t="shared" si="36"/>
        <v>0.19126290216394712</v>
      </c>
      <c r="T100" s="51">
        <f t="shared" si="37"/>
        <v>1.3013604614298453</v>
      </c>
      <c r="U100" s="51">
        <f t="shared" si="38"/>
        <v>0.10807145700455464</v>
      </c>
      <c r="V100" s="51">
        <f t="shared" si="39"/>
        <v>7.2948233478074373E-2</v>
      </c>
      <c r="W100" s="51">
        <f t="shared" si="40"/>
        <v>2.341548235098684</v>
      </c>
      <c r="X100" s="51">
        <f t="shared" si="41"/>
        <v>2.7017864251138657</v>
      </c>
      <c r="Y100" s="51">
        <f t="shared" si="42"/>
        <v>8.5106272391086772</v>
      </c>
    </row>
    <row r="101" spans="2:25" x14ac:dyDescent="0.2">
      <c r="B101">
        <v>83</v>
      </c>
      <c r="C101" s="27">
        <f t="shared" si="43"/>
        <v>7.5572703887591404</v>
      </c>
      <c r="D101" s="27">
        <f t="shared" si="44"/>
        <v>5089.7117239119907</v>
      </c>
      <c r="E101" s="13">
        <f t="shared" si="24"/>
        <v>196489.03010773764</v>
      </c>
      <c r="F101" s="31">
        <f t="shared" si="45"/>
        <v>4.5807405515207922</v>
      </c>
      <c r="G101" s="31">
        <f t="shared" si="25"/>
        <v>1.145185137880198</v>
      </c>
      <c r="H101" s="31">
        <f t="shared" si="26"/>
        <v>0.6563309032602529</v>
      </c>
      <c r="I101" s="31">
        <f t="shared" si="27"/>
        <v>0.13503726274011238</v>
      </c>
      <c r="J101" s="31">
        <f t="shared" si="46"/>
        <v>0.6873007393333338</v>
      </c>
      <c r="K101" s="50">
        <f t="shared" si="28"/>
        <v>477.2921800925929</v>
      </c>
      <c r="L101" s="50">
        <f t="shared" si="29"/>
        <v>82.525392645249795</v>
      </c>
      <c r="M101" s="50">
        <f t="shared" si="30"/>
        <v>118836.56540915971</v>
      </c>
      <c r="N101" s="50">
        <f t="shared" si="31"/>
        <v>0.5383261098842127</v>
      </c>
      <c r="O101" s="50">
        <f t="shared" si="32"/>
        <v>44.976338991661144</v>
      </c>
      <c r="P101" s="50">
        <f t="shared" si="33"/>
        <v>1.0794321357998675</v>
      </c>
      <c r="Q101" s="50">
        <f t="shared" si="34"/>
        <v>0.68691135914537016</v>
      </c>
      <c r="R101" s="50">
        <f t="shared" si="35"/>
        <v>1.3084025888483244</v>
      </c>
      <c r="S101" s="50">
        <f t="shared" si="36"/>
        <v>0.19626038832724862</v>
      </c>
      <c r="T101" s="51">
        <f t="shared" si="37"/>
        <v>1.3238340193895088</v>
      </c>
      <c r="U101" s="51">
        <f t="shared" si="38"/>
        <v>0.10993777323649902</v>
      </c>
      <c r="V101" s="51">
        <f t="shared" si="39"/>
        <v>7.4207996934636825E-2</v>
      </c>
      <c r="W101" s="51">
        <f t="shared" si="40"/>
        <v>2.3819850867908121</v>
      </c>
      <c r="X101" s="51">
        <f t="shared" si="41"/>
        <v>2.7484443309124753</v>
      </c>
      <c r="Y101" s="51">
        <f t="shared" si="42"/>
        <v>8.6575996423742971</v>
      </c>
    </row>
    <row r="102" spans="2:25" x14ac:dyDescent="0.2">
      <c r="B102">
        <v>84</v>
      </c>
      <c r="C102" s="27">
        <f t="shared" si="43"/>
        <v>7.7530285319865246</v>
      </c>
      <c r="D102" s="27">
        <f t="shared" si="44"/>
        <v>5176.8549477606866</v>
      </c>
      <c r="E102" s="13">
        <f t="shared" si="24"/>
        <v>201578.74183164965</v>
      </c>
      <c r="F102" s="31">
        <f t="shared" si="45"/>
        <v>4.6591694529846182</v>
      </c>
      <c r="G102" s="31">
        <f t="shared" si="25"/>
        <v>1.1647923632461545</v>
      </c>
      <c r="H102" s="31">
        <f t="shared" si="26"/>
        <v>0.65308274234017616</v>
      </c>
      <c r="I102" s="31">
        <f t="shared" si="27"/>
        <v>0.13436896758989506</v>
      </c>
      <c r="J102" s="31">
        <f t="shared" si="46"/>
        <v>0.69560865469324362</v>
      </c>
      <c r="K102" s="50">
        <f t="shared" si="28"/>
        <v>483.06156575919698</v>
      </c>
      <c r="L102" s="50">
        <f t="shared" si="29"/>
        <v>84.663071569292853</v>
      </c>
      <c r="M102" s="50">
        <f t="shared" si="30"/>
        <v>121914.8230597817</v>
      </c>
      <c r="N102" s="50">
        <f t="shared" si="31"/>
        <v>0.55227052556616341</v>
      </c>
      <c r="O102" s="50">
        <f t="shared" si="32"/>
        <v>46.141374005264602</v>
      </c>
      <c r="P102" s="50">
        <f t="shared" si="33"/>
        <v>1.1073929761263506</v>
      </c>
      <c r="Q102" s="50">
        <f t="shared" si="34"/>
        <v>0.70470462117131394</v>
      </c>
      <c r="R102" s="50">
        <f t="shared" si="35"/>
        <v>1.3422945165167885</v>
      </c>
      <c r="S102" s="50">
        <f t="shared" si="36"/>
        <v>0.20134417747751826</v>
      </c>
      <c r="T102" s="51">
        <f t="shared" si="37"/>
        <v>1.3464999719125545</v>
      </c>
      <c r="U102" s="51">
        <f t="shared" si="38"/>
        <v>0.11182006687163083</v>
      </c>
      <c r="V102" s="51">
        <f t="shared" si="39"/>
        <v>7.5478545138350811E-2</v>
      </c>
      <c r="W102" s="51">
        <f t="shared" si="40"/>
        <v>2.4227681155520013</v>
      </c>
      <c r="X102" s="51">
        <f t="shared" si="41"/>
        <v>2.7955016717907708</v>
      </c>
      <c r="Y102" s="51">
        <f t="shared" si="42"/>
        <v>8.8058302661409282</v>
      </c>
    </row>
    <row r="103" spans="2:25" x14ac:dyDescent="0.2">
      <c r="B103">
        <v>85</v>
      </c>
      <c r="C103" s="27">
        <f t="shared" si="43"/>
        <v>7.952138337669628</v>
      </c>
      <c r="D103" s="27">
        <f t="shared" si="44"/>
        <v>5264.7378662015553</v>
      </c>
      <c r="E103" s="13">
        <f t="shared" si="24"/>
        <v>206755.59677941032</v>
      </c>
      <c r="F103" s="31">
        <f t="shared" si="45"/>
        <v>4.7382640795813993</v>
      </c>
      <c r="G103" s="31">
        <f t="shared" si="25"/>
        <v>1.1845660198953498</v>
      </c>
      <c r="H103" s="31">
        <f t="shared" si="26"/>
        <v>0.6498779085011207</v>
      </c>
      <c r="I103" s="31">
        <f t="shared" si="27"/>
        <v>0.13370958680039821</v>
      </c>
      <c r="J103" s="31">
        <f t="shared" si="46"/>
        <v>0.70394592470222017</v>
      </c>
      <c r="K103" s="50">
        <f t="shared" si="28"/>
        <v>488.85133659876396</v>
      </c>
      <c r="L103" s="50">
        <f t="shared" si="29"/>
        <v>86.837350647352324</v>
      </c>
      <c r="M103" s="50">
        <f t="shared" si="30"/>
        <v>125045.78493218735</v>
      </c>
      <c r="N103" s="50">
        <f t="shared" si="31"/>
        <v>0.5664536898066036</v>
      </c>
      <c r="O103" s="50">
        <f t="shared" si="32"/>
        <v>47.326356102807019</v>
      </c>
      <c r="P103" s="50">
        <f t="shared" si="33"/>
        <v>1.1358325464673684</v>
      </c>
      <c r="Q103" s="50">
        <f t="shared" si="34"/>
        <v>0.72280252957014346</v>
      </c>
      <c r="R103" s="50">
        <f t="shared" si="35"/>
        <v>1.3767667229907496</v>
      </c>
      <c r="S103" s="50">
        <f t="shared" si="36"/>
        <v>0.20651500844861242</v>
      </c>
      <c r="T103" s="51">
        <f t="shared" si="37"/>
        <v>1.3693583189990244</v>
      </c>
      <c r="U103" s="51">
        <f t="shared" si="38"/>
        <v>0.11371833790995359</v>
      </c>
      <c r="V103" s="51">
        <f t="shared" si="39"/>
        <v>7.6759878089218664E-2</v>
      </c>
      <c r="W103" s="51">
        <f t="shared" si="40"/>
        <v>2.4638973213823276</v>
      </c>
      <c r="X103" s="51">
        <f t="shared" si="41"/>
        <v>2.8429584477488397</v>
      </c>
      <c r="Y103" s="51">
        <f t="shared" si="42"/>
        <v>8.9553191104088441</v>
      </c>
    </row>
    <row r="104" spans="2:25" x14ac:dyDescent="0.2">
      <c r="B104">
        <v>86</v>
      </c>
      <c r="C104" s="27">
        <f t="shared" si="43"/>
        <v>8.154628255600457</v>
      </c>
      <c r="D104" s="27">
        <f t="shared" si="44"/>
        <v>5353.3604792341584</v>
      </c>
      <c r="E104" s="13">
        <f t="shared" si="24"/>
        <v>212020.33464561187</v>
      </c>
      <c r="F104" s="31">
        <f t="shared" si="45"/>
        <v>4.8180244313107421</v>
      </c>
      <c r="G104" s="31">
        <f t="shared" si="25"/>
        <v>1.2045061078276855</v>
      </c>
      <c r="H104" s="31">
        <f t="shared" si="26"/>
        <v>0.64671546636831845</v>
      </c>
      <c r="I104" s="31">
        <f t="shared" si="27"/>
        <v>0.13305892792228305</v>
      </c>
      <c r="J104" s="31">
        <f t="shared" si="46"/>
        <v>0.71231240614841662</v>
      </c>
      <c r="K104" s="50">
        <f t="shared" si="28"/>
        <v>494.66139315862262</v>
      </c>
      <c r="L104" s="50">
        <f t="shared" si="29"/>
        <v>89.048540551156989</v>
      </c>
      <c r="M104" s="50">
        <f t="shared" si="30"/>
        <v>128229.89839366607</v>
      </c>
      <c r="N104" s="50">
        <f t="shared" si="31"/>
        <v>0.58087762916605989</v>
      </c>
      <c r="O104" s="50">
        <f t="shared" si="32"/>
        <v>48.531454600380577</v>
      </c>
      <c r="P104" s="50">
        <f t="shared" si="33"/>
        <v>1.1647549104091337</v>
      </c>
      <c r="Q104" s="50">
        <f t="shared" si="34"/>
        <v>0.74120767026035772</v>
      </c>
      <c r="R104" s="50">
        <f t="shared" si="35"/>
        <v>1.411824133829253</v>
      </c>
      <c r="S104" s="50">
        <f t="shared" si="36"/>
        <v>0.21177362007438794</v>
      </c>
      <c r="T104" s="51">
        <f t="shared" si="37"/>
        <v>1.3924090606488044</v>
      </c>
      <c r="U104" s="51">
        <f t="shared" si="38"/>
        <v>0.11563258635145782</v>
      </c>
      <c r="V104" s="51">
        <f t="shared" si="39"/>
        <v>7.8051995787234013E-2</v>
      </c>
      <c r="W104" s="51">
        <f t="shared" si="40"/>
        <v>2.5053727042815859</v>
      </c>
      <c r="X104" s="51">
        <f t="shared" si="41"/>
        <v>2.8908146587864452</v>
      </c>
      <c r="Y104" s="51">
        <f t="shared" si="42"/>
        <v>9.1060661751773022</v>
      </c>
    </row>
    <row r="105" spans="2:25" x14ac:dyDescent="0.2">
      <c r="B105">
        <v>87</v>
      </c>
      <c r="C105" s="27">
        <f t="shared" si="43"/>
        <v>8.3605267355710016</v>
      </c>
      <c r="D105" s="27">
        <f t="shared" si="44"/>
        <v>5442.7227868589125</v>
      </c>
      <c r="E105" s="13">
        <f t="shared" si="24"/>
        <v>217373.69512484604</v>
      </c>
      <c r="F105" s="31">
        <f t="shared" si="45"/>
        <v>4.8984505081730214</v>
      </c>
      <c r="G105" s="31">
        <f t="shared" si="25"/>
        <v>1.2246126270432554</v>
      </c>
      <c r="H105" s="31">
        <f t="shared" si="26"/>
        <v>0.64359450834916831</v>
      </c>
      <c r="I105" s="31">
        <f t="shared" si="27"/>
        <v>0.13241680422227234</v>
      </c>
      <c r="J105" s="31">
        <f t="shared" si="46"/>
        <v>0.72070795770359708</v>
      </c>
      <c r="K105" s="50">
        <f t="shared" si="28"/>
        <v>500.4916372941646</v>
      </c>
      <c r="L105" s="50">
        <f t="shared" si="29"/>
        <v>91.296951952435336</v>
      </c>
      <c r="M105" s="50">
        <f t="shared" si="30"/>
        <v>131467.61081150689</v>
      </c>
      <c r="N105" s="50">
        <f t="shared" si="31"/>
        <v>0.59554437020505768</v>
      </c>
      <c r="O105" s="50">
        <f t="shared" si="32"/>
        <v>49.75683881407727</v>
      </c>
      <c r="P105" s="50">
        <f t="shared" si="33"/>
        <v>1.1941641315378544</v>
      </c>
      <c r="Q105" s="50">
        <f t="shared" si="34"/>
        <v>0.75992262916045272</v>
      </c>
      <c r="R105" s="50">
        <f t="shared" si="35"/>
        <v>1.4474716745913385</v>
      </c>
      <c r="S105" s="50">
        <f t="shared" si="36"/>
        <v>0.21712075118870078</v>
      </c>
      <c r="T105" s="51">
        <f t="shared" si="37"/>
        <v>1.4156521968620031</v>
      </c>
      <c r="U105" s="51">
        <f t="shared" si="38"/>
        <v>0.11756281219615251</v>
      </c>
      <c r="V105" s="51">
        <f t="shared" si="39"/>
        <v>7.9354898232402937E-2</v>
      </c>
      <c r="W105" s="51">
        <f t="shared" si="40"/>
        <v>2.5471942642499714</v>
      </c>
      <c r="X105" s="51">
        <f t="shared" si="41"/>
        <v>2.9390703049038129</v>
      </c>
      <c r="Y105" s="51">
        <f t="shared" si="42"/>
        <v>9.2580714604470096</v>
      </c>
    </row>
    <row r="106" spans="2:25" x14ac:dyDescent="0.2">
      <c r="B106">
        <v>88</v>
      </c>
      <c r="C106" s="27">
        <f t="shared" si="43"/>
        <v>8.5698622273732674</v>
      </c>
      <c r="D106" s="27">
        <f t="shared" si="44"/>
        <v>5532.8247890756084</v>
      </c>
      <c r="E106" s="13">
        <f t="shared" si="24"/>
        <v>222816.41791170495</v>
      </c>
      <c r="F106" s="31">
        <f t="shared" si="45"/>
        <v>4.979542310168048</v>
      </c>
      <c r="G106" s="31">
        <f t="shared" si="25"/>
        <v>1.244885577542012</v>
      </c>
      <c r="H106" s="31">
        <f t="shared" si="26"/>
        <v>0.64051415358637109</v>
      </c>
      <c r="I106" s="31">
        <f t="shared" si="27"/>
        <v>0.13178303446776232</v>
      </c>
      <c r="J106" s="31">
        <f t="shared" si="46"/>
        <v>0.72913243988284071</v>
      </c>
      <c r="K106" s="50">
        <f t="shared" si="28"/>
        <v>506.34197214086163</v>
      </c>
      <c r="L106" s="50">
        <f t="shared" si="29"/>
        <v>93.582895522916075</v>
      </c>
      <c r="M106" s="50">
        <f t="shared" si="30"/>
        <v>134759.36955299915</v>
      </c>
      <c r="N106" s="50">
        <f t="shared" si="31"/>
        <v>0.61045593948412313</v>
      </c>
      <c r="O106" s="50">
        <f t="shared" si="32"/>
        <v>51.002678059989258</v>
      </c>
      <c r="P106" s="50">
        <f t="shared" si="33"/>
        <v>1.2240642734397422</v>
      </c>
      <c r="Q106" s="50">
        <f t="shared" si="34"/>
        <v>0.7789499921889268</v>
      </c>
      <c r="R106" s="50">
        <f t="shared" si="35"/>
        <v>1.4837142708360511</v>
      </c>
      <c r="S106" s="50">
        <f t="shared" si="36"/>
        <v>0.22255714062540763</v>
      </c>
      <c r="T106" s="51">
        <f t="shared" si="37"/>
        <v>1.4390877276385659</v>
      </c>
      <c r="U106" s="51">
        <f t="shared" si="38"/>
        <v>0.11950901544403315</v>
      </c>
      <c r="V106" s="51">
        <f t="shared" si="39"/>
        <v>8.0668585424722369E-2</v>
      </c>
      <c r="W106" s="51">
        <f t="shared" si="40"/>
        <v>2.5893620012873853</v>
      </c>
      <c r="X106" s="51">
        <f t="shared" si="41"/>
        <v>2.9877253861008288</v>
      </c>
      <c r="Y106" s="51">
        <f t="shared" si="42"/>
        <v>9.4113349662176109</v>
      </c>
    </row>
    <row r="107" spans="2:25" x14ac:dyDescent="0.2">
      <c r="B107">
        <v>89</v>
      </c>
      <c r="C107" s="27">
        <f t="shared" si="43"/>
        <v>8.7826631807992523</v>
      </c>
      <c r="D107" s="27">
        <f t="shared" si="44"/>
        <v>5623.6664858842933</v>
      </c>
      <c r="E107" s="13">
        <f t="shared" si="24"/>
        <v>228349.24270078057</v>
      </c>
      <c r="F107" s="31">
        <f t="shared" si="45"/>
        <v>5.0612998372958637</v>
      </c>
      <c r="G107" s="31">
        <f t="shared" si="25"/>
        <v>1.2653249593239659</v>
      </c>
      <c r="H107" s="31">
        <f t="shared" si="26"/>
        <v>0.6374735469587276</v>
      </c>
      <c r="I107" s="31">
        <f t="shared" si="27"/>
        <v>0.13115744272124111</v>
      </c>
      <c r="J107" s="31">
        <f t="shared" si="46"/>
        <v>0.73758571500573245</v>
      </c>
      <c r="K107" s="50">
        <f t="shared" si="28"/>
        <v>512.21230208731424</v>
      </c>
      <c r="L107" s="50">
        <f t="shared" si="29"/>
        <v>95.906681934327835</v>
      </c>
      <c r="M107" s="50">
        <f t="shared" si="30"/>
        <v>138105.62198543208</v>
      </c>
      <c r="N107" s="50">
        <f t="shared" si="31"/>
        <v>0.62561436356378242</v>
      </c>
      <c r="O107" s="50">
        <f t="shared" si="32"/>
        <v>52.269141654208681</v>
      </c>
      <c r="P107" s="50">
        <f t="shared" si="33"/>
        <v>1.2544593997010083</v>
      </c>
      <c r="Q107" s="50">
        <f t="shared" si="34"/>
        <v>0.79829234526427806</v>
      </c>
      <c r="R107" s="50">
        <f t="shared" si="35"/>
        <v>1.5205568481224343</v>
      </c>
      <c r="S107" s="50">
        <f t="shared" si="36"/>
        <v>0.22808352721836514</v>
      </c>
      <c r="T107" s="51">
        <f t="shared" si="37"/>
        <v>1.4627156529785046</v>
      </c>
      <c r="U107" s="51">
        <f t="shared" si="38"/>
        <v>0.12147119609510074</v>
      </c>
      <c r="V107" s="51">
        <f t="shared" si="39"/>
        <v>8.1993057364192989E-2</v>
      </c>
      <c r="W107" s="51">
        <f t="shared" si="40"/>
        <v>2.6318759153938491</v>
      </c>
      <c r="X107" s="51">
        <f t="shared" si="41"/>
        <v>3.0367799023775182</v>
      </c>
      <c r="Y107" s="51">
        <f t="shared" si="42"/>
        <v>9.5658566924891826</v>
      </c>
    </row>
    <row r="108" spans="2:25" x14ac:dyDescent="0.2">
      <c r="B108">
        <v>90</v>
      </c>
      <c r="C108" s="27">
        <f t="shared" si="43"/>
        <v>8.9989580456409559</v>
      </c>
      <c r="D108" s="27">
        <f t="shared" si="44"/>
        <v>5715.2478772850582</v>
      </c>
      <c r="E108" s="13">
        <f t="shared" si="24"/>
        <v>233972.90918666485</v>
      </c>
      <c r="F108" s="31">
        <f t="shared" si="45"/>
        <v>5.1437230895565529</v>
      </c>
      <c r="G108" s="31">
        <f t="shared" si="25"/>
        <v>1.2859307723891382</v>
      </c>
      <c r="H108" s="31">
        <f t="shared" si="26"/>
        <v>0.63447185812706497</v>
      </c>
      <c r="I108" s="31">
        <f t="shared" si="27"/>
        <v>0.13053985814399233</v>
      </c>
      <c r="J108" s="31">
        <f t="shared" si="46"/>
        <v>0.74606764715854479</v>
      </c>
      <c r="K108" s="50">
        <f t="shared" si="28"/>
        <v>518.10253274898946</v>
      </c>
      <c r="L108" s="50">
        <f t="shared" si="29"/>
        <v>98.268621858399229</v>
      </c>
      <c r="M108" s="50">
        <f t="shared" si="30"/>
        <v>141506.8154760949</v>
      </c>
      <c r="N108" s="50">
        <f t="shared" si="31"/>
        <v>0.64102166900456126</v>
      </c>
      <c r="O108" s="50">
        <f t="shared" si="32"/>
        <v>53.556398912827582</v>
      </c>
      <c r="P108" s="50">
        <f t="shared" si="33"/>
        <v>1.2853535739078621</v>
      </c>
      <c r="Q108" s="50">
        <f t="shared" si="34"/>
        <v>0.81795227430500317</v>
      </c>
      <c r="R108" s="50">
        <f t="shared" si="35"/>
        <v>1.55800433200953</v>
      </c>
      <c r="S108" s="50">
        <f t="shared" si="36"/>
        <v>0.23370064980142943</v>
      </c>
      <c r="T108" s="51">
        <f t="shared" si="37"/>
        <v>1.4865359728818437</v>
      </c>
      <c r="U108" s="51">
        <f t="shared" si="38"/>
        <v>0.12344935414935727</v>
      </c>
      <c r="V108" s="51">
        <f t="shared" si="39"/>
        <v>8.3328314050816157E-2</v>
      </c>
      <c r="W108" s="51">
        <f t="shared" si="40"/>
        <v>2.6747360065694075</v>
      </c>
      <c r="X108" s="51">
        <f t="shared" si="41"/>
        <v>3.0862338537339316</v>
      </c>
      <c r="Y108" s="51">
        <f t="shared" si="42"/>
        <v>9.7216366392618845</v>
      </c>
    </row>
    <row r="109" spans="2:25" x14ac:dyDescent="0.2">
      <c r="B109">
        <v>91</v>
      </c>
      <c r="C109" s="27">
        <f t="shared" si="43"/>
        <v>9.2187752716903812</v>
      </c>
      <c r="D109" s="27">
        <f t="shared" si="44"/>
        <v>5807.5689632777667</v>
      </c>
      <c r="E109" s="13">
        <f t="shared" si="24"/>
        <v>239688.15706394991</v>
      </c>
      <c r="F109" s="31">
        <f t="shared" si="45"/>
        <v>5.2268120669499902</v>
      </c>
      <c r="G109" s="31">
        <f t="shared" si="25"/>
        <v>1.3067030167374976</v>
      </c>
      <c r="H109" s="31">
        <f t="shared" si="26"/>
        <v>0.63150828062290332</v>
      </c>
      <c r="I109" s="31">
        <f t="shared" si="27"/>
        <v>0.1299301148085921</v>
      </c>
      <c r="J109" s="31">
        <f t="shared" si="46"/>
        <v>0.75457810215749632</v>
      </c>
      <c r="K109" s="50">
        <f t="shared" si="28"/>
        <v>524.01257094270579</v>
      </c>
      <c r="L109" s="50">
        <f t="shared" si="29"/>
        <v>100.66902596685895</v>
      </c>
      <c r="M109" s="50">
        <f t="shared" si="30"/>
        <v>144963.39739227691</v>
      </c>
      <c r="N109" s="50">
        <f t="shared" si="31"/>
        <v>0.65667988236698605</v>
      </c>
      <c r="O109" s="50">
        <f t="shared" si="32"/>
        <v>54.864619151938136</v>
      </c>
      <c r="P109" s="50">
        <f t="shared" si="33"/>
        <v>1.3167508596465152</v>
      </c>
      <c r="Q109" s="50">
        <f t="shared" si="34"/>
        <v>0.83793236522960057</v>
      </c>
      <c r="R109" s="50">
        <f t="shared" si="35"/>
        <v>1.5960616480563821</v>
      </c>
      <c r="S109" s="50">
        <f t="shared" si="36"/>
        <v>0.2394092472084573</v>
      </c>
      <c r="T109" s="51">
        <f t="shared" si="37"/>
        <v>1.510548687348547</v>
      </c>
      <c r="U109" s="51">
        <f t="shared" si="38"/>
        <v>0.12544348960679977</v>
      </c>
      <c r="V109" s="51">
        <f t="shared" si="39"/>
        <v>8.4674355484589833E-2</v>
      </c>
      <c r="W109" s="51">
        <f t="shared" si="40"/>
        <v>2.717942274813995</v>
      </c>
      <c r="X109" s="51">
        <f t="shared" si="41"/>
        <v>3.136087240169994</v>
      </c>
      <c r="Y109" s="51">
        <f t="shared" si="42"/>
        <v>9.8786748065354804</v>
      </c>
    </row>
    <row r="110" spans="2:25" x14ac:dyDescent="0.2">
      <c r="B110">
        <v>92</v>
      </c>
      <c r="C110" s="27">
        <f t="shared" si="43"/>
        <v>9.4421433087395261</v>
      </c>
      <c r="D110" s="27">
        <f t="shared" si="44"/>
        <v>5900.6297438624633</v>
      </c>
      <c r="E110" s="13">
        <f t="shared" si="24"/>
        <v>245495.72602722768</v>
      </c>
      <c r="F110" s="31">
        <f t="shared" si="45"/>
        <v>5.3105667694762166</v>
      </c>
      <c r="G110" s="31">
        <f t="shared" si="25"/>
        <v>1.3276416923690542</v>
      </c>
      <c r="H110" s="31">
        <f t="shared" si="26"/>
        <v>0.62858203097762666</v>
      </c>
      <c r="I110" s="31">
        <f t="shared" si="27"/>
        <v>0.12932805151973961</v>
      </c>
      <c r="J110" s="31">
        <f t="shared" si="46"/>
        <v>0.76311694751315262</v>
      </c>
      <c r="K110" s="50">
        <f t="shared" si="28"/>
        <v>529.94232466191158</v>
      </c>
      <c r="L110" s="50">
        <f t="shared" si="29"/>
        <v>103.10820493143562</v>
      </c>
      <c r="M110" s="50">
        <f t="shared" si="30"/>
        <v>148475.8151012673</v>
      </c>
      <c r="N110" s="50">
        <f t="shared" si="31"/>
        <v>0.67259103021158273</v>
      </c>
      <c r="O110" s="50">
        <f t="shared" si="32"/>
        <v>56.19397168763242</v>
      </c>
      <c r="P110" s="50">
        <f t="shared" si="33"/>
        <v>1.3486553205031779</v>
      </c>
      <c r="Q110" s="50">
        <f t="shared" si="34"/>
        <v>0.85823520395656772</v>
      </c>
      <c r="R110" s="50">
        <f t="shared" si="35"/>
        <v>1.6347337218220337</v>
      </c>
      <c r="S110" s="50">
        <f t="shared" si="36"/>
        <v>0.24521005827330505</v>
      </c>
      <c r="T110" s="51">
        <f t="shared" si="37"/>
        <v>1.5347537963786264</v>
      </c>
      <c r="U110" s="51">
        <f t="shared" si="38"/>
        <v>0.12745360246742921</v>
      </c>
      <c r="V110" s="51">
        <f t="shared" si="39"/>
        <v>8.6031181665514711E-2</v>
      </c>
      <c r="W110" s="51">
        <f t="shared" si="40"/>
        <v>2.7614947201276325</v>
      </c>
      <c r="X110" s="51">
        <f t="shared" si="41"/>
        <v>3.1863400616857298</v>
      </c>
      <c r="Y110" s="51">
        <f t="shared" si="42"/>
        <v>10.036971194310048</v>
      </c>
    </row>
    <row r="111" spans="2:25" x14ac:dyDescent="0.2">
      <c r="B111">
        <v>93</v>
      </c>
      <c r="C111" s="27">
        <f t="shared" si="43"/>
        <v>9.6690906065803901</v>
      </c>
      <c r="D111" s="27">
        <f t="shared" si="44"/>
        <v>5994.4302190391954</v>
      </c>
      <c r="E111" s="13">
        <f t="shared" si="24"/>
        <v>251396.35577109014</v>
      </c>
      <c r="F111" s="31">
        <f t="shared" si="45"/>
        <v>5.3949871971352756</v>
      </c>
      <c r="G111" s="31">
        <f t="shared" si="25"/>
        <v>1.3487467992838189</v>
      </c>
      <c r="H111" s="31">
        <f t="shared" si="26"/>
        <v>0.62569234789004891</v>
      </c>
      <c r="I111" s="31">
        <f t="shared" si="27"/>
        <v>0.1287335116429876</v>
      </c>
      <c r="J111" s="31">
        <f t="shared" si="46"/>
        <v>0.77168405239575899</v>
      </c>
      <c r="K111" s="50">
        <f t="shared" si="28"/>
        <v>535.89170305261041</v>
      </c>
      <c r="L111" s="50">
        <f t="shared" si="29"/>
        <v>105.58646942385785</v>
      </c>
      <c r="M111" s="50">
        <f t="shared" si="30"/>
        <v>152044.51597035531</v>
      </c>
      <c r="N111" s="50">
        <f t="shared" si="31"/>
        <v>0.68875713909887704</v>
      </c>
      <c r="O111" s="50">
        <f t="shared" si="32"/>
        <v>57.544625836002531</v>
      </c>
      <c r="P111" s="50">
        <f t="shared" si="33"/>
        <v>1.3810710200640608</v>
      </c>
      <c r="Q111" s="50">
        <f t="shared" si="34"/>
        <v>0.87886337640440226</v>
      </c>
      <c r="R111" s="50">
        <f t="shared" si="35"/>
        <v>1.6740254788655282</v>
      </c>
      <c r="S111" s="50">
        <f t="shared" si="36"/>
        <v>0.25110382182982921</v>
      </c>
      <c r="T111" s="51">
        <f t="shared" si="37"/>
        <v>1.5591512999720945</v>
      </c>
      <c r="U111" s="51">
        <f t="shared" si="38"/>
        <v>0.12947969273124663</v>
      </c>
      <c r="V111" s="51">
        <f t="shared" si="39"/>
        <v>8.7398792593591457E-2</v>
      </c>
      <c r="W111" s="51">
        <f t="shared" si="40"/>
        <v>2.8053933425103432</v>
      </c>
      <c r="X111" s="51">
        <f t="shared" si="41"/>
        <v>3.2369923182811653</v>
      </c>
      <c r="Y111" s="51">
        <f t="shared" si="42"/>
        <v>10.19652580258567</v>
      </c>
    </row>
    <row r="112" spans="2:25" x14ac:dyDescent="0.2">
      <c r="B112">
        <v>94</v>
      </c>
      <c r="C112" s="27">
        <f t="shared" si="43"/>
        <v>9.8996456150049745</v>
      </c>
      <c r="D112" s="27">
        <f t="shared" si="44"/>
        <v>6088.9703888079157</v>
      </c>
      <c r="E112" s="13">
        <f t="shared" si="24"/>
        <v>257390.78599012934</v>
      </c>
      <c r="F112" s="31">
        <f t="shared" si="45"/>
        <v>5.4800733499271246</v>
      </c>
      <c r="G112" s="31">
        <f t="shared" si="25"/>
        <v>1.3700183374817811</v>
      </c>
      <c r="H112" s="31">
        <f t="shared" si="26"/>
        <v>0.62283849143039605</v>
      </c>
      <c r="I112" s="31">
        <f t="shared" si="27"/>
        <v>0.12814634294096489</v>
      </c>
      <c r="J112" s="31">
        <f t="shared" si="46"/>
        <v>0.7802792876015594</v>
      </c>
      <c r="K112" s="50">
        <f t="shared" si="28"/>
        <v>541.86061638997182</v>
      </c>
      <c r="L112" s="50">
        <f t="shared" si="29"/>
        <v>108.10413011585432</v>
      </c>
      <c r="M112" s="50">
        <f t="shared" si="30"/>
        <v>155669.94736683022</v>
      </c>
      <c r="N112" s="50">
        <f t="shared" si="31"/>
        <v>0.70518023558939547</v>
      </c>
      <c r="O112" s="50">
        <f t="shared" si="32"/>
        <v>58.916750913140611</v>
      </c>
      <c r="P112" s="50">
        <f t="shared" si="33"/>
        <v>1.4140020219153746</v>
      </c>
      <c r="Q112" s="50">
        <f t="shared" si="34"/>
        <v>0.89981946849160188</v>
      </c>
      <c r="R112" s="50">
        <f t="shared" si="35"/>
        <v>1.7139418447459085</v>
      </c>
      <c r="S112" s="50">
        <f t="shared" si="36"/>
        <v>0.25709127671188625</v>
      </c>
      <c r="T112" s="51">
        <f t="shared" si="37"/>
        <v>1.5837411981289389</v>
      </c>
      <c r="U112" s="51">
        <f t="shared" si="38"/>
        <v>0.131521760398251</v>
      </c>
      <c r="V112" s="51">
        <f t="shared" si="39"/>
        <v>8.8777188268819418E-2</v>
      </c>
      <c r="W112" s="51">
        <f t="shared" si="40"/>
        <v>2.8496381419621049</v>
      </c>
      <c r="X112" s="51">
        <f t="shared" si="41"/>
        <v>3.2880440099562747</v>
      </c>
      <c r="Y112" s="51">
        <f t="shared" si="42"/>
        <v>10.357338631362264</v>
      </c>
    </row>
    <row r="113" spans="2:25" x14ac:dyDescent="0.2">
      <c r="B113">
        <v>95</v>
      </c>
      <c r="C113" s="27">
        <f t="shared" si="43"/>
        <v>10.133836783805279</v>
      </c>
      <c r="D113" s="27">
        <f t="shared" si="44"/>
        <v>6184.2502531685777</v>
      </c>
      <c r="E113" s="13">
        <f t="shared" si="24"/>
        <v>263479.75637893728</v>
      </c>
      <c r="F113" s="31">
        <f t="shared" si="45"/>
        <v>5.56582522785172</v>
      </c>
      <c r="G113" s="31">
        <f t="shared" si="25"/>
        <v>1.39145630696293</v>
      </c>
      <c r="H113" s="31">
        <f t="shared" si="26"/>
        <v>0.62001974227884216</v>
      </c>
      <c r="I113" s="31">
        <f t="shared" si="27"/>
        <v>0.12756639741670861</v>
      </c>
      <c r="J113" s="31">
        <f t="shared" si="46"/>
        <v>0.78890252552008355</v>
      </c>
      <c r="K113" s="50">
        <f t="shared" si="28"/>
        <v>547.84897605561366</v>
      </c>
      <c r="L113" s="50">
        <f t="shared" si="29"/>
        <v>110.66149767915364</v>
      </c>
      <c r="M113" s="50">
        <f t="shared" si="30"/>
        <v>159352.55665798124</v>
      </c>
      <c r="N113" s="50">
        <f t="shared" si="31"/>
        <v>0.72186234624366374</v>
      </c>
      <c r="O113" s="50">
        <f t="shared" si="32"/>
        <v>60.310516235138742</v>
      </c>
      <c r="P113" s="50">
        <f t="shared" si="33"/>
        <v>1.4474523896433298</v>
      </c>
      <c r="Q113" s="50">
        <f t="shared" si="34"/>
        <v>0.92110606613666424</v>
      </c>
      <c r="R113" s="50">
        <f t="shared" si="35"/>
        <v>1.7544877450222178</v>
      </c>
      <c r="S113" s="50">
        <f t="shared" si="36"/>
        <v>0.26317316175333266</v>
      </c>
      <c r="T113" s="51">
        <f t="shared" si="37"/>
        <v>1.608523490849147</v>
      </c>
      <c r="U113" s="51">
        <f t="shared" si="38"/>
        <v>0.13357980546844128</v>
      </c>
      <c r="V113" s="51">
        <f t="shared" si="39"/>
        <v>9.016636869119786E-2</v>
      </c>
      <c r="W113" s="51">
        <f t="shared" si="40"/>
        <v>2.8942291184828943</v>
      </c>
      <c r="X113" s="51">
        <f t="shared" si="41"/>
        <v>3.3394951367110317</v>
      </c>
      <c r="Y113" s="51">
        <f t="shared" si="42"/>
        <v>10.51940968063975</v>
      </c>
    </row>
    <row r="114" spans="2:25" x14ac:dyDescent="0.2">
      <c r="B114">
        <v>96</v>
      </c>
      <c r="C114" s="27">
        <f t="shared" si="43"/>
        <v>10.371692562773301</v>
      </c>
      <c r="D114" s="27">
        <f t="shared" si="44"/>
        <v>6280.2698121213216</v>
      </c>
      <c r="E114" s="13">
        <f t="shared" si="24"/>
        <v>269664.00663210585</v>
      </c>
      <c r="F114" s="31">
        <f t="shared" si="45"/>
        <v>5.6522428309091897</v>
      </c>
      <c r="G114" s="31">
        <f t="shared" si="25"/>
        <v>1.4130607077272974</v>
      </c>
      <c r="H114" s="31">
        <f t="shared" si="26"/>
        <v>0.61723540099684104</v>
      </c>
      <c r="I114" s="31">
        <f t="shared" si="27"/>
        <v>0.12699353116374379</v>
      </c>
      <c r="J114" s="31">
        <f t="shared" si="46"/>
        <v>0.79755364010234842</v>
      </c>
      <c r="K114" s="50">
        <f t="shared" si="28"/>
        <v>553.85669451551973</v>
      </c>
      <c r="L114" s="50">
        <f t="shared" si="29"/>
        <v>113.25888278548446</v>
      </c>
      <c r="M114" s="50">
        <f t="shared" si="30"/>
        <v>163092.79121109762</v>
      </c>
      <c r="N114" s="50">
        <f t="shared" si="31"/>
        <v>0.73880549762220782</v>
      </c>
      <c r="O114" s="50">
        <f t="shared" si="32"/>
        <v>61.726091118089045</v>
      </c>
      <c r="P114" s="50">
        <f t="shared" si="33"/>
        <v>1.481426186834137</v>
      </c>
      <c r="Q114" s="50">
        <f t="shared" si="34"/>
        <v>0.94272575525808711</v>
      </c>
      <c r="R114" s="50">
        <f t="shared" si="35"/>
        <v>1.7956681052534993</v>
      </c>
      <c r="S114" s="50">
        <f t="shared" si="36"/>
        <v>0.26935021578802487</v>
      </c>
      <c r="T114" s="51">
        <f t="shared" si="37"/>
        <v>1.6334981781327558</v>
      </c>
      <c r="U114" s="51">
        <f t="shared" si="38"/>
        <v>0.13565382794182054</v>
      </c>
      <c r="V114" s="51">
        <f t="shared" si="39"/>
        <v>9.1566333860728863E-2</v>
      </c>
      <c r="W114" s="51">
        <f t="shared" si="40"/>
        <v>2.9391662720727787</v>
      </c>
      <c r="X114" s="51">
        <f t="shared" si="41"/>
        <v>3.3913456985455137</v>
      </c>
      <c r="Y114" s="51">
        <f t="shared" si="42"/>
        <v>10.682738950418369</v>
      </c>
    </row>
    <row r="115" spans="2:25" x14ac:dyDescent="0.2">
      <c r="B115">
        <v>97</v>
      </c>
      <c r="C115" s="27">
        <f t="shared" si="43"/>
        <v>10.613241401701044</v>
      </c>
      <c r="D115" s="27">
        <f t="shared" si="44"/>
        <v>6377.0290656661</v>
      </c>
      <c r="E115" s="13">
        <f t="shared" si="24"/>
        <v>275944.27644422714</v>
      </c>
      <c r="F115" s="31">
        <f t="shared" si="45"/>
        <v>5.7393261590994902</v>
      </c>
      <c r="G115" s="31">
        <f t="shared" si="25"/>
        <v>1.4348315397748725</v>
      </c>
      <c r="H115" s="31">
        <f t="shared" si="26"/>
        <v>0.61448478732960188</v>
      </c>
      <c r="I115" s="31">
        <f t="shared" si="27"/>
        <v>0.1264276042225706</v>
      </c>
      <c r="J115" s="31">
        <f t="shared" si="46"/>
        <v>0.80623250682986281</v>
      </c>
      <c r="K115" s="50">
        <f t="shared" si="28"/>
        <v>559.88368529851584</v>
      </c>
      <c r="L115" s="50">
        <f t="shared" si="29"/>
        <v>115.8965961065754</v>
      </c>
      <c r="M115" s="50">
        <f t="shared" si="30"/>
        <v>166891.09839346856</v>
      </c>
      <c r="N115" s="50">
        <f t="shared" si="31"/>
        <v>0.75601171628555386</v>
      </c>
      <c r="O115" s="50">
        <f t="shared" si="32"/>
        <v>63.163644878083595</v>
      </c>
      <c r="P115" s="50">
        <f t="shared" si="33"/>
        <v>1.5159274770740063</v>
      </c>
      <c r="Q115" s="50">
        <f t="shared" si="34"/>
        <v>0.96468112177436749</v>
      </c>
      <c r="R115" s="50">
        <f t="shared" si="35"/>
        <v>1.8374878509987955</v>
      </c>
      <c r="S115" s="50">
        <f t="shared" si="36"/>
        <v>0.27562317764981931</v>
      </c>
      <c r="T115" s="51">
        <f t="shared" si="37"/>
        <v>1.6586652599797524</v>
      </c>
      <c r="U115" s="51">
        <f t="shared" si="38"/>
        <v>0.13774382781838776</v>
      </c>
      <c r="V115" s="51">
        <f t="shared" si="39"/>
        <v>9.2977083777411734E-2</v>
      </c>
      <c r="W115" s="51">
        <f t="shared" si="40"/>
        <v>2.9844496027317349</v>
      </c>
      <c r="X115" s="51">
        <f t="shared" si="41"/>
        <v>3.443595695459694</v>
      </c>
      <c r="Y115" s="51">
        <f t="shared" si="42"/>
        <v>10.847326440698035</v>
      </c>
    </row>
    <row r="116" spans="2:25" x14ac:dyDescent="0.2">
      <c r="B116">
        <v>98</v>
      </c>
      <c r="C116" s="27">
        <f t="shared" si="43"/>
        <v>10.85851175038051</v>
      </c>
      <c r="D116" s="27">
        <f t="shared" si="44"/>
        <v>6474.5280138027292</v>
      </c>
      <c r="E116" s="13">
        <f t="shared" si="24"/>
        <v>282321.30550989328</v>
      </c>
      <c r="F116" s="31">
        <f t="shared" si="45"/>
        <v>5.8270752124224563</v>
      </c>
      <c r="G116" s="31">
        <f t="shared" si="25"/>
        <v>1.4567688031056141</v>
      </c>
      <c r="H116" s="31">
        <f t="shared" si="26"/>
        <v>0.61176723953815371</v>
      </c>
      <c r="I116" s="31">
        <f t="shared" si="27"/>
        <v>0.12586848044323959</v>
      </c>
      <c r="J116" s="31">
        <f t="shared" si="46"/>
        <v>0.81493900268453567</v>
      </c>
      <c r="K116" s="50">
        <f t="shared" si="28"/>
        <v>565.92986297537198</v>
      </c>
      <c r="L116" s="50">
        <f t="shared" si="29"/>
        <v>118.57494831415518</v>
      </c>
      <c r="M116" s="50">
        <f t="shared" si="30"/>
        <v>170747.92557238345</v>
      </c>
      <c r="N116" s="50">
        <f t="shared" si="31"/>
        <v>0.77348302879422814</v>
      </c>
      <c r="O116" s="50">
        <f t="shared" si="32"/>
        <v>64.62334683121459</v>
      </c>
      <c r="P116" s="50">
        <f t="shared" si="33"/>
        <v>1.5509603239491503</v>
      </c>
      <c r="Q116" s="50">
        <f t="shared" si="34"/>
        <v>0.98697475160400461</v>
      </c>
      <c r="R116" s="50">
        <f t="shared" si="35"/>
        <v>1.8799519078171518</v>
      </c>
      <c r="S116" s="50">
        <f t="shared" si="36"/>
        <v>0.28199278617257273</v>
      </c>
      <c r="T116" s="51">
        <f t="shared" si="37"/>
        <v>1.6840247363900898</v>
      </c>
      <c r="U116" s="51">
        <f t="shared" si="38"/>
        <v>0.13984980509813896</v>
      </c>
      <c r="V116" s="51">
        <f t="shared" si="39"/>
        <v>9.4398618441243781E-2</v>
      </c>
      <c r="W116" s="51">
        <f t="shared" si="40"/>
        <v>3.0300791104596776</v>
      </c>
      <c r="X116" s="51">
        <f t="shared" si="41"/>
        <v>3.4962451274534736</v>
      </c>
      <c r="Y116" s="51">
        <f t="shared" si="42"/>
        <v>11.013172151478441</v>
      </c>
    </row>
    <row r="117" spans="2:25" x14ac:dyDescent="0.2">
      <c r="B117">
        <v>99</v>
      </c>
      <c r="C117" s="27">
        <f t="shared" si="43"/>
        <v>11.107532058603692</v>
      </c>
      <c r="D117" s="27">
        <f t="shared" si="44"/>
        <v>6572.7666565314385</v>
      </c>
      <c r="E117" s="13">
        <f t="shared" si="24"/>
        <v>288795.833523696</v>
      </c>
      <c r="F117" s="31">
        <f t="shared" si="45"/>
        <v>5.9154899908782941</v>
      </c>
      <c r="G117" s="31">
        <f t="shared" si="25"/>
        <v>1.4788724977195735</v>
      </c>
      <c r="H117" s="31">
        <f t="shared" si="26"/>
        <v>0.60908211375952592</v>
      </c>
      <c r="I117" s="31">
        <f t="shared" si="27"/>
        <v>0.12531602735371161</v>
      </c>
      <c r="J117" s="31">
        <f t="shared" si="46"/>
        <v>0.82367300611945737</v>
      </c>
      <c r="K117" s="50">
        <f t="shared" si="28"/>
        <v>571.99514313851205</v>
      </c>
      <c r="L117" s="50">
        <f t="shared" si="29"/>
        <v>121.29425007995231</v>
      </c>
      <c r="M117" s="50">
        <f t="shared" si="30"/>
        <v>174663.72011513132</v>
      </c>
      <c r="N117" s="50">
        <f t="shared" si="31"/>
        <v>0.79122146170875618</v>
      </c>
      <c r="O117" s="50">
        <f t="shared" si="32"/>
        <v>66.105366293574022</v>
      </c>
      <c r="P117" s="50">
        <f t="shared" si="33"/>
        <v>1.5865287910457764</v>
      </c>
      <c r="Q117" s="50">
        <f t="shared" si="34"/>
        <v>1.009609230665494</v>
      </c>
      <c r="R117" s="50">
        <f t="shared" si="35"/>
        <v>1.9230652012676077</v>
      </c>
      <c r="S117" s="50">
        <f t="shared" si="36"/>
        <v>0.28845978019014112</v>
      </c>
      <c r="T117" s="51">
        <f t="shared" si="37"/>
        <v>1.7095766073638268</v>
      </c>
      <c r="U117" s="51">
        <f t="shared" si="38"/>
        <v>0.14197175978107907</v>
      </c>
      <c r="V117" s="51">
        <f t="shared" si="39"/>
        <v>9.5830937852228362E-2</v>
      </c>
      <c r="W117" s="51">
        <f t="shared" si="40"/>
        <v>3.076054795256713</v>
      </c>
      <c r="X117" s="51">
        <f t="shared" si="41"/>
        <v>3.5492939945269764</v>
      </c>
      <c r="Y117" s="51">
        <f t="shared" si="42"/>
        <v>11.180276082759976</v>
      </c>
    </row>
    <row r="118" spans="2:25" x14ac:dyDescent="0.2">
      <c r="B118">
        <v>100</v>
      </c>
      <c r="C118" s="27">
        <f t="shared" si="43"/>
        <v>11.360330776162593</v>
      </c>
      <c r="D118" s="27">
        <f t="shared" si="44"/>
        <v>6671.7449938520449</v>
      </c>
      <c r="E118" s="13">
        <f t="shared" si="24"/>
        <v>295368.60018022743</v>
      </c>
      <c r="F118" s="31">
        <f t="shared" si="45"/>
        <v>6.0045704944668401</v>
      </c>
      <c r="G118" s="31">
        <f t="shared" si="25"/>
        <v>1.50114262361671</v>
      </c>
      <c r="H118" s="31">
        <f t="shared" si="26"/>
        <v>0.60642878339366246</v>
      </c>
      <c r="I118" s="31">
        <f t="shared" si="27"/>
        <v>0.12477011603371797</v>
      </c>
      <c r="J118" s="31">
        <f t="shared" si="46"/>
        <v>0.83243439703029665</v>
      </c>
      <c r="K118" s="50">
        <f t="shared" si="28"/>
        <v>578.07944238215043</v>
      </c>
      <c r="L118" s="50">
        <f t="shared" si="29"/>
        <v>124.05481207569552</v>
      </c>
      <c r="M118" s="50">
        <f t="shared" si="30"/>
        <v>178638.92938900154</v>
      </c>
      <c r="N118" s="50">
        <f t="shared" si="31"/>
        <v>0.80922904158966413</v>
      </c>
      <c r="O118" s="50">
        <f t="shared" si="32"/>
        <v>67.609872581254066</v>
      </c>
      <c r="P118" s="50">
        <f t="shared" si="33"/>
        <v>1.6226369419500974</v>
      </c>
      <c r="Q118" s="50">
        <f t="shared" si="34"/>
        <v>1.0325871448773347</v>
      </c>
      <c r="R118" s="50">
        <f t="shared" si="35"/>
        <v>1.9668326569092089</v>
      </c>
      <c r="S118" s="50">
        <f t="shared" si="36"/>
        <v>0.29502489853638131</v>
      </c>
      <c r="T118" s="51">
        <f t="shared" si="37"/>
        <v>1.7353208729009166</v>
      </c>
      <c r="U118" s="51">
        <f t="shared" si="38"/>
        <v>0.14410969186720415</v>
      </c>
      <c r="V118" s="51">
        <f t="shared" si="39"/>
        <v>9.7274042010362799E-2</v>
      </c>
      <c r="W118" s="51">
        <f t="shared" si="40"/>
        <v>3.1223766571227571</v>
      </c>
      <c r="X118" s="51">
        <f t="shared" si="41"/>
        <v>3.6027422966801037</v>
      </c>
      <c r="Y118" s="51">
        <f t="shared" si="42"/>
        <v>11.348638234542328</v>
      </c>
    </row>
    <row r="119" spans="2:25" x14ac:dyDescent="0.2">
      <c r="B119">
        <v>101</v>
      </c>
      <c r="C119" s="27">
        <f t="shared" si="43"/>
        <v>11.61693635284921</v>
      </c>
      <c r="D119" s="27">
        <f t="shared" si="44"/>
        <v>6771.463025764916</v>
      </c>
      <c r="E119" s="13">
        <f t="shared" si="24"/>
        <v>302040.34517407947</v>
      </c>
      <c r="F119" s="31">
        <f t="shared" si="45"/>
        <v>6.0943167231884248</v>
      </c>
      <c r="G119" s="31">
        <f t="shared" si="25"/>
        <v>1.5235791807971062</v>
      </c>
      <c r="H119" s="31">
        <f t="shared" si="26"/>
        <v>0.603806638515761</v>
      </c>
      <c r="I119" s="31">
        <f t="shared" si="27"/>
        <v>0.12423062099385178</v>
      </c>
      <c r="J119" s="31">
        <f t="shared" si="46"/>
        <v>0.84122305672768205</v>
      </c>
      <c r="K119" s="50">
        <f t="shared" si="28"/>
        <v>584.18267828311252</v>
      </c>
      <c r="L119" s="50">
        <f t="shared" si="29"/>
        <v>126.85694497311339</v>
      </c>
      <c r="M119" s="50">
        <f t="shared" si="30"/>
        <v>182674.00076128327</v>
      </c>
      <c r="N119" s="50">
        <f t="shared" si="31"/>
        <v>0.82750779499747795</v>
      </c>
      <c r="O119" s="50">
        <f t="shared" si="32"/>
        <v>69.137035010346793</v>
      </c>
      <c r="P119" s="50">
        <f t="shared" si="33"/>
        <v>1.6592888402483232</v>
      </c>
      <c r="Q119" s="50">
        <f t="shared" si="34"/>
        <v>1.0559110801580238</v>
      </c>
      <c r="R119" s="50">
        <f t="shared" si="35"/>
        <v>2.0112592003009979</v>
      </c>
      <c r="S119" s="50">
        <f t="shared" si="36"/>
        <v>0.30168888004514965</v>
      </c>
      <c r="T119" s="51">
        <f t="shared" si="37"/>
        <v>1.7612575330014546</v>
      </c>
      <c r="U119" s="51">
        <f t="shared" si="38"/>
        <v>0.14626360135652219</v>
      </c>
      <c r="V119" s="51">
        <f t="shared" si="39"/>
        <v>9.8727930915652476E-2</v>
      </c>
      <c r="W119" s="51">
        <f t="shared" si="40"/>
        <v>3.169044696057981</v>
      </c>
      <c r="X119" s="51">
        <f t="shared" si="41"/>
        <v>3.6565900339130546</v>
      </c>
      <c r="Y119" s="51">
        <f t="shared" si="42"/>
        <v>11.518258606826123</v>
      </c>
    </row>
    <row r="120" spans="2:25" x14ac:dyDescent="0.2">
      <c r="B120">
        <v>102</v>
      </c>
      <c r="C120" s="27">
        <f t="shared" si="43"/>
        <v>11.877377238455553</v>
      </c>
      <c r="D120" s="27">
        <f t="shared" si="44"/>
        <v>6871.9207522695915</v>
      </c>
      <c r="E120" s="13">
        <f t="shared" si="24"/>
        <v>308811.80819984438</v>
      </c>
      <c r="F120" s="31">
        <f t="shared" si="45"/>
        <v>6.1847286770426324</v>
      </c>
      <c r="G120" s="31">
        <f t="shared" si="25"/>
        <v>1.5461821692606581</v>
      </c>
      <c r="H120" s="31">
        <f t="shared" si="26"/>
        <v>0.60121508531280443</v>
      </c>
      <c r="I120" s="31">
        <f t="shared" si="27"/>
        <v>0.12369742005963663</v>
      </c>
      <c r="J120" s="31">
        <f t="shared" si="46"/>
        <v>0.85003886791002581</v>
      </c>
      <c r="K120" s="50">
        <f t="shared" si="28"/>
        <v>590.30476938196239</v>
      </c>
      <c r="L120" s="50">
        <f t="shared" si="29"/>
        <v>129.70095944393464</v>
      </c>
      <c r="M120" s="50">
        <f t="shared" si="30"/>
        <v>186769.38159926588</v>
      </c>
      <c r="N120" s="50">
        <f t="shared" si="31"/>
        <v>0.84605974849272436</v>
      </c>
      <c r="O120" s="50">
        <f t="shared" si="32"/>
        <v>70.687022896944384</v>
      </c>
      <c r="P120" s="50">
        <f t="shared" si="33"/>
        <v>1.6964885495266653</v>
      </c>
      <c r="Q120" s="50">
        <f t="shared" si="34"/>
        <v>1.0795836224260595</v>
      </c>
      <c r="R120" s="50">
        <f t="shared" si="35"/>
        <v>2.0563497570020188</v>
      </c>
      <c r="S120" s="50">
        <f t="shared" si="36"/>
        <v>0.30845246355030276</v>
      </c>
      <c r="T120" s="51">
        <f t="shared" si="37"/>
        <v>1.7873865876653205</v>
      </c>
      <c r="U120" s="51">
        <f t="shared" si="38"/>
        <v>0.14843348824902319</v>
      </c>
      <c r="V120" s="51">
        <f t="shared" si="39"/>
        <v>0.10019260456809063</v>
      </c>
      <c r="W120" s="51">
        <f t="shared" si="40"/>
        <v>3.2160589120621688</v>
      </c>
      <c r="X120" s="51">
        <f t="shared" si="41"/>
        <v>3.7108372062255794</v>
      </c>
      <c r="Y120" s="51">
        <f t="shared" si="42"/>
        <v>11.689137199610574</v>
      </c>
    </row>
    <row r="121" spans="2:25" x14ac:dyDescent="0.2">
      <c r="B121">
        <v>103</v>
      </c>
      <c r="C121" s="27">
        <f t="shared" si="43"/>
        <v>12.141681882773614</v>
      </c>
      <c r="D121" s="27">
        <f t="shared" si="44"/>
        <v>6973.1181733663479</v>
      </c>
      <c r="E121" s="13">
        <f t="shared" si="24"/>
        <v>315683.72895211395</v>
      </c>
      <c r="F121" s="31">
        <f t="shared" si="45"/>
        <v>6.2758063560297135</v>
      </c>
      <c r="G121" s="31">
        <f t="shared" si="25"/>
        <v>1.5689515890074284</v>
      </c>
      <c r="H121" s="31">
        <f t="shared" si="26"/>
        <v>0.59865354554311667</v>
      </c>
      <c r="I121" s="31">
        <f t="shared" si="27"/>
        <v>0.12317039426033276</v>
      </c>
      <c r="J121" s="31">
        <f t="shared" si="46"/>
        <v>0.85888171463742446</v>
      </c>
      <c r="K121" s="50">
        <f t="shared" si="28"/>
        <v>596.44563516487813</v>
      </c>
      <c r="L121" s="50">
        <f t="shared" si="29"/>
        <v>132.58716615988786</v>
      </c>
      <c r="M121" s="50">
        <f t="shared" si="30"/>
        <v>190925.51927023852</v>
      </c>
      <c r="N121" s="50">
        <f t="shared" si="31"/>
        <v>0.86488692863592864</v>
      </c>
      <c r="O121" s="50">
        <f t="shared" si="32"/>
        <v>72.260005557138882</v>
      </c>
      <c r="P121" s="50">
        <f t="shared" si="33"/>
        <v>1.7342401333713333</v>
      </c>
      <c r="Q121" s="50">
        <f t="shared" si="34"/>
        <v>1.1036073575999392</v>
      </c>
      <c r="R121" s="50">
        <f t="shared" si="35"/>
        <v>2.1021092525713132</v>
      </c>
      <c r="S121" s="50">
        <f t="shared" si="36"/>
        <v>0.31531638788569694</v>
      </c>
      <c r="T121" s="51">
        <f t="shared" si="37"/>
        <v>1.8137080368925871</v>
      </c>
      <c r="U121" s="51">
        <f t="shared" si="38"/>
        <v>0.15061935254471312</v>
      </c>
      <c r="V121" s="51">
        <f t="shared" si="39"/>
        <v>0.10166806296768136</v>
      </c>
      <c r="W121" s="51">
        <f t="shared" si="40"/>
        <v>3.263419305135451</v>
      </c>
      <c r="X121" s="51">
        <f t="shared" si="41"/>
        <v>3.7654838136178279</v>
      </c>
      <c r="Y121" s="51">
        <f t="shared" si="42"/>
        <v>11.861274012896159</v>
      </c>
    </row>
    <row r="122" spans="2:25" x14ac:dyDescent="0.2">
      <c r="B122">
        <v>104</v>
      </c>
      <c r="C122" s="27">
        <f t="shared" si="43"/>
        <v>12.409878735595397</v>
      </c>
      <c r="D122" s="27">
        <f t="shared" si="44"/>
        <v>7075.0552890550471</v>
      </c>
      <c r="E122" s="13">
        <f t="shared" si="24"/>
        <v>322656.8471254803</v>
      </c>
      <c r="F122" s="31">
        <f t="shared" si="45"/>
        <v>6.3675497601495428</v>
      </c>
      <c r="G122" s="31">
        <f t="shared" si="25"/>
        <v>1.5918874400373857</v>
      </c>
      <c r="H122" s="31">
        <f t="shared" si="26"/>
        <v>0.5961214560178435</v>
      </c>
      <c r="I122" s="31">
        <f t="shared" si="27"/>
        <v>0.12264942772225369</v>
      </c>
      <c r="J122" s="31">
        <f t="shared" si="46"/>
        <v>0.86775148230590571</v>
      </c>
      <c r="K122" s="50">
        <f t="shared" si="28"/>
        <v>602.6051960457678</v>
      </c>
      <c r="L122" s="50">
        <f t="shared" si="29"/>
        <v>135.51587579270173</v>
      </c>
      <c r="M122" s="50">
        <f t="shared" si="30"/>
        <v>195142.86114149049</v>
      </c>
      <c r="N122" s="50">
        <f t="shared" si="31"/>
        <v>0.8839913619876173</v>
      </c>
      <c r="O122" s="50">
        <f t="shared" si="32"/>
        <v>73.856152307022469</v>
      </c>
      <c r="P122" s="50">
        <f t="shared" si="33"/>
        <v>1.7725476553685393</v>
      </c>
      <c r="Q122" s="50">
        <f t="shared" si="34"/>
        <v>1.1279848715981613</v>
      </c>
      <c r="R122" s="50">
        <f t="shared" si="35"/>
        <v>2.1485426125679261</v>
      </c>
      <c r="S122" s="50">
        <f t="shared" si="36"/>
        <v>0.32228139188518895</v>
      </c>
      <c r="T122" s="51">
        <f t="shared" si="37"/>
        <v>1.8402218806832178</v>
      </c>
      <c r="U122" s="51">
        <f t="shared" si="38"/>
        <v>0.15282119424358903</v>
      </c>
      <c r="V122" s="51">
        <f t="shared" si="39"/>
        <v>0.10315430611442258</v>
      </c>
      <c r="W122" s="51">
        <f t="shared" si="40"/>
        <v>3.3111258752777624</v>
      </c>
      <c r="X122" s="51">
        <f t="shared" si="41"/>
        <v>3.8205298560897254</v>
      </c>
      <c r="Y122" s="51">
        <f t="shared" si="42"/>
        <v>12.034669046682636</v>
      </c>
    </row>
    <row r="123" spans="2:25" x14ac:dyDescent="0.2">
      <c r="B123">
        <v>105</v>
      </c>
      <c r="C123" s="27">
        <f t="shared" si="43"/>
        <v>12.681996246712899</v>
      </c>
      <c r="D123" s="27">
        <f t="shared" si="44"/>
        <v>7177.7320993357353</v>
      </c>
      <c r="E123" s="13">
        <f t="shared" si="24"/>
        <v>329731.90241453535</v>
      </c>
      <c r="F123" s="31">
        <f t="shared" si="45"/>
        <v>6.459958889402162</v>
      </c>
      <c r="G123" s="31">
        <f t="shared" si="25"/>
        <v>1.6149897223505405</v>
      </c>
      <c r="H123" s="31">
        <f t="shared" si="26"/>
        <v>0.59361826810331708</v>
      </c>
      <c r="I123" s="31">
        <f t="shared" si="27"/>
        <v>0.12213440756638005</v>
      </c>
      <c r="J123" s="31">
        <f t="shared" si="46"/>
        <v>0.87664805762255948</v>
      </c>
      <c r="K123" s="50">
        <f t="shared" si="28"/>
        <v>608.78337334899959</v>
      </c>
      <c r="L123" s="50">
        <f t="shared" si="29"/>
        <v>138.48739901410482</v>
      </c>
      <c r="M123" s="50">
        <f t="shared" si="30"/>
        <v>199421.85458031096</v>
      </c>
      <c r="N123" s="50">
        <f t="shared" si="31"/>
        <v>0.90337507510831605</v>
      </c>
      <c r="O123" s="50">
        <f t="shared" si="32"/>
        <v>75.47563246268713</v>
      </c>
      <c r="P123" s="50">
        <f t="shared" si="33"/>
        <v>1.811415179104491</v>
      </c>
      <c r="Q123" s="50">
        <f t="shared" si="34"/>
        <v>1.1527187503392213</v>
      </c>
      <c r="R123" s="50">
        <f t="shared" si="35"/>
        <v>2.1956547625508982</v>
      </c>
      <c r="S123" s="50">
        <f t="shared" si="36"/>
        <v>0.32934821438263473</v>
      </c>
      <c r="T123" s="51">
        <f t="shared" si="37"/>
        <v>1.8669281190372247</v>
      </c>
      <c r="U123" s="51">
        <f t="shared" si="38"/>
        <v>0.1550390133456519</v>
      </c>
      <c r="V123" s="51">
        <f t="shared" si="39"/>
        <v>0.10465133400831501</v>
      </c>
      <c r="W123" s="51">
        <f t="shared" si="40"/>
        <v>3.3591786224891242</v>
      </c>
      <c r="X123" s="51">
        <f t="shared" si="41"/>
        <v>3.8759753336412972</v>
      </c>
      <c r="Y123" s="51">
        <f t="shared" si="42"/>
        <v>12.209322300970086</v>
      </c>
    </row>
    <row r="124" spans="2:25" x14ac:dyDescent="0.2">
      <c r="B124">
        <v>106</v>
      </c>
      <c r="C124" s="27">
        <f t="shared" si="43"/>
        <v>12.958062865918119</v>
      </c>
      <c r="D124" s="27">
        <f t="shared" si="44"/>
        <v>7281.1486042085035</v>
      </c>
      <c r="E124" s="13">
        <f t="shared" si="24"/>
        <v>336909.6345138711</v>
      </c>
      <c r="F124" s="31">
        <f t="shared" si="45"/>
        <v>6.5530337437876529</v>
      </c>
      <c r="G124" s="31">
        <f t="shared" si="25"/>
        <v>1.6382584359469132</v>
      </c>
      <c r="H124" s="31">
        <f t="shared" si="26"/>
        <v>0.59114344724331724</v>
      </c>
      <c r="I124" s="31">
        <f t="shared" si="27"/>
        <v>0.12162522381006684</v>
      </c>
      <c r="J124" s="31">
        <f t="shared" si="46"/>
        <v>0.88557132858121501</v>
      </c>
      <c r="K124" s="50">
        <f t="shared" si="28"/>
        <v>614.98008929251046</v>
      </c>
      <c r="L124" s="50">
        <f t="shared" si="29"/>
        <v>141.50204649582588</v>
      </c>
      <c r="M124" s="50">
        <f t="shared" si="30"/>
        <v>203762.94695398927</v>
      </c>
      <c r="N124" s="50">
        <f t="shared" si="31"/>
        <v>0.92304009455855096</v>
      </c>
      <c r="O124" s="50">
        <f t="shared" si="32"/>
        <v>77.118615340225105</v>
      </c>
      <c r="P124" s="50">
        <f t="shared" si="33"/>
        <v>1.8508467681654024</v>
      </c>
      <c r="Q124" s="50">
        <f t="shared" si="34"/>
        <v>1.1778115797416195</v>
      </c>
      <c r="R124" s="50">
        <f t="shared" si="35"/>
        <v>2.2434506280792759</v>
      </c>
      <c r="S124" s="50">
        <f t="shared" si="36"/>
        <v>0.33651759421189131</v>
      </c>
      <c r="T124" s="51">
        <f t="shared" si="37"/>
        <v>1.8938267519546315</v>
      </c>
      <c r="U124" s="51">
        <f t="shared" si="38"/>
        <v>0.15727280985090367</v>
      </c>
      <c r="V124" s="51">
        <f t="shared" si="39"/>
        <v>0.10615914664935996</v>
      </c>
      <c r="W124" s="51">
        <f t="shared" si="40"/>
        <v>3.4075775467695797</v>
      </c>
      <c r="X124" s="51">
        <f t="shared" si="41"/>
        <v>3.9318202462725917</v>
      </c>
      <c r="Y124" s="51">
        <f t="shared" si="42"/>
        <v>12.385233775758664</v>
      </c>
    </row>
    <row r="125" spans="2:25" x14ac:dyDescent="0.2">
      <c r="B125">
        <v>107</v>
      </c>
      <c r="C125" s="27">
        <f t="shared" si="43"/>
        <v>13.238107043003062</v>
      </c>
      <c r="D125" s="27">
        <f t="shared" si="44"/>
        <v>7385.3048036731689</v>
      </c>
      <c r="E125" s="13">
        <f t="shared" si="24"/>
        <v>344190.78311807959</v>
      </c>
      <c r="F125" s="31">
        <f t="shared" si="45"/>
        <v>6.6467743233058521</v>
      </c>
      <c r="G125" s="31">
        <f t="shared" si="25"/>
        <v>1.661693580826463</v>
      </c>
      <c r="H125" s="31">
        <f t="shared" si="26"/>
        <v>0.58869647250030122</v>
      </c>
      <c r="I125" s="31">
        <f t="shared" si="27"/>
        <v>0.12112176927265333</v>
      </c>
      <c r="J125" s="31">
        <f t="shared" si="46"/>
        <v>0.89452118443871986</v>
      </c>
      <c r="K125" s="50">
        <f t="shared" si="28"/>
        <v>621.19526697133324</v>
      </c>
      <c r="L125" s="50">
        <f t="shared" si="29"/>
        <v>144.56012890959343</v>
      </c>
      <c r="M125" s="50">
        <f t="shared" si="30"/>
        <v>208166.58562981454</v>
      </c>
      <c r="N125" s="50">
        <f t="shared" si="31"/>
        <v>0.9429884468988482</v>
      </c>
      <c r="O125" s="50">
        <f t="shared" si="32"/>
        <v>78.785270255728435</v>
      </c>
      <c r="P125" s="50">
        <f t="shared" si="33"/>
        <v>1.8908464861374823</v>
      </c>
      <c r="Q125" s="50">
        <f t="shared" si="34"/>
        <v>1.2032659457238521</v>
      </c>
      <c r="R125" s="50">
        <f t="shared" si="35"/>
        <v>2.2919351347120998</v>
      </c>
      <c r="S125" s="50">
        <f t="shared" si="36"/>
        <v>0.34379027020681496</v>
      </c>
      <c r="T125" s="51">
        <f t="shared" si="37"/>
        <v>1.9209177794353911</v>
      </c>
      <c r="U125" s="51">
        <f t="shared" si="38"/>
        <v>0.15952258375934045</v>
      </c>
      <c r="V125" s="51">
        <f t="shared" si="39"/>
        <v>0.1076777440375548</v>
      </c>
      <c r="W125" s="51">
        <f t="shared" si="40"/>
        <v>3.456322648119043</v>
      </c>
      <c r="X125" s="51">
        <f t="shared" si="41"/>
        <v>3.9880645939835109</v>
      </c>
      <c r="Y125" s="51">
        <f t="shared" si="42"/>
        <v>12.562403471048059</v>
      </c>
    </row>
    <row r="126" spans="2:25" x14ac:dyDescent="0.2">
      <c r="B126">
        <v>108</v>
      </c>
      <c r="C126" s="27">
        <f t="shared" si="43"/>
        <v>13.522157227759722</v>
      </c>
      <c r="D126" s="27">
        <f t="shared" si="44"/>
        <v>7490.2006977299607</v>
      </c>
      <c r="E126" s="13">
        <f t="shared" si="24"/>
        <v>351576.08792175277</v>
      </c>
      <c r="F126" s="31">
        <f t="shared" si="45"/>
        <v>6.7411806279569646</v>
      </c>
      <c r="G126" s="31">
        <f t="shared" si="25"/>
        <v>1.6852951569892411</v>
      </c>
      <c r="H126" s="31">
        <f t="shared" si="26"/>
        <v>0.58627683611471815</v>
      </c>
      <c r="I126" s="31">
        <f t="shared" si="27"/>
        <v>0.12062393948479409</v>
      </c>
      <c r="J126" s="31">
        <f t="shared" si="46"/>
        <v>0.90349751569194137</v>
      </c>
      <c r="K126" s="50">
        <f t="shared" si="28"/>
        <v>627.42883034162594</v>
      </c>
      <c r="L126" s="50">
        <f t="shared" si="29"/>
        <v>147.66195692713617</v>
      </c>
      <c r="M126" s="50">
        <f t="shared" si="30"/>
        <v>212633.21797507608</v>
      </c>
      <c r="N126" s="50">
        <f t="shared" si="31"/>
        <v>0.9632221586897336</v>
      </c>
      <c r="O126" s="50">
        <f t="shared" si="32"/>
        <v>80.475766525289217</v>
      </c>
      <c r="P126" s="50">
        <f t="shared" si="33"/>
        <v>1.9314183966069414</v>
      </c>
      <c r="Q126" s="50">
        <f t="shared" si="34"/>
        <v>1.2290844342044172</v>
      </c>
      <c r="R126" s="50">
        <f t="shared" si="35"/>
        <v>2.3411132080084136</v>
      </c>
      <c r="S126" s="50">
        <f t="shared" si="36"/>
        <v>0.35116698120126205</v>
      </c>
      <c r="T126" s="51">
        <f t="shared" si="37"/>
        <v>1.9482012014795627</v>
      </c>
      <c r="U126" s="51">
        <f t="shared" si="38"/>
        <v>0.16178833507096715</v>
      </c>
      <c r="V126" s="51">
        <f t="shared" si="39"/>
        <v>0.10920712617290282</v>
      </c>
      <c r="W126" s="51">
        <f t="shared" si="40"/>
        <v>3.5054139265376216</v>
      </c>
      <c r="X126" s="51">
        <f t="shared" si="41"/>
        <v>4.0447083767741789</v>
      </c>
      <c r="Y126" s="51">
        <f t="shared" si="42"/>
        <v>12.740831386838662</v>
      </c>
    </row>
    <row r="127" spans="2:25" x14ac:dyDescent="0.2">
      <c r="B127">
        <v>109</v>
      </c>
      <c r="C127" s="27">
        <f t="shared" si="43"/>
        <v>13.810241869980105</v>
      </c>
      <c r="D127" s="27">
        <f t="shared" si="44"/>
        <v>7595.8362863785569</v>
      </c>
      <c r="E127" s="13">
        <f t="shared" si="24"/>
        <v>359066.28861948272</v>
      </c>
      <c r="F127" s="31">
        <f t="shared" si="45"/>
        <v>6.8362526577407019</v>
      </c>
      <c r="G127" s="31">
        <f t="shared" si="25"/>
        <v>1.7090631644351755</v>
      </c>
      <c r="H127" s="31">
        <f t="shared" si="26"/>
        <v>0.58388404308157393</v>
      </c>
      <c r="I127" s="31">
        <f t="shared" si="27"/>
        <v>0.12013163260133887</v>
      </c>
      <c r="J127" s="31">
        <f t="shared" si="46"/>
        <v>0.91250021405514703</v>
      </c>
      <c r="K127" s="50">
        <f t="shared" si="28"/>
        <v>633.68070420496326</v>
      </c>
      <c r="L127" s="50">
        <f t="shared" si="29"/>
        <v>150.80784122018275</v>
      </c>
      <c r="M127" s="50">
        <f t="shared" si="30"/>
        <v>217163.29135706316</v>
      </c>
      <c r="N127" s="50">
        <f t="shared" si="31"/>
        <v>0.98374325649173344</v>
      </c>
      <c r="O127" s="50">
        <f t="shared" si="32"/>
        <v>82.190273464999606</v>
      </c>
      <c r="P127" s="50">
        <f t="shared" si="33"/>
        <v>1.9725665631599905</v>
      </c>
      <c r="Q127" s="50">
        <f t="shared" si="34"/>
        <v>1.2552696311018119</v>
      </c>
      <c r="R127" s="50">
        <f t="shared" si="35"/>
        <v>2.3909897735272612</v>
      </c>
      <c r="S127" s="50">
        <f t="shared" si="36"/>
        <v>0.35864846602908912</v>
      </c>
      <c r="T127" s="51">
        <f t="shared" si="37"/>
        <v>1.9756770180870626</v>
      </c>
      <c r="U127" s="51">
        <f t="shared" si="38"/>
        <v>0.16407006378577685</v>
      </c>
      <c r="V127" s="51">
        <f t="shared" si="39"/>
        <v>0.11074729305539936</v>
      </c>
      <c r="W127" s="51">
        <f t="shared" si="40"/>
        <v>3.554851382025165</v>
      </c>
      <c r="X127" s="51">
        <f t="shared" si="41"/>
        <v>4.101751594644421</v>
      </c>
      <c r="Y127" s="51">
        <f t="shared" si="42"/>
        <v>12.920517523129925</v>
      </c>
    </row>
    <row r="128" spans="2:25" x14ac:dyDescent="0.2">
      <c r="B128">
        <v>110</v>
      </c>
      <c r="C128" s="27">
        <f t="shared" si="43"/>
        <v>14.102389419456204</v>
      </c>
      <c r="D128" s="27">
        <f t="shared" si="44"/>
        <v>7702.2115696193723</v>
      </c>
      <c r="E128" s="13">
        <f t="shared" si="24"/>
        <v>366662.12490586127</v>
      </c>
      <c r="F128" s="31">
        <f t="shared" si="45"/>
        <v>6.9319904126574352</v>
      </c>
      <c r="G128" s="31">
        <f t="shared" si="25"/>
        <v>1.7329976031643588</v>
      </c>
      <c r="H128" s="31">
        <f t="shared" si="26"/>
        <v>0.58151761074345587</v>
      </c>
      <c r="I128" s="31">
        <f t="shared" si="27"/>
        <v>0.11964474931759923</v>
      </c>
      <c r="J128" s="31">
        <f t="shared" si="46"/>
        <v>0.9215291724382223</v>
      </c>
      <c r="K128" s="50">
        <f t="shared" si="28"/>
        <v>639.95081419320991</v>
      </c>
      <c r="L128" s="50">
        <f t="shared" si="29"/>
        <v>153.99809246046172</v>
      </c>
      <c r="M128" s="50">
        <f t="shared" si="30"/>
        <v>221757.25314306488</v>
      </c>
      <c r="N128" s="50">
        <f t="shared" si="31"/>
        <v>1.0045537668653735</v>
      </c>
      <c r="O128" s="50">
        <f t="shared" si="32"/>
        <v>83.928960390951659</v>
      </c>
      <c r="P128" s="50">
        <f t="shared" si="33"/>
        <v>2.0142950493828398</v>
      </c>
      <c r="Q128" s="50">
        <f t="shared" si="34"/>
        <v>1.2818241223345344</v>
      </c>
      <c r="R128" s="50">
        <f t="shared" si="35"/>
        <v>2.4415697568276844</v>
      </c>
      <c r="S128" s="50">
        <f t="shared" si="36"/>
        <v>0.36623546352415265</v>
      </c>
      <c r="T128" s="51">
        <f t="shared" si="37"/>
        <v>2.0033452292579987</v>
      </c>
      <c r="U128" s="51">
        <f t="shared" si="38"/>
        <v>0.16636776990377844</v>
      </c>
      <c r="V128" s="51">
        <f t="shared" si="39"/>
        <v>0.11229824468505044</v>
      </c>
      <c r="W128" s="51">
        <f t="shared" si="40"/>
        <v>3.6046350145818664</v>
      </c>
      <c r="X128" s="51">
        <f t="shared" si="41"/>
        <v>4.1591942475944608</v>
      </c>
      <c r="Y128" s="51">
        <f t="shared" si="42"/>
        <v>13.101461879922551</v>
      </c>
    </row>
    <row r="129" spans="2:25" x14ac:dyDescent="0.2">
      <c r="B129">
        <v>111</v>
      </c>
      <c r="C129" s="27">
        <f t="shared" si="43"/>
        <v>14.398628325980026</v>
      </c>
      <c r="D129" s="27">
        <f t="shared" si="44"/>
        <v>7809.3265474519922</v>
      </c>
      <c r="E129" s="13">
        <f t="shared" si="24"/>
        <v>374364.33647548064</v>
      </c>
      <c r="F129" s="31">
        <f t="shared" si="45"/>
        <v>7.0283938927067933</v>
      </c>
      <c r="G129" s="31">
        <f t="shared" si="25"/>
        <v>1.7570984731766983</v>
      </c>
      <c r="H129" s="31">
        <f t="shared" si="26"/>
        <v>0.5791770683992683</v>
      </c>
      <c r="I129" s="31">
        <f t="shared" si="27"/>
        <v>0.11916319278884764</v>
      </c>
      <c r="J129" s="31">
        <f t="shared" si="46"/>
        <v>0.93058428492508771</v>
      </c>
      <c r="K129" s="50">
        <f t="shared" si="28"/>
        <v>646.23908675353312</v>
      </c>
      <c r="L129" s="50">
        <f t="shared" si="29"/>
        <v>157.23302131970186</v>
      </c>
      <c r="M129" s="50">
        <f t="shared" si="30"/>
        <v>226415.55070037069</v>
      </c>
      <c r="N129" s="50">
        <f t="shared" si="31"/>
        <v>1.0256557163711799</v>
      </c>
      <c r="O129" s="50">
        <f t="shared" si="32"/>
        <v>85.691996619237514</v>
      </c>
      <c r="P129" s="50">
        <f t="shared" si="33"/>
        <v>2.0566079188617006</v>
      </c>
      <c r="Q129" s="50">
        <f t="shared" si="34"/>
        <v>1.3087504938210821</v>
      </c>
      <c r="R129" s="50">
        <f t="shared" si="35"/>
        <v>2.4928580834687279</v>
      </c>
      <c r="S129" s="50">
        <f t="shared" si="36"/>
        <v>0.37392871252030918</v>
      </c>
      <c r="T129" s="51">
        <f t="shared" si="37"/>
        <v>2.0312058349922633</v>
      </c>
      <c r="U129" s="51">
        <f t="shared" si="38"/>
        <v>0.16868145342496305</v>
      </c>
      <c r="V129" s="51">
        <f t="shared" si="39"/>
        <v>0.11385998106185004</v>
      </c>
      <c r="W129" s="51">
        <f t="shared" si="40"/>
        <v>3.6547648242075326</v>
      </c>
      <c r="X129" s="51">
        <f t="shared" si="41"/>
        <v>4.2170363356240754</v>
      </c>
      <c r="Y129" s="51">
        <f t="shared" si="42"/>
        <v>13.283664457215838</v>
      </c>
    </row>
    <row r="130" spans="2:25" x14ac:dyDescent="0.2">
      <c r="B130">
        <v>112</v>
      </c>
      <c r="C130" s="27">
        <f t="shared" si="43"/>
        <v>14.698987039343564</v>
      </c>
      <c r="D130" s="27">
        <f t="shared" si="44"/>
        <v>7917.1812198768312</v>
      </c>
      <c r="E130" s="13">
        <f t="shared" si="24"/>
        <v>382173.66302293265</v>
      </c>
      <c r="F130" s="31">
        <f t="shared" si="45"/>
        <v>7.1254630978891482</v>
      </c>
      <c r="G130" s="31">
        <f t="shared" si="25"/>
        <v>1.7813657744722871</v>
      </c>
      <c r="H130" s="31">
        <f t="shared" si="26"/>
        <v>0.57686195692796827</v>
      </c>
      <c r="I130" s="31">
        <f t="shared" si="27"/>
        <v>0.11868686855290254</v>
      </c>
      <c r="J130" s="31">
        <f t="shared" si="46"/>
        <v>0.9396654467530301</v>
      </c>
      <c r="K130" s="50">
        <f t="shared" si="28"/>
        <v>652.54544913404868</v>
      </c>
      <c r="L130" s="50">
        <f t="shared" si="29"/>
        <v>160.51293846963171</v>
      </c>
      <c r="M130" s="50">
        <f t="shared" si="30"/>
        <v>231138.63139626966</v>
      </c>
      <c r="N130" s="50">
        <f t="shared" si="31"/>
        <v>1.0470511315696784</v>
      </c>
      <c r="O130" s="50">
        <f t="shared" si="32"/>
        <v>87.479551465949285</v>
      </c>
      <c r="P130" s="50">
        <f t="shared" si="33"/>
        <v>2.0995092351827829</v>
      </c>
      <c r="Q130" s="50">
        <f t="shared" si="34"/>
        <v>1.3360513314799525</v>
      </c>
      <c r="R130" s="50">
        <f t="shared" si="35"/>
        <v>2.5448596790094338</v>
      </c>
      <c r="S130" s="50">
        <f t="shared" si="36"/>
        <v>0.38172895185141503</v>
      </c>
      <c r="T130" s="51">
        <f t="shared" si="37"/>
        <v>2.0592588352899637</v>
      </c>
      <c r="U130" s="51">
        <f t="shared" si="38"/>
        <v>0.17101111434933955</v>
      </c>
      <c r="V130" s="51">
        <f t="shared" si="39"/>
        <v>0.1154325021858042</v>
      </c>
      <c r="W130" s="51">
        <f t="shared" si="40"/>
        <v>3.7052408109023571</v>
      </c>
      <c r="X130" s="51">
        <f t="shared" si="41"/>
        <v>4.2752778587334888</v>
      </c>
      <c r="Y130" s="51">
        <f t="shared" si="42"/>
        <v>13.46712525501049</v>
      </c>
    </row>
    <row r="131" spans="2:25" x14ac:dyDescent="0.2">
      <c r="B131">
        <v>113</v>
      </c>
      <c r="C131" s="27">
        <f t="shared" si="43"/>
        <v>15.003494009338826</v>
      </c>
      <c r="D131" s="27">
        <f t="shared" si="44"/>
        <v>8025.7755868934273</v>
      </c>
      <c r="E131" s="13">
        <f t="shared" si="24"/>
        <v>390090.84424280951</v>
      </c>
      <c r="F131" s="31">
        <f t="shared" si="45"/>
        <v>7.2231980282040853</v>
      </c>
      <c r="G131" s="31">
        <f t="shared" si="25"/>
        <v>1.8057995070510213</v>
      </c>
      <c r="H131" s="31">
        <f t="shared" si="26"/>
        <v>0.57457182842662802</v>
      </c>
      <c r="I131" s="31">
        <f t="shared" si="27"/>
        <v>0.11821568445566147</v>
      </c>
      <c r="J131" s="31">
        <f t="shared" si="46"/>
        <v>0.94877255429214458</v>
      </c>
      <c r="K131" s="50">
        <f t="shared" si="28"/>
        <v>658.86982936954485</v>
      </c>
      <c r="L131" s="50">
        <f t="shared" si="29"/>
        <v>163.83815458198001</v>
      </c>
      <c r="M131" s="50">
        <f t="shared" si="30"/>
        <v>235926.94259805122</v>
      </c>
      <c r="N131" s="50">
        <f t="shared" si="31"/>
        <v>1.068742039021396</v>
      </c>
      <c r="O131" s="50">
        <f t="shared" si="32"/>
        <v>89.291794247179112</v>
      </c>
      <c r="P131" s="50">
        <f t="shared" si="33"/>
        <v>2.1430030619322986</v>
      </c>
      <c r="Q131" s="50">
        <f t="shared" si="34"/>
        <v>1.3637292212296446</v>
      </c>
      <c r="R131" s="50">
        <f t="shared" si="35"/>
        <v>2.597579469008847</v>
      </c>
      <c r="S131" s="50">
        <f t="shared" si="36"/>
        <v>0.38963692035132697</v>
      </c>
      <c r="T131" s="51">
        <f t="shared" si="37"/>
        <v>2.0875042301509805</v>
      </c>
      <c r="U131" s="51">
        <f t="shared" si="38"/>
        <v>0.17335675267689804</v>
      </c>
      <c r="V131" s="51">
        <f t="shared" si="39"/>
        <v>0.11701580805690617</v>
      </c>
      <c r="W131" s="51">
        <f t="shared" si="40"/>
        <v>3.7560629746661243</v>
      </c>
      <c r="X131" s="51">
        <f t="shared" si="41"/>
        <v>4.3339188169224512</v>
      </c>
      <c r="Y131" s="51">
        <f t="shared" si="42"/>
        <v>13.65184427330572</v>
      </c>
    </row>
    <row r="132" spans="2:25" x14ac:dyDescent="0.2">
      <c r="B132">
        <v>114</v>
      </c>
      <c r="C132" s="27">
        <f t="shared" si="43"/>
        <v>15.312177685757804</v>
      </c>
      <c r="D132" s="27">
        <f t="shared" si="44"/>
        <v>8135.1096485021981</v>
      </c>
      <c r="E132" s="13">
        <f t="shared" si="24"/>
        <v>398116.61982970289</v>
      </c>
      <c r="F132" s="31">
        <f t="shared" si="45"/>
        <v>7.3215986836519784</v>
      </c>
      <c r="G132" s="31">
        <f t="shared" si="25"/>
        <v>1.8303996709129946</v>
      </c>
      <c r="H132" s="31">
        <f t="shared" si="26"/>
        <v>0.57230624586218559</v>
      </c>
      <c r="I132" s="31">
        <f t="shared" si="27"/>
        <v>0.11774955057945008</v>
      </c>
      <c r="J132" s="31">
        <f t="shared" si="46"/>
        <v>0.95790550502568195</v>
      </c>
      <c r="K132" s="50">
        <f t="shared" si="28"/>
        <v>665.21215626783464</v>
      </c>
      <c r="L132" s="50">
        <f t="shared" si="29"/>
        <v>167.20898032847521</v>
      </c>
      <c r="M132" s="50">
        <f t="shared" si="30"/>
        <v>240780.93167300429</v>
      </c>
      <c r="N132" s="50">
        <f t="shared" si="31"/>
        <v>1.0907304652868572</v>
      </c>
      <c r="O132" s="50">
        <f t="shared" si="32"/>
        <v>91.128894279018994</v>
      </c>
      <c r="P132" s="50">
        <f t="shared" si="33"/>
        <v>2.1870934626964558</v>
      </c>
      <c r="Q132" s="50">
        <f t="shared" si="34"/>
        <v>1.3917867489886535</v>
      </c>
      <c r="R132" s="50">
        <f t="shared" si="35"/>
        <v>2.6510223790260068</v>
      </c>
      <c r="S132" s="50">
        <f t="shared" si="36"/>
        <v>0.39765335685390102</v>
      </c>
      <c r="T132" s="51">
        <f t="shared" si="37"/>
        <v>2.1159420195754217</v>
      </c>
      <c r="U132" s="51">
        <f t="shared" si="38"/>
        <v>0.17571836840764748</v>
      </c>
      <c r="V132" s="51">
        <f t="shared" si="39"/>
        <v>0.11860989867516204</v>
      </c>
      <c r="W132" s="51">
        <f t="shared" si="40"/>
        <v>3.8072313154990289</v>
      </c>
      <c r="X132" s="51">
        <f t="shared" si="41"/>
        <v>4.3929592101911865</v>
      </c>
      <c r="Y132" s="51">
        <f t="shared" si="42"/>
        <v>13.837821512102238</v>
      </c>
    </row>
    <row r="133" spans="2:25" x14ac:dyDescent="0.2">
      <c r="B133">
        <v>115</v>
      </c>
      <c r="C133" s="27">
        <f t="shared" si="43"/>
        <v>15.625066518392504</v>
      </c>
      <c r="D133" s="27">
        <f t="shared" si="44"/>
        <v>8245.1834047029097</v>
      </c>
      <c r="E133" s="13">
        <f t="shared" si="24"/>
        <v>406251.72947820509</v>
      </c>
      <c r="F133" s="31">
        <f t="shared" si="45"/>
        <v>7.4206650642326188</v>
      </c>
      <c r="G133" s="31">
        <f t="shared" si="25"/>
        <v>1.8551662660581547</v>
      </c>
      <c r="H133" s="31">
        <f t="shared" si="26"/>
        <v>0.57006478273627714</v>
      </c>
      <c r="I133" s="31">
        <f t="shared" si="27"/>
        <v>0.11728837917406289</v>
      </c>
      <c r="J133" s="31">
        <f t="shared" si="46"/>
        <v>0.96706419753048567</v>
      </c>
      <c r="K133" s="50">
        <f t="shared" si="28"/>
        <v>671.57235939617067</v>
      </c>
      <c r="L133" s="50">
        <f t="shared" si="29"/>
        <v>170.62572638084615</v>
      </c>
      <c r="M133" s="50">
        <f t="shared" si="30"/>
        <v>245701.04598841845</v>
      </c>
      <c r="N133" s="50">
        <f t="shared" si="31"/>
        <v>1.1130184369265892</v>
      </c>
      <c r="O133" s="50">
        <f t="shared" si="32"/>
        <v>92.991020877561155</v>
      </c>
      <c r="P133" s="50">
        <f t="shared" si="33"/>
        <v>2.2317845010614676</v>
      </c>
      <c r="Q133" s="50">
        <f t="shared" si="34"/>
        <v>1.4202265006754793</v>
      </c>
      <c r="R133" s="50">
        <f t="shared" si="35"/>
        <v>2.705193334619961</v>
      </c>
      <c r="S133" s="50">
        <f t="shared" si="36"/>
        <v>0.40577900019299407</v>
      </c>
      <c r="T133" s="51">
        <f t="shared" si="37"/>
        <v>2.1445722035632269</v>
      </c>
      <c r="U133" s="51">
        <f t="shared" si="38"/>
        <v>0.17809596154158286</v>
      </c>
      <c r="V133" s="51">
        <f t="shared" si="39"/>
        <v>0.12021477404056842</v>
      </c>
      <c r="W133" s="51">
        <f t="shared" si="40"/>
        <v>3.8587458334009619</v>
      </c>
      <c r="X133" s="51">
        <f t="shared" si="41"/>
        <v>4.4523990385395713</v>
      </c>
      <c r="Y133" s="51">
        <f t="shared" si="42"/>
        <v>14.025056971399648</v>
      </c>
    </row>
    <row r="134" spans="2:25" x14ac:dyDescent="0.2">
      <c r="B134">
        <v>116</v>
      </c>
      <c r="C134" s="27">
        <f t="shared" si="43"/>
        <v>15.942188957034924</v>
      </c>
      <c r="D134" s="27">
        <f t="shared" si="44"/>
        <v>8355.9968554956577</v>
      </c>
      <c r="E134" s="13">
        <f t="shared" si="24"/>
        <v>414496.91288290801</v>
      </c>
      <c r="F134" s="31">
        <f t="shared" si="45"/>
        <v>7.5203971699460919</v>
      </c>
      <c r="G134" s="31">
        <f t="shared" si="25"/>
        <v>1.880099292486523</v>
      </c>
      <c r="H134" s="31">
        <f t="shared" si="26"/>
        <v>0.56784702276257537</v>
      </c>
      <c r="I134" s="31">
        <f t="shared" si="27"/>
        <v>0.11683208459037708</v>
      </c>
      <c r="J134" s="31">
        <f t="shared" si="46"/>
        <v>0.97624853145819357</v>
      </c>
      <c r="K134" s="50">
        <f t="shared" si="28"/>
        <v>677.95036906818996</v>
      </c>
      <c r="L134" s="50">
        <f t="shared" si="29"/>
        <v>174.08870341082135</v>
      </c>
      <c r="M134" s="50">
        <f t="shared" si="30"/>
        <v>250687.73291158275</v>
      </c>
      <c r="N134" s="50">
        <f t="shared" si="31"/>
        <v>1.1356079805011179</v>
      </c>
      <c r="O134" s="50">
        <f t="shared" si="32"/>
        <v>94.878343358897652</v>
      </c>
      <c r="P134" s="50">
        <f t="shared" si="33"/>
        <v>2.2770802406135435</v>
      </c>
      <c r="Q134" s="50">
        <f t="shared" si="34"/>
        <v>1.4490510622086186</v>
      </c>
      <c r="R134" s="50">
        <f t="shared" si="35"/>
        <v>2.7600972613497499</v>
      </c>
      <c r="S134" s="50">
        <f t="shared" si="36"/>
        <v>0.41401458920246237</v>
      </c>
      <c r="T134" s="51">
        <f t="shared" si="37"/>
        <v>2.1733947821144204</v>
      </c>
      <c r="U134" s="51">
        <f t="shared" si="38"/>
        <v>0.18048953207870622</v>
      </c>
      <c r="V134" s="51">
        <f t="shared" si="39"/>
        <v>0.12183043415312668</v>
      </c>
      <c r="W134" s="51">
        <f t="shared" si="40"/>
        <v>3.910606528371968</v>
      </c>
      <c r="X134" s="51">
        <f t="shared" si="41"/>
        <v>4.5122383019676553</v>
      </c>
      <c r="Y134" s="51">
        <f t="shared" si="42"/>
        <v>14.213550651198112</v>
      </c>
    </row>
    <row r="135" spans="2:25" x14ac:dyDescent="0.2">
      <c r="B135">
        <v>117</v>
      </c>
      <c r="C135" s="27">
        <f t="shared" si="43"/>
        <v>16.263573451477065</v>
      </c>
      <c r="D135" s="27">
        <f t="shared" si="44"/>
        <v>8467.550000880301</v>
      </c>
      <c r="E135" s="13">
        <f t="shared" si="24"/>
        <v>422852.90973840369</v>
      </c>
      <c r="F135" s="31">
        <f t="shared" si="45"/>
        <v>7.6207950007922713</v>
      </c>
      <c r="G135" s="31">
        <f t="shared" si="25"/>
        <v>1.9051987501980678</v>
      </c>
      <c r="H135" s="31">
        <f t="shared" si="26"/>
        <v>0.56565255955608729</v>
      </c>
      <c r="I135" s="31">
        <f t="shared" si="27"/>
        <v>0.11638058321642678</v>
      </c>
      <c r="J135" s="31">
        <f t="shared" si="46"/>
        <v>0.98545840751670444</v>
      </c>
      <c r="K135" s="50">
        <f t="shared" si="28"/>
        <v>684.34611633104475</v>
      </c>
      <c r="L135" s="50">
        <f t="shared" si="29"/>
        <v>177.59822209012952</v>
      </c>
      <c r="M135" s="50">
        <f t="shared" si="30"/>
        <v>255741.43980978651</v>
      </c>
      <c r="N135" s="50">
        <f t="shared" si="31"/>
        <v>1.1585011225709689</v>
      </c>
      <c r="O135" s="50">
        <f t="shared" si="32"/>
        <v>96.791031039120597</v>
      </c>
      <c r="P135" s="50">
        <f t="shared" si="33"/>
        <v>2.3229847449388945</v>
      </c>
      <c r="Q135" s="50">
        <f t="shared" si="34"/>
        <v>1.4782630195065691</v>
      </c>
      <c r="R135" s="50">
        <f t="shared" si="35"/>
        <v>2.8157390847744175</v>
      </c>
      <c r="S135" s="50">
        <f t="shared" si="36"/>
        <v>0.42236086271616263</v>
      </c>
      <c r="T135" s="51">
        <f t="shared" si="37"/>
        <v>2.2024097552289663</v>
      </c>
      <c r="U135" s="51">
        <f t="shared" si="38"/>
        <v>0.1828990800190145</v>
      </c>
      <c r="V135" s="51">
        <f t="shared" si="39"/>
        <v>0.12345687901283479</v>
      </c>
      <c r="W135" s="51">
        <f t="shared" si="40"/>
        <v>3.962813400411981</v>
      </c>
      <c r="X135" s="51">
        <f t="shared" si="41"/>
        <v>4.572477000475363</v>
      </c>
      <c r="Y135" s="51">
        <f t="shared" si="42"/>
        <v>14.403302551497392</v>
      </c>
    </row>
    <row r="136" spans="2:25" x14ac:dyDescent="0.2">
      <c r="B136">
        <v>118</v>
      </c>
      <c r="C136" s="27">
        <f t="shared" si="43"/>
        <v>16.589248451510922</v>
      </c>
      <c r="D136" s="27">
        <f t="shared" si="44"/>
        <v>8579.8428408570253</v>
      </c>
      <c r="E136" s="13">
        <f t="shared" si="24"/>
        <v>431320.45973928401</v>
      </c>
      <c r="F136" s="31">
        <f t="shared" si="45"/>
        <v>7.7218585567713225</v>
      </c>
      <c r="G136" s="31">
        <f t="shared" si="25"/>
        <v>1.9304646391928306</v>
      </c>
      <c r="H136" s="31">
        <f t="shared" si="26"/>
        <v>0.56348099633389304</v>
      </c>
      <c r="I136" s="31">
        <f t="shared" si="27"/>
        <v>0.11593379341583143</v>
      </c>
      <c r="J136" s="31">
        <f t="shared" si="46"/>
        <v>0.99469372745221873</v>
      </c>
      <c r="K136" s="50">
        <f t="shared" si="28"/>
        <v>690.7595329529297</v>
      </c>
      <c r="L136" s="50">
        <f t="shared" si="29"/>
        <v>181.15459309049928</v>
      </c>
      <c r="M136" s="50">
        <f t="shared" si="30"/>
        <v>260862.61405031895</v>
      </c>
      <c r="N136" s="50">
        <f t="shared" si="31"/>
        <v>1.1816998896966686</v>
      </c>
      <c r="O136" s="50">
        <f t="shared" si="32"/>
        <v>98.729253234322115</v>
      </c>
      <c r="P136" s="50">
        <f t="shared" si="33"/>
        <v>2.3695020776237308</v>
      </c>
      <c r="Q136" s="50">
        <f t="shared" si="34"/>
        <v>1.5078649584878285</v>
      </c>
      <c r="R136" s="50">
        <f t="shared" si="35"/>
        <v>2.8721237304530067</v>
      </c>
      <c r="S136" s="50">
        <f t="shared" si="36"/>
        <v>0.43081855956795101</v>
      </c>
      <c r="T136" s="51">
        <f t="shared" si="37"/>
        <v>2.2316171229069122</v>
      </c>
      <c r="U136" s="51">
        <f t="shared" si="38"/>
        <v>0.18532460536251175</v>
      </c>
      <c r="V136" s="51">
        <f t="shared" si="39"/>
        <v>0.12509410861969542</v>
      </c>
      <c r="W136" s="51">
        <f t="shared" si="40"/>
        <v>4.0153664495210881</v>
      </c>
      <c r="X136" s="51">
        <f t="shared" si="41"/>
        <v>4.633115134062793</v>
      </c>
      <c r="Y136" s="51">
        <f t="shared" si="42"/>
        <v>14.594312672297798</v>
      </c>
    </row>
    <row r="137" spans="2:25" x14ac:dyDescent="0.2">
      <c r="B137">
        <v>119</v>
      </c>
      <c r="C137" s="27">
        <f t="shared" si="43"/>
        <v>16.9192424069285</v>
      </c>
      <c r="D137" s="27">
        <f t="shared" si="44"/>
        <v>8692.875375425785</v>
      </c>
      <c r="E137" s="13">
        <f t="shared" si="24"/>
        <v>439900.302580141</v>
      </c>
      <c r="F137" s="31">
        <f t="shared" si="45"/>
        <v>7.8235878378832071</v>
      </c>
      <c r="G137" s="31">
        <f t="shared" si="25"/>
        <v>1.9558969594708018</v>
      </c>
      <c r="H137" s="31">
        <f t="shared" si="26"/>
        <v>0.56133194562682998</v>
      </c>
      <c r="I137" s="31">
        <f t="shared" si="27"/>
        <v>0.11549163546847599</v>
      </c>
      <c r="J137" s="31">
        <f t="shared" si="46"/>
        <v>1.0039543940315661</v>
      </c>
      <c r="K137" s="50">
        <f t="shared" si="28"/>
        <v>697.1905514108098</v>
      </c>
      <c r="L137" s="50">
        <f t="shared" si="29"/>
        <v>184.75812708365919</v>
      </c>
      <c r="M137" s="50">
        <f t="shared" si="30"/>
        <v>266051.70300046925</v>
      </c>
      <c r="N137" s="50">
        <f t="shared" si="31"/>
        <v>1.2052063084387425</v>
      </c>
      <c r="O137" s="50">
        <f t="shared" si="32"/>
        <v>100.69317926059426</v>
      </c>
      <c r="P137" s="50">
        <f t="shared" si="33"/>
        <v>2.4166363022542625</v>
      </c>
      <c r="Q137" s="50">
        <f t="shared" si="34"/>
        <v>1.5378594650708941</v>
      </c>
      <c r="R137" s="50">
        <f t="shared" si="35"/>
        <v>2.9292561239445605</v>
      </c>
      <c r="S137" s="50">
        <f t="shared" si="36"/>
        <v>0.43938841859168409</v>
      </c>
      <c r="T137" s="51">
        <f t="shared" si="37"/>
        <v>2.2610168851482468</v>
      </c>
      <c r="U137" s="51">
        <f t="shared" si="38"/>
        <v>0.18776610810919697</v>
      </c>
      <c r="V137" s="51">
        <f t="shared" si="39"/>
        <v>0.12674212297370796</v>
      </c>
      <c r="W137" s="51">
        <f t="shared" si="40"/>
        <v>4.0682656756992674</v>
      </c>
      <c r="X137" s="51">
        <f t="shared" si="41"/>
        <v>4.6941527027299239</v>
      </c>
      <c r="Y137" s="51">
        <f t="shared" si="42"/>
        <v>14.78658101359926</v>
      </c>
    </row>
    <row r="138" spans="2:25" x14ac:dyDescent="0.2">
      <c r="B138">
        <v>120</v>
      </c>
      <c r="C138" s="27">
        <f t="shared" si="43"/>
        <v>17.2535837675218</v>
      </c>
      <c r="D138" s="27">
        <f t="shared" si="44"/>
        <v>8806.6476045864874</v>
      </c>
      <c r="E138" s="13">
        <f t="shared" si="24"/>
        <v>448593.17795556679</v>
      </c>
      <c r="F138" s="31">
        <f t="shared" si="45"/>
        <v>7.925982844127839</v>
      </c>
      <c r="G138" s="31">
        <f t="shared" si="25"/>
        <v>1.9814957110319598</v>
      </c>
      <c r="H138" s="31">
        <f t="shared" si="26"/>
        <v>0.55920502900165592</v>
      </c>
      <c r="I138" s="31">
        <f t="shared" si="27"/>
        <v>0.11505403151334719</v>
      </c>
      <c r="J138" s="31">
        <f t="shared" si="46"/>
        <v>1.0132403110250372</v>
      </c>
      <c r="K138" s="50">
        <f t="shared" si="28"/>
        <v>703.63910487849807</v>
      </c>
      <c r="L138" s="50">
        <f t="shared" si="29"/>
        <v>188.40913474133805</v>
      </c>
      <c r="M138" s="50">
        <f t="shared" si="30"/>
        <v>271309.15402752679</v>
      </c>
      <c r="N138" s="50">
        <f t="shared" si="31"/>
        <v>1.2290224053577172</v>
      </c>
      <c r="O138" s="50">
        <f t="shared" si="32"/>
        <v>102.68297843402927</v>
      </c>
      <c r="P138" s="50">
        <f t="shared" si="33"/>
        <v>2.4643914824167021</v>
      </c>
      <c r="Q138" s="50">
        <f t="shared" si="34"/>
        <v>1.5682491251742647</v>
      </c>
      <c r="R138" s="50">
        <f t="shared" si="35"/>
        <v>2.9871411908081238</v>
      </c>
      <c r="S138" s="50">
        <f t="shared" si="36"/>
        <v>0.44807117862121854</v>
      </c>
      <c r="T138" s="51">
        <f t="shared" si="37"/>
        <v>2.2906090419529455</v>
      </c>
      <c r="U138" s="51">
        <f t="shared" si="38"/>
        <v>0.19022358825906815</v>
      </c>
      <c r="V138" s="51">
        <f t="shared" si="39"/>
        <v>0.128400922074871</v>
      </c>
      <c r="W138" s="51">
        <f t="shared" si="40"/>
        <v>4.1215110789464768</v>
      </c>
      <c r="X138" s="51">
        <f t="shared" si="41"/>
        <v>4.7555897064767034</v>
      </c>
      <c r="Y138" s="51">
        <f t="shared" si="42"/>
        <v>14.980107575401615</v>
      </c>
    </row>
    <row r="139" spans="2:25" x14ac:dyDescent="0.2">
      <c r="B139">
        <v>121</v>
      </c>
      <c r="C139" s="27">
        <f t="shared" si="43"/>
        <v>17.592300983082819</v>
      </c>
      <c r="D139" s="27">
        <f t="shared" si="44"/>
        <v>8921.1595283392235</v>
      </c>
      <c r="E139" s="13">
        <f t="shared" si="24"/>
        <v>457399.82556015329</v>
      </c>
      <c r="F139" s="31">
        <f t="shared" si="45"/>
        <v>8.0290435755053018</v>
      </c>
      <c r="G139" s="31">
        <f t="shared" si="25"/>
        <v>2.0072608938763254</v>
      </c>
      <c r="H139" s="31">
        <f t="shared" si="26"/>
        <v>0.55709987679324457</v>
      </c>
      <c r="I139" s="31">
        <f t="shared" si="27"/>
        <v>0.11462090549343396</v>
      </c>
      <c r="J139" s="31">
        <f t="shared" si="46"/>
        <v>1.022551383189618</v>
      </c>
      <c r="K139" s="50">
        <f t="shared" si="28"/>
        <v>710.10512721501254</v>
      </c>
      <c r="L139" s="50">
        <f t="shared" si="29"/>
        <v>192.10792673526436</v>
      </c>
      <c r="M139" s="50">
        <f t="shared" si="30"/>
        <v>276635.41449878068</v>
      </c>
      <c r="N139" s="50">
        <f t="shared" si="31"/>
        <v>1.2531502070141185</v>
      </c>
      <c r="O139" s="50">
        <f t="shared" si="32"/>
        <v>104.69882007071908</v>
      </c>
      <c r="P139" s="50">
        <f t="shared" si="33"/>
        <v>2.5127716816972581</v>
      </c>
      <c r="Q139" s="50">
        <f t="shared" si="34"/>
        <v>1.5990365247164366</v>
      </c>
      <c r="R139" s="50">
        <f t="shared" si="35"/>
        <v>3.0457838566027373</v>
      </c>
      <c r="S139" s="50">
        <f t="shared" si="36"/>
        <v>0.45686757849041054</v>
      </c>
      <c r="T139" s="51">
        <f t="shared" si="37"/>
        <v>2.320393593321032</v>
      </c>
      <c r="U139" s="51">
        <f t="shared" si="38"/>
        <v>0.19269704581212724</v>
      </c>
      <c r="V139" s="51">
        <f t="shared" si="39"/>
        <v>0.13007050592318589</v>
      </c>
      <c r="W139" s="51">
        <f t="shared" si="40"/>
        <v>4.1751026592627571</v>
      </c>
      <c r="X139" s="51">
        <f t="shared" si="41"/>
        <v>4.8174261453031813</v>
      </c>
      <c r="Y139" s="51">
        <f t="shared" si="42"/>
        <v>15.174892357705019</v>
      </c>
    </row>
    <row r="140" spans="2:25" x14ac:dyDescent="0.2">
      <c r="B140">
        <v>122</v>
      </c>
      <c r="C140" s="27">
        <f t="shared" si="43"/>
        <v>17.935422503403558</v>
      </c>
      <c r="D140" s="27">
        <f t="shared" si="44"/>
        <v>9036.4111466838112</v>
      </c>
      <c r="E140" s="13">
        <f t="shared" si="24"/>
        <v>466320.98508849251</v>
      </c>
      <c r="F140" s="31">
        <f t="shared" si="45"/>
        <v>8.1327700320154293</v>
      </c>
      <c r="G140" s="31">
        <f t="shared" si="25"/>
        <v>2.0331925080038573</v>
      </c>
      <c r="H140" s="31">
        <f t="shared" si="26"/>
        <v>0.55501612784638577</v>
      </c>
      <c r="I140" s="31">
        <f t="shared" si="27"/>
        <v>0.11419218310260387</v>
      </c>
      <c r="J140" s="31">
        <f t="shared" si="46"/>
        <v>1.0318875162525285</v>
      </c>
      <c r="K140" s="50">
        <f t="shared" si="28"/>
        <v>716.58855295314481</v>
      </c>
      <c r="L140" s="50">
        <f t="shared" si="29"/>
        <v>195.85481373716684</v>
      </c>
      <c r="M140" s="50">
        <f t="shared" si="30"/>
        <v>282030.93178152025</v>
      </c>
      <c r="N140" s="50">
        <f t="shared" si="31"/>
        <v>1.2775917399684726</v>
      </c>
      <c r="O140" s="50">
        <f t="shared" si="32"/>
        <v>106.74087348675592</v>
      </c>
      <c r="P140" s="50">
        <f t="shared" si="33"/>
        <v>2.5617809636821423</v>
      </c>
      <c r="Q140" s="50">
        <f t="shared" si="34"/>
        <v>1.6302242496159087</v>
      </c>
      <c r="R140" s="50">
        <f t="shared" si="35"/>
        <v>3.1051890468874452</v>
      </c>
      <c r="S140" s="50">
        <f t="shared" si="36"/>
        <v>0.46577835703311671</v>
      </c>
      <c r="T140" s="51">
        <f t="shared" si="37"/>
        <v>2.350370539252459</v>
      </c>
      <c r="U140" s="51">
        <f t="shared" si="38"/>
        <v>0.19518648076837031</v>
      </c>
      <c r="V140" s="51">
        <f t="shared" si="39"/>
        <v>0.13175087451864995</v>
      </c>
      <c r="W140" s="51">
        <f t="shared" si="40"/>
        <v>4.2290404166480231</v>
      </c>
      <c r="X140" s="51">
        <f t="shared" si="41"/>
        <v>4.879662019209257</v>
      </c>
      <c r="Y140" s="51">
        <f t="shared" si="42"/>
        <v>15.37093536050916</v>
      </c>
    </row>
    <row r="141" spans="2:25" x14ac:dyDescent="0.2">
      <c r="B141">
        <v>123</v>
      </c>
      <c r="C141" s="27">
        <f t="shared" si="43"/>
        <v>18.282976778276012</v>
      </c>
      <c r="D141" s="27">
        <f t="shared" si="44"/>
        <v>9152.4024596206182</v>
      </c>
      <c r="E141" s="13">
        <f t="shared" si="24"/>
        <v>475357.3962351763</v>
      </c>
      <c r="F141" s="31">
        <f t="shared" si="45"/>
        <v>8.2371622136585572</v>
      </c>
      <c r="G141" s="31">
        <f t="shared" si="25"/>
        <v>2.0592905534146393</v>
      </c>
      <c r="H141" s="31">
        <f t="shared" si="26"/>
        <v>0.55295342926679136</v>
      </c>
      <c r="I141" s="31">
        <f t="shared" si="27"/>
        <v>0.11376779173437372</v>
      </c>
      <c r="J141" s="31">
        <f t="shared" si="46"/>
        <v>1.0412486168952884</v>
      </c>
      <c r="K141" s="50">
        <f t="shared" si="28"/>
        <v>723.08931728839468</v>
      </c>
      <c r="L141" s="50">
        <f t="shared" si="29"/>
        <v>199.65010641877402</v>
      </c>
      <c r="M141" s="50">
        <f t="shared" si="30"/>
        <v>287496.15324303455</v>
      </c>
      <c r="N141" s="50">
        <f t="shared" si="31"/>
        <v>1.302349030781305</v>
      </c>
      <c r="O141" s="50">
        <f t="shared" si="32"/>
        <v>108.80930799823186</v>
      </c>
      <c r="P141" s="50">
        <f t="shared" si="33"/>
        <v>2.6114233919575645</v>
      </c>
      <c r="Q141" s="50">
        <f t="shared" si="34"/>
        <v>1.6618148857911772</v>
      </c>
      <c r="R141" s="50">
        <f t="shared" si="35"/>
        <v>3.1653616872212904</v>
      </c>
      <c r="S141" s="50">
        <f t="shared" si="36"/>
        <v>0.47480425308319346</v>
      </c>
      <c r="T141" s="51">
        <f t="shared" si="37"/>
        <v>2.3805398797473227</v>
      </c>
      <c r="U141" s="51">
        <f t="shared" si="38"/>
        <v>0.19769189312780538</v>
      </c>
      <c r="V141" s="51">
        <f t="shared" si="39"/>
        <v>0.13344202786126863</v>
      </c>
      <c r="W141" s="51">
        <f t="shared" si="40"/>
        <v>4.2833243511024497</v>
      </c>
      <c r="X141" s="51">
        <f t="shared" si="41"/>
        <v>4.9422973281951341</v>
      </c>
      <c r="Y141" s="51">
        <f t="shared" si="42"/>
        <v>15.568236583814672</v>
      </c>
    </row>
    <row r="142" spans="2:25" x14ac:dyDescent="0.2">
      <c r="B142">
        <v>124</v>
      </c>
      <c r="C142" s="27">
        <f t="shared" si="43"/>
        <v>18.63499225749219</v>
      </c>
      <c r="D142" s="27">
        <f t="shared" si="44"/>
        <v>9269.1334671491823</v>
      </c>
      <c r="E142" s="13">
        <f t="shared" si="24"/>
        <v>484509.79869479692</v>
      </c>
      <c r="F142" s="31">
        <f t="shared" si="45"/>
        <v>8.3422201204342645</v>
      </c>
      <c r="G142" s="31">
        <f t="shared" si="25"/>
        <v>2.0855550301085661</v>
      </c>
      <c r="H142" s="31">
        <f t="shared" si="26"/>
        <v>0.55091143618092053</v>
      </c>
      <c r="I142" s="31">
        <f t="shared" si="27"/>
        <v>0.11334766043249461</v>
      </c>
      <c r="J142" s="31">
        <f t="shared" si="46"/>
        <v>1.0506345927378971</v>
      </c>
      <c r="K142" s="50">
        <f t="shared" si="28"/>
        <v>729.60735606798403</v>
      </c>
      <c r="L142" s="50">
        <f t="shared" si="29"/>
        <v>203.49411545181471</v>
      </c>
      <c r="M142" s="50">
        <f t="shared" si="30"/>
        <v>293031.52625061315</v>
      </c>
      <c r="N142" s="50">
        <f t="shared" si="31"/>
        <v>1.3274241060131422</v>
      </c>
      <c r="O142" s="50">
        <f t="shared" si="32"/>
        <v>110.90429292123902</v>
      </c>
      <c r="P142" s="50">
        <f t="shared" si="33"/>
        <v>2.6617030301097366</v>
      </c>
      <c r="Q142" s="50">
        <f t="shared" si="34"/>
        <v>1.6938110191607412</v>
      </c>
      <c r="R142" s="50">
        <f t="shared" si="35"/>
        <v>3.226306703163317</v>
      </c>
      <c r="S142" s="50">
        <f t="shared" si="36"/>
        <v>0.48394600547449751</v>
      </c>
      <c r="T142" s="51">
        <f t="shared" si="37"/>
        <v>2.4109016148055025</v>
      </c>
      <c r="U142" s="51">
        <f t="shared" si="38"/>
        <v>0.20021328289042234</v>
      </c>
      <c r="V142" s="51">
        <f t="shared" si="39"/>
        <v>0.13514396595103509</v>
      </c>
      <c r="W142" s="51">
        <f t="shared" si="40"/>
        <v>4.3379544626258175</v>
      </c>
      <c r="X142" s="51">
        <f t="shared" si="41"/>
        <v>5.0053320722605585</v>
      </c>
      <c r="Y142" s="51">
        <f t="shared" si="42"/>
        <v>15.766796027620758</v>
      </c>
    </row>
    <row r="143" spans="2:25" x14ac:dyDescent="0.2">
      <c r="B143">
        <v>125</v>
      </c>
      <c r="C143" s="27">
        <f t="shared" si="43"/>
        <v>18.991497390844081</v>
      </c>
      <c r="D143" s="27">
        <f t="shared" si="44"/>
        <v>9386.6041692699655</v>
      </c>
      <c r="E143" s="13">
        <f t="shared" si="24"/>
        <v>493778.93216194614</v>
      </c>
      <c r="F143" s="31">
        <f t="shared" si="45"/>
        <v>8.4479437523429688</v>
      </c>
      <c r="G143" s="31">
        <f t="shared" si="25"/>
        <v>2.1119859380857422</v>
      </c>
      <c r="H143" s="31">
        <f t="shared" si="26"/>
        <v>0.54888981150425575</v>
      </c>
      <c r="I143" s="31">
        <f t="shared" si="27"/>
        <v>0.11293171984327566</v>
      </c>
      <c r="J143" s="31">
        <f t="shared" si="46"/>
        <v>1.060045352323719</v>
      </c>
      <c r="K143" s="50">
        <f t="shared" si="28"/>
        <v>736.14260578036044</v>
      </c>
      <c r="L143" s="50">
        <f t="shared" si="29"/>
        <v>207.38715150801738</v>
      </c>
      <c r="M143" s="50">
        <f t="shared" si="30"/>
        <v>298637.49817154504</v>
      </c>
      <c r="N143" s="50">
        <f t="shared" si="31"/>
        <v>1.35281899222451</v>
      </c>
      <c r="O143" s="50">
        <f t="shared" si="32"/>
        <v>113.02599757186948</v>
      </c>
      <c r="P143" s="50">
        <f t="shared" si="33"/>
        <v>2.7126239417248676</v>
      </c>
      <c r="Q143" s="50">
        <f t="shared" si="34"/>
        <v>1.7262152356430975</v>
      </c>
      <c r="R143" s="50">
        <f t="shared" si="35"/>
        <v>3.2880290202725666</v>
      </c>
      <c r="S143" s="50">
        <f t="shared" si="36"/>
        <v>0.493204353040885</v>
      </c>
      <c r="T143" s="51">
        <f t="shared" si="37"/>
        <v>2.4414557444271177</v>
      </c>
      <c r="U143" s="51">
        <f t="shared" si="38"/>
        <v>0.20275065005623125</v>
      </c>
      <c r="V143" s="51">
        <f t="shared" si="39"/>
        <v>0.13685668878795609</v>
      </c>
      <c r="W143" s="51">
        <f t="shared" si="40"/>
        <v>4.3929307512183442</v>
      </c>
      <c r="X143" s="51">
        <f t="shared" si="41"/>
        <v>5.0687662514057807</v>
      </c>
      <c r="Y143" s="51">
        <f t="shared" si="42"/>
        <v>15.96661369192821</v>
      </c>
    </row>
    <row r="144" spans="2:25" x14ac:dyDescent="0.2">
      <c r="B144">
        <v>126</v>
      </c>
      <c r="C144" s="27">
        <f t="shared" si="43"/>
        <v>19.352520628123695</v>
      </c>
      <c r="D144" s="27">
        <f t="shared" si="44"/>
        <v>9504.8145659825987</v>
      </c>
      <c r="E144" s="13">
        <f t="shared" si="24"/>
        <v>503165.53633121611</v>
      </c>
      <c r="F144" s="31">
        <f t="shared" si="45"/>
        <v>8.5543331093843396</v>
      </c>
      <c r="G144" s="31">
        <f t="shared" si="25"/>
        <v>2.1385832773460849</v>
      </c>
      <c r="H144" s="31">
        <f t="shared" si="26"/>
        <v>0.54688822571768647</v>
      </c>
      <c r="I144" s="31">
        <f t="shared" si="27"/>
        <v>0.112519902169576</v>
      </c>
      <c r="J144" s="31">
        <f t="shared" si="46"/>
        <v>1.069480805104323</v>
      </c>
      <c r="K144" s="50">
        <f t="shared" si="28"/>
        <v>742.69500354466868</v>
      </c>
      <c r="L144" s="50">
        <f t="shared" si="29"/>
        <v>211.32952525911077</v>
      </c>
      <c r="M144" s="50">
        <f t="shared" si="30"/>
        <v>304314.51637311949</v>
      </c>
      <c r="N144" s="50">
        <f t="shared" si="31"/>
        <v>1.3785357159759346</v>
      </c>
      <c r="O144" s="50">
        <f t="shared" si="32"/>
        <v>115.17459126621537</v>
      </c>
      <c r="P144" s="50">
        <f t="shared" si="33"/>
        <v>2.764190190389169</v>
      </c>
      <c r="Q144" s="50">
        <f t="shared" si="34"/>
        <v>1.7590301211567436</v>
      </c>
      <c r="R144" s="50">
        <f t="shared" si="35"/>
        <v>3.3505335641080838</v>
      </c>
      <c r="S144" s="50">
        <f t="shared" si="36"/>
        <v>0.50258003461621248</v>
      </c>
      <c r="T144" s="51">
        <f t="shared" si="37"/>
        <v>2.4722022686120741</v>
      </c>
      <c r="U144" s="51">
        <f t="shared" si="38"/>
        <v>0.20530399462522414</v>
      </c>
      <c r="V144" s="51">
        <f t="shared" si="39"/>
        <v>0.13858019637202629</v>
      </c>
      <c r="W144" s="51">
        <f t="shared" si="40"/>
        <v>4.4482532168798565</v>
      </c>
      <c r="X144" s="51">
        <f t="shared" si="41"/>
        <v>5.1325998656306036</v>
      </c>
      <c r="Y144" s="51">
        <f t="shared" si="42"/>
        <v>16.1676895767364</v>
      </c>
    </row>
    <row r="145" spans="2:25" x14ac:dyDescent="0.2">
      <c r="B145">
        <v>127</v>
      </c>
      <c r="C145" s="27">
        <f t="shared" si="43"/>
        <v>19.718090419123026</v>
      </c>
      <c r="D145" s="27">
        <f t="shared" si="44"/>
        <v>9623.7646572871745</v>
      </c>
      <c r="E145" s="13">
        <f t="shared" si="24"/>
        <v>512670.35089719866</v>
      </c>
      <c r="F145" s="31">
        <f t="shared" si="45"/>
        <v>8.6613881915584567</v>
      </c>
      <c r="G145" s="31">
        <f t="shared" si="25"/>
        <v>2.1653470478896142</v>
      </c>
      <c r="H145" s="31">
        <f t="shared" si="26"/>
        <v>0.5449063566516622</v>
      </c>
      <c r="I145" s="31">
        <f t="shared" si="27"/>
        <v>0.11211214112639517</v>
      </c>
      <c r="J145" s="31">
        <f t="shared" si="46"/>
        <v>1.0789408614249938</v>
      </c>
      <c r="K145" s="50">
        <f t="shared" si="28"/>
        <v>749.26448710069008</v>
      </c>
      <c r="L145" s="50">
        <f t="shared" si="29"/>
        <v>215.32154737682345</v>
      </c>
      <c r="M145" s="50">
        <f t="shared" si="30"/>
        <v>310063.02822262578</v>
      </c>
      <c r="N145" s="50">
        <f t="shared" si="31"/>
        <v>1.4045763038279415</v>
      </c>
      <c r="O145" s="50">
        <f t="shared" si="32"/>
        <v>117.35024332036879</v>
      </c>
      <c r="P145" s="50">
        <f t="shared" si="33"/>
        <v>2.8164058396888509</v>
      </c>
      <c r="Q145" s="50">
        <f t="shared" si="34"/>
        <v>1.7922582616201777</v>
      </c>
      <c r="R145" s="50">
        <f t="shared" si="35"/>
        <v>3.4138252602289101</v>
      </c>
      <c r="S145" s="50">
        <f t="shared" si="36"/>
        <v>0.51207378903433654</v>
      </c>
      <c r="T145" s="51">
        <f t="shared" si="37"/>
        <v>2.5031411873603937</v>
      </c>
      <c r="U145" s="51">
        <f t="shared" si="38"/>
        <v>0.20787331659740296</v>
      </c>
      <c r="V145" s="51">
        <f t="shared" si="39"/>
        <v>0.140314488703247</v>
      </c>
      <c r="W145" s="51">
        <f t="shared" si="40"/>
        <v>4.503921859610398</v>
      </c>
      <c r="X145" s="51">
        <f t="shared" si="41"/>
        <v>5.196832914935074</v>
      </c>
      <c r="Y145" s="51">
        <f t="shared" si="42"/>
        <v>16.370023682045481</v>
      </c>
    </row>
    <row r="146" spans="2:25" x14ac:dyDescent="0.2">
      <c r="B146">
        <v>128</v>
      </c>
      <c r="C146" s="27">
        <f t="shared" si="43"/>
        <v>20.088235213634071</v>
      </c>
      <c r="D146" s="27">
        <f t="shared" si="44"/>
        <v>9743.4544431838785</v>
      </c>
      <c r="E146" s="13">
        <f t="shared" si="24"/>
        <v>522294.11555448588</v>
      </c>
      <c r="F146" s="31">
        <f t="shared" si="45"/>
        <v>8.7691089988654909</v>
      </c>
      <c r="G146" s="31">
        <f t="shared" si="25"/>
        <v>2.1922772497163727</v>
      </c>
      <c r="H146" s="31">
        <f t="shared" si="26"/>
        <v>0.54294388927780379</v>
      </c>
      <c r="I146" s="31">
        <f t="shared" si="27"/>
        <v>0.111708371897998</v>
      </c>
      <c r="J146" s="31">
        <f t="shared" si="46"/>
        <v>1.0884254325103857</v>
      </c>
      <c r="K146" s="50">
        <f t="shared" si="28"/>
        <v>755.85099479887901</v>
      </c>
      <c r="L146" s="50">
        <f t="shared" si="29"/>
        <v>219.36352853288406</v>
      </c>
      <c r="M146" s="50">
        <f t="shared" si="30"/>
        <v>315883.48108735302</v>
      </c>
      <c r="N146" s="50">
        <f t="shared" si="31"/>
        <v>1.4309427823410572</v>
      </c>
      <c r="O146" s="50">
        <f t="shared" si="32"/>
        <v>119.5531230504218</v>
      </c>
      <c r="P146" s="50">
        <f t="shared" si="33"/>
        <v>2.8692749532101236</v>
      </c>
      <c r="Q146" s="50">
        <f t="shared" si="34"/>
        <v>1.8259022429518967</v>
      </c>
      <c r="R146" s="50">
        <f t="shared" si="35"/>
        <v>3.4779090341940893</v>
      </c>
      <c r="S146" s="50">
        <f t="shared" si="36"/>
        <v>0.52168635512911332</v>
      </c>
      <c r="T146" s="51">
        <f t="shared" si="37"/>
        <v>2.5342725006721265</v>
      </c>
      <c r="U146" s="51">
        <f t="shared" si="38"/>
        <v>0.2104586159727718</v>
      </c>
      <c r="V146" s="51">
        <f t="shared" si="39"/>
        <v>0.14205956578162093</v>
      </c>
      <c r="W146" s="51">
        <f t="shared" si="40"/>
        <v>4.5599366794100558</v>
      </c>
      <c r="X146" s="51">
        <f t="shared" si="41"/>
        <v>5.2614653993192944</v>
      </c>
      <c r="Y146" s="51">
        <f t="shared" si="42"/>
        <v>16.573616007855776</v>
      </c>
    </row>
    <row r="147" spans="2:25" x14ac:dyDescent="0.2">
      <c r="B147">
        <v>129</v>
      </c>
      <c r="C147" s="27">
        <f t="shared" si="43"/>
        <v>20.462983461448836</v>
      </c>
      <c r="D147" s="27">
        <f t="shared" si="44"/>
        <v>9863.8839236728945</v>
      </c>
      <c r="E147" s="13">
        <f t="shared" ref="E147:E210" si="47">C147*$B$2</f>
        <v>532037.56999766978</v>
      </c>
      <c r="F147" s="31">
        <f t="shared" si="45"/>
        <v>8.8774955313056054</v>
      </c>
      <c r="G147" s="31">
        <f t="shared" ref="G147:G210" si="48">F147*0.25</f>
        <v>2.2193738828264014</v>
      </c>
      <c r="H147" s="31">
        <f t="shared" ref="H147:H210" si="49">(4.9*10^-5)*($B$8^2.12)*((C147/453.92)^(-0.194))</f>
        <v>0.54100051550766659</v>
      </c>
      <c r="I147" s="31">
        <f t="shared" ref="I147:I210" si="50">H147*45.3592*0.453592/100</f>
        <v>0.111308531096511</v>
      </c>
      <c r="J147" s="31">
        <f t="shared" si="46"/>
        <v>1.0979344304505194</v>
      </c>
      <c r="K147" s="50">
        <f t="shared" ref="K147:K210" si="51">(J147*1000000)/1440</f>
        <v>762.45446559063839</v>
      </c>
      <c r="L147" s="50">
        <f t="shared" ref="L147:L210" si="52">E147*$B$12/1000</f>
        <v>223.45577939902131</v>
      </c>
      <c r="M147" s="50">
        <f t="shared" ref="M147:M210" si="53">L147*1440</f>
        <v>321776.32233459066</v>
      </c>
      <c r="N147" s="50">
        <f t="shared" ref="N147:N210" si="54">E147/(365*1000)</f>
        <v>1.4576371780758075</v>
      </c>
      <c r="O147" s="50">
        <f t="shared" ref="O147:O210" si="55">(9.81*2.5*(L147/(1000*60))*1000/0.75)</f>
        <v>121.78339977246662</v>
      </c>
      <c r="P147" s="50">
        <f t="shared" ref="P147:P210" si="56">O147*24/1000</f>
        <v>2.922801594539199</v>
      </c>
      <c r="Q147" s="50">
        <f t="shared" ref="Q147:Q210" si="57">P147*0.21/0.33</f>
        <v>1.8599646510703993</v>
      </c>
      <c r="R147" s="50">
        <f t="shared" ref="R147:R210" si="58">0.4*P147/0.33</f>
        <v>3.542789811562665</v>
      </c>
      <c r="S147" s="50">
        <f t="shared" ref="S147:S210" si="59">P147*0.06/0.33</f>
        <v>0.53141847173439971</v>
      </c>
      <c r="T147" s="51">
        <f t="shared" ref="T147:T210" si="60">F147*0.289</f>
        <v>2.5655962085473196</v>
      </c>
      <c r="U147" s="51">
        <f t="shared" ref="U147:U210" si="61">F147*0.024</f>
        <v>0.21305989275133452</v>
      </c>
      <c r="V147" s="51">
        <f t="shared" ref="V147:V210" si="62">F147*0.0162</f>
        <v>0.1438154276071508</v>
      </c>
      <c r="W147" s="51">
        <f t="shared" ref="W147:W210" si="63">F147*0.52</f>
        <v>4.616297676278915</v>
      </c>
      <c r="X147" s="51">
        <f t="shared" ref="X147:X210" si="64">F147*0.6</f>
        <v>5.3264973187833631</v>
      </c>
      <c r="Y147" s="51">
        <f t="shared" ref="Y147:Y210" si="65">1.89*F147</f>
        <v>16.778466554167593</v>
      </c>
    </row>
    <row r="148" spans="2:25" x14ac:dyDescent="0.2">
      <c r="B148">
        <v>130</v>
      </c>
      <c r="C148" s="27">
        <f t="shared" ref="C148:C211" si="66">(((C147)^(1/3))+($B$9*($B$7/1000)))^3</f>
        <v>20.842363612359332</v>
      </c>
      <c r="D148" s="27">
        <f t="shared" ref="D148:D211" si="67">(C149-C148)*$B$2</f>
        <v>9985.0530987536677</v>
      </c>
      <c r="E148" s="13">
        <f t="shared" si="47"/>
        <v>541901.45392134262</v>
      </c>
      <c r="F148" s="31">
        <f t="shared" ref="F148:F211" si="68">(D148*$B$13)/1000</f>
        <v>8.9865477888783012</v>
      </c>
      <c r="G148" s="31">
        <f t="shared" si="48"/>
        <v>2.2466369472195753</v>
      </c>
      <c r="H148" s="31">
        <f t="shared" si="49"/>
        <v>0.53907593399837184</v>
      </c>
      <c r="I148" s="31">
        <f t="shared" si="50"/>
        <v>0.1109125567219319</v>
      </c>
      <c r="J148" s="31">
        <f t="shared" ref="J148:J211" si="69">I148*D148/1000</f>
        <v>1.107467768187018</v>
      </c>
      <c r="K148" s="50">
        <f t="shared" si="51"/>
        <v>769.07483901876242</v>
      </c>
      <c r="L148" s="50">
        <f t="shared" si="52"/>
        <v>227.59861064696389</v>
      </c>
      <c r="M148" s="50">
        <f t="shared" si="53"/>
        <v>327741.99933162803</v>
      </c>
      <c r="N148" s="50">
        <f t="shared" si="54"/>
        <v>1.4846615175927196</v>
      </c>
      <c r="O148" s="50">
        <f t="shared" si="55"/>
        <v>124.04124280259533</v>
      </c>
      <c r="P148" s="50">
        <f t="shared" si="56"/>
        <v>2.9769898272622881</v>
      </c>
      <c r="Q148" s="50">
        <f t="shared" si="57"/>
        <v>1.8944480718941832</v>
      </c>
      <c r="R148" s="50">
        <f t="shared" si="58"/>
        <v>3.6084725178936821</v>
      </c>
      <c r="S148" s="50">
        <f t="shared" si="59"/>
        <v>0.54127087768405235</v>
      </c>
      <c r="T148" s="51">
        <f t="shared" si="60"/>
        <v>2.5971123109858287</v>
      </c>
      <c r="U148" s="51">
        <f t="shared" si="61"/>
        <v>0.21567714693307924</v>
      </c>
      <c r="V148" s="51">
        <f t="shared" si="62"/>
        <v>0.14558207417982846</v>
      </c>
      <c r="W148" s="51">
        <f t="shared" si="63"/>
        <v>4.6730048502167172</v>
      </c>
      <c r="X148" s="51">
        <f t="shared" si="64"/>
        <v>5.3919286733269809</v>
      </c>
      <c r="Y148" s="51">
        <f t="shared" si="65"/>
        <v>16.984575320979989</v>
      </c>
    </row>
    <row r="149" spans="2:25" x14ac:dyDescent="0.2">
      <c r="B149">
        <v>131</v>
      </c>
      <c r="C149" s="27">
        <f t="shared" si="66"/>
        <v>21.22640411615755</v>
      </c>
      <c r="D149" s="27">
        <f t="shared" si="67"/>
        <v>10106.961968426012</v>
      </c>
      <c r="E149" s="13">
        <f t="shared" si="47"/>
        <v>551886.50702009629</v>
      </c>
      <c r="F149" s="31">
        <f t="shared" si="68"/>
        <v>9.0962657715834112</v>
      </c>
      <c r="G149" s="31">
        <f t="shared" si="48"/>
        <v>2.2740664428958528</v>
      </c>
      <c r="H149" s="31">
        <f t="shared" si="49"/>
        <v>0.53716984996482808</v>
      </c>
      <c r="I149" s="31">
        <f t="shared" si="50"/>
        <v>0.11052038812349504</v>
      </c>
      <c r="J149" s="31">
        <f t="shared" si="69"/>
        <v>1.1170253594998465</v>
      </c>
      <c r="K149" s="50">
        <f t="shared" si="51"/>
        <v>775.71205520822684</v>
      </c>
      <c r="L149" s="50">
        <f t="shared" si="52"/>
        <v>231.79233294844042</v>
      </c>
      <c r="M149" s="50">
        <f t="shared" si="53"/>
        <v>333780.95944575418</v>
      </c>
      <c r="N149" s="50">
        <f t="shared" si="54"/>
        <v>1.5120178274523186</v>
      </c>
      <c r="O149" s="50">
        <f t="shared" si="55"/>
        <v>126.32682145690002</v>
      </c>
      <c r="P149" s="50">
        <f t="shared" si="56"/>
        <v>3.0318437149656008</v>
      </c>
      <c r="Q149" s="50">
        <f t="shared" si="57"/>
        <v>1.9293550913417459</v>
      </c>
      <c r="R149" s="50">
        <f t="shared" si="58"/>
        <v>3.6749620787461827</v>
      </c>
      <c r="S149" s="50">
        <f t="shared" si="59"/>
        <v>0.55124431181192746</v>
      </c>
      <c r="T149" s="51">
        <f t="shared" si="60"/>
        <v>2.6288208079876059</v>
      </c>
      <c r="U149" s="51">
        <f t="shared" si="61"/>
        <v>0.21831037851800186</v>
      </c>
      <c r="V149" s="51">
        <f t="shared" si="62"/>
        <v>0.14735950549965127</v>
      </c>
      <c r="W149" s="51">
        <f t="shared" si="63"/>
        <v>4.7300582012233736</v>
      </c>
      <c r="X149" s="51">
        <f t="shared" si="64"/>
        <v>5.4577594629500465</v>
      </c>
      <c r="Y149" s="51">
        <f t="shared" si="65"/>
        <v>17.191942308292646</v>
      </c>
    </row>
    <row r="150" spans="2:25" x14ac:dyDescent="0.2">
      <c r="B150">
        <v>132</v>
      </c>
      <c r="C150" s="27">
        <f t="shared" si="66"/>
        <v>21.615133422635473</v>
      </c>
      <c r="D150" s="27">
        <f t="shared" si="67"/>
        <v>10229.610532690764</v>
      </c>
      <c r="E150" s="13">
        <f t="shared" si="47"/>
        <v>561993.46898852231</v>
      </c>
      <c r="F150" s="31">
        <f t="shared" si="68"/>
        <v>9.2066494794216869</v>
      </c>
      <c r="G150" s="31">
        <f t="shared" si="48"/>
        <v>2.3016623698554217</v>
      </c>
      <c r="H150" s="31">
        <f t="shared" si="49"/>
        <v>0.53528197499828267</v>
      </c>
      <c r="I150" s="31">
        <f t="shared" si="50"/>
        <v>0.11013196596233897</v>
      </c>
      <c r="J150" s="31">
        <f t="shared" si="69"/>
        <v>1.1266071189942835</v>
      </c>
      <c r="K150" s="50">
        <f t="shared" si="51"/>
        <v>782.36605485714131</v>
      </c>
      <c r="L150" s="50">
        <f t="shared" si="52"/>
        <v>236.03725697517936</v>
      </c>
      <c r="M150" s="50">
        <f t="shared" si="53"/>
        <v>339893.65004425828</v>
      </c>
      <c r="N150" s="50">
        <f t="shared" si="54"/>
        <v>1.5397081342151295</v>
      </c>
      <c r="O150" s="50">
        <f t="shared" si="55"/>
        <v>128.64030505147278</v>
      </c>
      <c r="P150" s="50">
        <f t="shared" si="56"/>
        <v>3.0873673212353467</v>
      </c>
      <c r="Q150" s="50">
        <f t="shared" si="57"/>
        <v>1.9646882953315841</v>
      </c>
      <c r="R150" s="50">
        <f t="shared" si="58"/>
        <v>3.7422634196792082</v>
      </c>
      <c r="S150" s="50">
        <f t="shared" si="59"/>
        <v>0.56133951295188123</v>
      </c>
      <c r="T150" s="51">
        <f t="shared" si="60"/>
        <v>2.6607216995528673</v>
      </c>
      <c r="U150" s="51">
        <f t="shared" si="61"/>
        <v>0.22095958750612049</v>
      </c>
      <c r="V150" s="51">
        <f t="shared" si="62"/>
        <v>0.14914772156663131</v>
      </c>
      <c r="W150" s="51">
        <f t="shared" si="63"/>
        <v>4.7874577292992777</v>
      </c>
      <c r="X150" s="51">
        <f t="shared" si="64"/>
        <v>5.5239896876530121</v>
      </c>
      <c r="Y150" s="51">
        <f t="shared" si="65"/>
        <v>17.400567516106989</v>
      </c>
    </row>
    <row r="151" spans="2:25" x14ac:dyDescent="0.2">
      <c r="B151">
        <v>133</v>
      </c>
      <c r="C151" s="27">
        <f t="shared" si="66"/>
        <v>22.008579981585118</v>
      </c>
      <c r="D151" s="27">
        <f t="shared" si="67"/>
        <v>10352.998791547825</v>
      </c>
      <c r="E151" s="13">
        <f t="shared" si="47"/>
        <v>572223.07952121308</v>
      </c>
      <c r="F151" s="31">
        <f t="shared" si="68"/>
        <v>9.3176989123930429</v>
      </c>
      <c r="G151" s="31">
        <f t="shared" si="48"/>
        <v>2.3294247280982607</v>
      </c>
      <c r="H151" s="31">
        <f t="shared" si="49"/>
        <v>0.53341202689095313</v>
      </c>
      <c r="I151" s="31">
        <f t="shared" si="50"/>
        <v>0.1097472321754252</v>
      </c>
      <c r="J151" s="31">
        <f t="shared" si="69"/>
        <v>1.1362129620878956</v>
      </c>
      <c r="K151" s="50">
        <f t="shared" si="51"/>
        <v>789.03677922770521</v>
      </c>
      <c r="L151" s="50">
        <f t="shared" si="52"/>
        <v>240.33369339890947</v>
      </c>
      <c r="M151" s="50">
        <f t="shared" si="53"/>
        <v>346080.51849442965</v>
      </c>
      <c r="N151" s="50">
        <f t="shared" si="54"/>
        <v>1.5677344644416797</v>
      </c>
      <c r="O151" s="50">
        <f t="shared" si="55"/>
        <v>130.98186290240571</v>
      </c>
      <c r="P151" s="50">
        <f t="shared" si="56"/>
        <v>3.1435647096577366</v>
      </c>
      <c r="Q151" s="50">
        <f t="shared" si="57"/>
        <v>2.000450269782196</v>
      </c>
      <c r="R151" s="50">
        <f t="shared" si="58"/>
        <v>3.8103814662518021</v>
      </c>
      <c r="S151" s="50">
        <f t="shared" si="59"/>
        <v>0.5715572199377702</v>
      </c>
      <c r="T151" s="51">
        <f t="shared" si="60"/>
        <v>2.6928149856815891</v>
      </c>
      <c r="U151" s="51">
        <f t="shared" si="61"/>
        <v>0.22362477389743304</v>
      </c>
      <c r="V151" s="51">
        <f t="shared" si="62"/>
        <v>0.15094672238076728</v>
      </c>
      <c r="W151" s="51">
        <f t="shared" si="63"/>
        <v>4.8452034344443824</v>
      </c>
      <c r="X151" s="51">
        <f t="shared" si="64"/>
        <v>5.5906193474358252</v>
      </c>
      <c r="Y151" s="51">
        <f t="shared" si="65"/>
        <v>17.610450944422851</v>
      </c>
    </row>
    <row r="152" spans="2:25" x14ac:dyDescent="0.2">
      <c r="B152">
        <v>134</v>
      </c>
      <c r="C152" s="27">
        <f t="shared" si="66"/>
        <v>22.406772242798496</v>
      </c>
      <c r="D152" s="27">
        <f t="shared" si="67"/>
        <v>10477.126744996462</v>
      </c>
      <c r="E152" s="13">
        <f t="shared" si="47"/>
        <v>582576.07831276092</v>
      </c>
      <c r="F152" s="31">
        <f t="shared" si="68"/>
        <v>9.429414070496815</v>
      </c>
      <c r="G152" s="31">
        <f t="shared" si="48"/>
        <v>2.3573535176242038</v>
      </c>
      <c r="H152" s="31">
        <f t="shared" si="49"/>
        <v>0.53155972946649832</v>
      </c>
      <c r="I152" s="31">
        <f t="shared" si="50"/>
        <v>0.10936612994065849</v>
      </c>
      <c r="J152" s="31">
        <f t="shared" si="69"/>
        <v>1.1458428049980314</v>
      </c>
      <c r="K152" s="50">
        <f t="shared" si="51"/>
        <v>795.72417013752181</v>
      </c>
      <c r="L152" s="50">
        <f t="shared" si="52"/>
        <v>244.68195289135957</v>
      </c>
      <c r="M152" s="50">
        <f t="shared" si="53"/>
        <v>352342.01216355781</v>
      </c>
      <c r="N152" s="50">
        <f t="shared" si="54"/>
        <v>1.5960988446924957</v>
      </c>
      <c r="O152" s="50">
        <f t="shared" si="55"/>
        <v>133.35166432579095</v>
      </c>
      <c r="P152" s="50">
        <f t="shared" si="56"/>
        <v>3.2004399438189832</v>
      </c>
      <c r="Q152" s="50">
        <f t="shared" si="57"/>
        <v>2.0366436006120803</v>
      </c>
      <c r="R152" s="50">
        <f t="shared" si="58"/>
        <v>3.87932114402301</v>
      </c>
      <c r="S152" s="50">
        <f t="shared" si="59"/>
        <v>0.58189817160345148</v>
      </c>
      <c r="T152" s="51">
        <f t="shared" si="60"/>
        <v>2.7251006663735793</v>
      </c>
      <c r="U152" s="51">
        <f t="shared" si="61"/>
        <v>0.22630593769192356</v>
      </c>
      <c r="V152" s="51">
        <f t="shared" si="62"/>
        <v>0.1527565079420484</v>
      </c>
      <c r="W152" s="51">
        <f t="shared" si="63"/>
        <v>4.9032953166583439</v>
      </c>
      <c r="X152" s="51">
        <f t="shared" si="64"/>
        <v>5.6576484422980888</v>
      </c>
      <c r="Y152" s="51">
        <f t="shared" si="65"/>
        <v>17.821592593238979</v>
      </c>
    </row>
    <row r="153" spans="2:25" x14ac:dyDescent="0.2">
      <c r="B153">
        <v>135</v>
      </c>
      <c r="C153" s="27">
        <f t="shared" si="66"/>
        <v>22.809738656067591</v>
      </c>
      <c r="D153" s="27">
        <f t="shared" si="67"/>
        <v>10601.994393036763</v>
      </c>
      <c r="E153" s="13">
        <f t="shared" si="47"/>
        <v>593053.20505775732</v>
      </c>
      <c r="F153" s="31">
        <f t="shared" si="68"/>
        <v>9.5417949537330866</v>
      </c>
      <c r="G153" s="31">
        <f t="shared" si="48"/>
        <v>2.3854487384332717</v>
      </c>
      <c r="H153" s="31">
        <f t="shared" si="49"/>
        <v>0.52972481241610403</v>
      </c>
      <c r="I153" s="31">
        <f t="shared" si="50"/>
        <v>0.10898860364316196</v>
      </c>
      <c r="J153" s="31">
        <f t="shared" si="69"/>
        <v>1.1554965647297093</v>
      </c>
      <c r="K153" s="50">
        <f t="shared" si="51"/>
        <v>802.4281699511871</v>
      </c>
      <c r="L153" s="50">
        <f t="shared" si="52"/>
        <v>249.08234612425807</v>
      </c>
      <c r="M153" s="50">
        <f t="shared" si="53"/>
        <v>358678.57841893163</v>
      </c>
      <c r="N153" s="50">
        <f t="shared" si="54"/>
        <v>1.6248033015281023</v>
      </c>
      <c r="O153" s="50">
        <f t="shared" si="55"/>
        <v>135.74987863772063</v>
      </c>
      <c r="P153" s="50">
        <f t="shared" si="56"/>
        <v>3.2579970873052955</v>
      </c>
      <c r="Q153" s="50">
        <f t="shared" si="57"/>
        <v>2.0732708737397334</v>
      </c>
      <c r="R153" s="50">
        <f t="shared" si="58"/>
        <v>3.949087378551873</v>
      </c>
      <c r="S153" s="50">
        <f t="shared" si="59"/>
        <v>0.59236310678278092</v>
      </c>
      <c r="T153" s="51">
        <f t="shared" si="60"/>
        <v>2.757578741628862</v>
      </c>
      <c r="U153" s="51">
        <f t="shared" si="61"/>
        <v>0.22900307888959409</v>
      </c>
      <c r="V153" s="51">
        <f t="shared" si="62"/>
        <v>0.15457707825047601</v>
      </c>
      <c r="W153" s="51">
        <f t="shared" si="63"/>
        <v>4.961733375941205</v>
      </c>
      <c r="X153" s="51">
        <f t="shared" si="64"/>
        <v>5.7250769722398518</v>
      </c>
      <c r="Y153" s="51">
        <f t="shared" si="65"/>
        <v>18.033992462555531</v>
      </c>
    </row>
    <row r="154" spans="2:25" x14ac:dyDescent="0.2">
      <c r="B154">
        <v>136</v>
      </c>
      <c r="C154" s="27">
        <f t="shared" si="66"/>
        <v>23.217507671184389</v>
      </c>
      <c r="D154" s="27">
        <f t="shared" si="67"/>
        <v>10727.601735669652</v>
      </c>
      <c r="E154" s="13">
        <f t="shared" si="47"/>
        <v>603655.19945079414</v>
      </c>
      <c r="F154" s="31">
        <f t="shared" si="68"/>
        <v>9.6548415621026873</v>
      </c>
      <c r="G154" s="31">
        <f t="shared" si="48"/>
        <v>2.4137103905256718</v>
      </c>
      <c r="H154" s="31">
        <f t="shared" si="49"/>
        <v>0.52790701113996208</v>
      </c>
      <c r="I154" s="31">
        <f t="shared" si="50"/>
        <v>0.10861459884266217</v>
      </c>
      <c r="J154" s="31">
        <f t="shared" si="69"/>
        <v>1.1651741590636056</v>
      </c>
      <c r="K154" s="50">
        <f t="shared" si="51"/>
        <v>809.14872157194827</v>
      </c>
      <c r="L154" s="50">
        <f t="shared" si="52"/>
        <v>253.53518376933351</v>
      </c>
      <c r="M154" s="50">
        <f t="shared" si="53"/>
        <v>365090.66462784028</v>
      </c>
      <c r="N154" s="50">
        <f t="shared" si="54"/>
        <v>1.6538498615090251</v>
      </c>
      <c r="O154" s="50">
        <f t="shared" si="55"/>
        <v>138.17667515428678</v>
      </c>
      <c r="P154" s="50">
        <f t="shared" si="56"/>
        <v>3.3162402037028826</v>
      </c>
      <c r="Q154" s="50">
        <f t="shared" si="57"/>
        <v>2.1103346750836525</v>
      </c>
      <c r="R154" s="50">
        <f t="shared" si="58"/>
        <v>4.019685095397433</v>
      </c>
      <c r="S154" s="50">
        <f t="shared" si="59"/>
        <v>0.60295276430961497</v>
      </c>
      <c r="T154" s="51">
        <f t="shared" si="60"/>
        <v>2.7902492114476765</v>
      </c>
      <c r="U154" s="51">
        <f t="shared" si="61"/>
        <v>0.23171619749046449</v>
      </c>
      <c r="V154" s="51">
        <f t="shared" si="62"/>
        <v>0.15640843330606352</v>
      </c>
      <c r="W154" s="51">
        <f t="shared" si="63"/>
        <v>5.0205176122933972</v>
      </c>
      <c r="X154" s="51">
        <f t="shared" si="64"/>
        <v>5.7929049372616124</v>
      </c>
      <c r="Y154" s="51">
        <f t="shared" si="65"/>
        <v>18.247650552374079</v>
      </c>
    </row>
    <row r="155" spans="2:25" x14ac:dyDescent="0.2">
      <c r="B155">
        <v>137</v>
      </c>
      <c r="C155" s="27">
        <f t="shared" si="66"/>
        <v>23.630107737940914</v>
      </c>
      <c r="D155" s="27">
        <f t="shared" si="67"/>
        <v>10853.948772894299</v>
      </c>
      <c r="E155" s="13">
        <f t="shared" si="47"/>
        <v>614382.8011864638</v>
      </c>
      <c r="F155" s="31">
        <f t="shared" si="68"/>
        <v>9.7685538956048692</v>
      </c>
      <c r="G155" s="31">
        <f t="shared" si="48"/>
        <v>2.4421384739012173</v>
      </c>
      <c r="H155" s="31">
        <f t="shared" si="49"/>
        <v>0.52610606659393599</v>
      </c>
      <c r="I155" s="31">
        <f t="shared" si="50"/>
        <v>0.10824406224194133</v>
      </c>
      <c r="J155" s="31">
        <f t="shared" si="69"/>
        <v>1.1748755065440133</v>
      </c>
      <c r="K155" s="50">
        <f t="shared" si="51"/>
        <v>815.88576843334261</v>
      </c>
      <c r="L155" s="50">
        <f t="shared" si="52"/>
        <v>258.04077649831476</v>
      </c>
      <c r="M155" s="50">
        <f t="shared" si="53"/>
        <v>371578.71815757325</v>
      </c>
      <c r="N155" s="50">
        <f t="shared" si="54"/>
        <v>1.6832405511957913</v>
      </c>
      <c r="O155" s="50">
        <f t="shared" si="55"/>
        <v>140.63222319158155</v>
      </c>
      <c r="P155" s="50">
        <f t="shared" si="56"/>
        <v>3.3751733565979571</v>
      </c>
      <c r="Q155" s="50">
        <f t="shared" si="57"/>
        <v>2.1478375905623364</v>
      </c>
      <c r="R155" s="50">
        <f t="shared" si="58"/>
        <v>4.0911192201187365</v>
      </c>
      <c r="S155" s="50">
        <f t="shared" si="59"/>
        <v>0.61366788301781039</v>
      </c>
      <c r="T155" s="51">
        <f t="shared" si="60"/>
        <v>2.8231120758298069</v>
      </c>
      <c r="U155" s="51">
        <f t="shared" si="61"/>
        <v>0.23444529349451687</v>
      </c>
      <c r="V155" s="51">
        <f t="shared" si="62"/>
        <v>0.15825057310879886</v>
      </c>
      <c r="W155" s="51">
        <f t="shared" si="63"/>
        <v>5.0796480257145324</v>
      </c>
      <c r="X155" s="51">
        <f t="shared" si="64"/>
        <v>5.8611323373629212</v>
      </c>
      <c r="Y155" s="51">
        <f t="shared" si="65"/>
        <v>18.462566862693201</v>
      </c>
    </row>
    <row r="156" spans="2:25" x14ac:dyDescent="0.2">
      <c r="B156">
        <v>138</v>
      </c>
      <c r="C156" s="27">
        <f t="shared" si="66"/>
        <v>24.047567306129157</v>
      </c>
      <c r="D156" s="27">
        <f t="shared" si="67"/>
        <v>10981.03550471135</v>
      </c>
      <c r="E156" s="13">
        <f t="shared" si="47"/>
        <v>625236.74995935801</v>
      </c>
      <c r="F156" s="31">
        <f t="shared" si="68"/>
        <v>9.882931954240215</v>
      </c>
      <c r="G156" s="31">
        <f t="shared" si="48"/>
        <v>2.4707329885600537</v>
      </c>
      <c r="H156" s="31">
        <f t="shared" si="49"/>
        <v>0.524321725141216</v>
      </c>
      <c r="I156" s="31">
        <f t="shared" si="50"/>
        <v>0.10787694165631581</v>
      </c>
      <c r="J156" s="31">
        <f t="shared" si="69"/>
        <v>1.1846005264676787</v>
      </c>
      <c r="K156" s="50">
        <f t="shared" si="51"/>
        <v>822.63925449144347</v>
      </c>
      <c r="L156" s="50">
        <f t="shared" si="52"/>
        <v>262.59943498293035</v>
      </c>
      <c r="M156" s="50">
        <f t="shared" si="53"/>
        <v>378143.18637541973</v>
      </c>
      <c r="N156" s="50">
        <f t="shared" si="54"/>
        <v>1.7129773971489262</v>
      </c>
      <c r="O156" s="50">
        <f t="shared" si="55"/>
        <v>143.11669206569707</v>
      </c>
      <c r="P156" s="50">
        <f t="shared" si="56"/>
        <v>3.4348006095767296</v>
      </c>
      <c r="Q156" s="50">
        <f t="shared" si="57"/>
        <v>2.1857822060942822</v>
      </c>
      <c r="R156" s="50">
        <f t="shared" si="58"/>
        <v>4.1633946782748241</v>
      </c>
      <c r="S156" s="50">
        <f t="shared" si="59"/>
        <v>0.62450920174122349</v>
      </c>
      <c r="T156" s="51">
        <f t="shared" si="60"/>
        <v>2.8561673347754217</v>
      </c>
      <c r="U156" s="51">
        <f t="shared" si="61"/>
        <v>0.23719036690176518</v>
      </c>
      <c r="V156" s="51">
        <f t="shared" si="62"/>
        <v>0.16010349765869147</v>
      </c>
      <c r="W156" s="51">
        <f t="shared" si="63"/>
        <v>5.1391246162049118</v>
      </c>
      <c r="X156" s="51">
        <f t="shared" si="64"/>
        <v>5.929759172544129</v>
      </c>
      <c r="Y156" s="51">
        <f t="shared" si="65"/>
        <v>18.678741393514006</v>
      </c>
    </row>
    <row r="157" spans="2:25" x14ac:dyDescent="0.2">
      <c r="B157">
        <v>139</v>
      </c>
      <c r="C157" s="27">
        <f t="shared" si="66"/>
        <v>24.469914825541132</v>
      </c>
      <c r="D157" s="27">
        <f t="shared" si="67"/>
        <v>11108.861931119698</v>
      </c>
      <c r="E157" s="13">
        <f t="shared" si="47"/>
        <v>636217.78546406946</v>
      </c>
      <c r="F157" s="31">
        <f t="shared" si="68"/>
        <v>9.9979757380077281</v>
      </c>
      <c r="G157" s="31">
        <f t="shared" si="48"/>
        <v>2.499493934501932</v>
      </c>
      <c r="H157" s="31">
        <f t="shared" si="49"/>
        <v>0.5225537384087704</v>
      </c>
      <c r="I157" s="31">
        <f t="shared" si="50"/>
        <v>0.10751318598410178</v>
      </c>
      <c r="J157" s="31">
        <f t="shared" si="69"/>
        <v>1.1943491388721803</v>
      </c>
      <c r="K157" s="50">
        <f t="shared" si="51"/>
        <v>829.40912421679195</v>
      </c>
      <c r="L157" s="50">
        <f t="shared" si="52"/>
        <v>267.21146989490916</v>
      </c>
      <c r="M157" s="50">
        <f t="shared" si="53"/>
        <v>384784.5166486692</v>
      </c>
      <c r="N157" s="50">
        <f t="shared" si="54"/>
        <v>1.7430624259289573</v>
      </c>
      <c r="O157" s="50">
        <f t="shared" si="55"/>
        <v>145.6302510927255</v>
      </c>
      <c r="P157" s="50">
        <f t="shared" si="56"/>
        <v>3.495126026225412</v>
      </c>
      <c r="Q157" s="50">
        <f t="shared" si="57"/>
        <v>2.2241711075979893</v>
      </c>
      <c r="R157" s="50">
        <f t="shared" si="58"/>
        <v>4.2365163954247418</v>
      </c>
      <c r="S157" s="50">
        <f t="shared" si="59"/>
        <v>0.63547745931371125</v>
      </c>
      <c r="T157" s="51">
        <f t="shared" si="60"/>
        <v>2.889414988284233</v>
      </c>
      <c r="U157" s="51">
        <f t="shared" si="61"/>
        <v>0.23995141771218548</v>
      </c>
      <c r="V157" s="51">
        <f t="shared" si="62"/>
        <v>0.1619672069557252</v>
      </c>
      <c r="W157" s="51">
        <f t="shared" si="63"/>
        <v>5.1989473837640192</v>
      </c>
      <c r="X157" s="51">
        <f t="shared" si="64"/>
        <v>5.9987854428046363</v>
      </c>
      <c r="Y157" s="51">
        <f t="shared" si="65"/>
        <v>18.896174144834607</v>
      </c>
    </row>
    <row r="158" spans="2:25" x14ac:dyDescent="0.2">
      <c r="B158">
        <v>140</v>
      </c>
      <c r="C158" s="27">
        <f t="shared" si="66"/>
        <v>24.897178745968812</v>
      </c>
      <c r="D158" s="27">
        <f t="shared" si="67"/>
        <v>11237.428052120449</v>
      </c>
      <c r="E158" s="13">
        <f t="shared" si="47"/>
        <v>647326.64739518915</v>
      </c>
      <c r="F158" s="31">
        <f t="shared" si="68"/>
        <v>10.113685246908405</v>
      </c>
      <c r="G158" s="31">
        <f t="shared" si="48"/>
        <v>2.5284213117271013</v>
      </c>
      <c r="H158" s="31">
        <f t="shared" si="49"/>
        <v>0.52080186314841315</v>
      </c>
      <c r="I158" s="31">
        <f t="shared" si="50"/>
        <v>0.10715274517803025</v>
      </c>
      <c r="J158" s="31">
        <f t="shared" si="69"/>
        <v>1.2041212645253112</v>
      </c>
      <c r="K158" s="50">
        <f t="shared" si="51"/>
        <v>836.19532258702179</v>
      </c>
      <c r="L158" s="50">
        <f t="shared" si="52"/>
        <v>271.87719190597943</v>
      </c>
      <c r="M158" s="50">
        <f t="shared" si="53"/>
        <v>391503.15634461038</v>
      </c>
      <c r="N158" s="50">
        <f t="shared" si="54"/>
        <v>1.7734976640964086</v>
      </c>
      <c r="O158" s="50">
        <f t="shared" si="55"/>
        <v>148.17306958875881</v>
      </c>
      <c r="P158" s="50">
        <f t="shared" si="56"/>
        <v>3.556153670130211</v>
      </c>
      <c r="Q158" s="50">
        <f t="shared" si="57"/>
        <v>2.2630068809919526</v>
      </c>
      <c r="R158" s="50">
        <f t="shared" si="58"/>
        <v>4.3104892971275284</v>
      </c>
      <c r="S158" s="50">
        <f t="shared" si="59"/>
        <v>0.64657339456912921</v>
      </c>
      <c r="T158" s="51">
        <f t="shared" si="60"/>
        <v>2.9228550363565287</v>
      </c>
      <c r="U158" s="51">
        <f t="shared" si="61"/>
        <v>0.24272844592580173</v>
      </c>
      <c r="V158" s="51">
        <f t="shared" si="62"/>
        <v>0.16384170099991616</v>
      </c>
      <c r="W158" s="51">
        <f t="shared" si="63"/>
        <v>5.2591163283923708</v>
      </c>
      <c r="X158" s="51">
        <f t="shared" si="64"/>
        <v>6.0682111481450427</v>
      </c>
      <c r="Y158" s="51">
        <f t="shared" si="65"/>
        <v>19.114865116656883</v>
      </c>
    </row>
    <row r="159" spans="2:25" x14ac:dyDescent="0.2">
      <c r="B159">
        <v>141</v>
      </c>
      <c r="C159" s="27">
        <f t="shared" si="66"/>
        <v>25.329387517204214</v>
      </c>
      <c r="D159" s="27">
        <f t="shared" si="67"/>
        <v>11366.733867713421</v>
      </c>
      <c r="E159" s="13">
        <f t="shared" si="47"/>
        <v>658564.07544730953</v>
      </c>
      <c r="F159" s="31">
        <f t="shared" si="68"/>
        <v>10.230060480942081</v>
      </c>
      <c r="G159" s="31">
        <f t="shared" si="48"/>
        <v>2.5575151202355202</v>
      </c>
      <c r="H159" s="31">
        <f t="shared" si="49"/>
        <v>0.51906586110231268</v>
      </c>
      <c r="I159" s="31">
        <f t="shared" si="50"/>
        <v>0.10679557021757637</v>
      </c>
      <c r="J159" s="31">
        <f t="shared" si="69"/>
        <v>1.2139168249138921</v>
      </c>
      <c r="K159" s="50">
        <f t="shared" si="51"/>
        <v>842.99779507909159</v>
      </c>
      <c r="L159" s="50">
        <f t="shared" si="52"/>
        <v>276.59691168786998</v>
      </c>
      <c r="M159" s="50">
        <f t="shared" si="53"/>
        <v>398299.55283053278</v>
      </c>
      <c r="N159" s="50">
        <f t="shared" si="54"/>
        <v>1.804285138211807</v>
      </c>
      <c r="O159" s="50">
        <f t="shared" si="55"/>
        <v>150.74531686988917</v>
      </c>
      <c r="P159" s="50">
        <f t="shared" si="56"/>
        <v>3.6178876048773398</v>
      </c>
      <c r="Q159" s="50">
        <f t="shared" si="57"/>
        <v>2.3022921121946709</v>
      </c>
      <c r="R159" s="50">
        <f t="shared" si="58"/>
        <v>4.3853183089422298</v>
      </c>
      <c r="S159" s="50">
        <f t="shared" si="59"/>
        <v>0.65779774634133448</v>
      </c>
      <c r="T159" s="51">
        <f t="shared" si="60"/>
        <v>2.9564874789922611</v>
      </c>
      <c r="U159" s="51">
        <f t="shared" si="61"/>
        <v>0.24552145154260993</v>
      </c>
      <c r="V159" s="51">
        <f t="shared" si="62"/>
        <v>0.16572697979126169</v>
      </c>
      <c r="W159" s="51">
        <f t="shared" si="63"/>
        <v>5.319631450089882</v>
      </c>
      <c r="X159" s="51">
        <f t="shared" si="64"/>
        <v>6.1380362885652486</v>
      </c>
      <c r="Y159" s="51">
        <f t="shared" si="65"/>
        <v>19.334814308980533</v>
      </c>
    </row>
    <row r="160" spans="2:25" x14ac:dyDescent="0.2">
      <c r="B160">
        <v>142</v>
      </c>
      <c r="C160" s="27">
        <f t="shared" si="66"/>
        <v>25.766569589039346</v>
      </c>
      <c r="D160" s="27">
        <f t="shared" si="67"/>
        <v>11496.77937789815</v>
      </c>
      <c r="E160" s="13">
        <f t="shared" si="47"/>
        <v>669930.80931502301</v>
      </c>
      <c r="F160" s="31">
        <f t="shared" si="68"/>
        <v>10.347101440108336</v>
      </c>
      <c r="G160" s="31">
        <f t="shared" si="48"/>
        <v>2.586775360027084</v>
      </c>
      <c r="H160" s="31">
        <f t="shared" si="49"/>
        <v>0.51734549887277714</v>
      </c>
      <c r="I160" s="31">
        <f t="shared" si="50"/>
        <v>0.10644161308216805</v>
      </c>
      <c r="J160" s="31">
        <f t="shared" si="69"/>
        <v>1.2237357422332837</v>
      </c>
      <c r="K160" s="50">
        <f t="shared" si="51"/>
        <v>849.8164876620026</v>
      </c>
      <c r="L160" s="50">
        <f t="shared" si="52"/>
        <v>281.37093991230961</v>
      </c>
      <c r="M160" s="50">
        <f t="shared" si="53"/>
        <v>405174.15347372583</v>
      </c>
      <c r="N160" s="50">
        <f t="shared" si="54"/>
        <v>1.8354268748356795</v>
      </c>
      <c r="O160" s="50">
        <f t="shared" si="55"/>
        <v>153.34716225220876</v>
      </c>
      <c r="P160" s="50">
        <f t="shared" si="56"/>
        <v>3.6803318940530101</v>
      </c>
      <c r="Q160" s="50">
        <f t="shared" si="57"/>
        <v>2.3420293871246427</v>
      </c>
      <c r="R160" s="50">
        <f t="shared" si="58"/>
        <v>4.4610083564278913</v>
      </c>
      <c r="S160" s="50">
        <f t="shared" si="59"/>
        <v>0.66915125346418358</v>
      </c>
      <c r="T160" s="51">
        <f t="shared" si="60"/>
        <v>2.990312316191309</v>
      </c>
      <c r="U160" s="51">
        <f t="shared" si="61"/>
        <v>0.24833043456260007</v>
      </c>
      <c r="V160" s="51">
        <f t="shared" si="62"/>
        <v>0.16762304332975503</v>
      </c>
      <c r="W160" s="51">
        <f t="shared" si="63"/>
        <v>5.3804927488563346</v>
      </c>
      <c r="X160" s="51">
        <f t="shared" si="64"/>
        <v>6.208260864065001</v>
      </c>
      <c r="Y160" s="51">
        <f t="shared" si="65"/>
        <v>19.556021721804754</v>
      </c>
    </row>
    <row r="161" spans="2:25" x14ac:dyDescent="0.2">
      <c r="B161">
        <v>143</v>
      </c>
      <c r="C161" s="27">
        <f t="shared" si="66"/>
        <v>26.208753411266198</v>
      </c>
      <c r="D161" s="27">
        <f t="shared" si="67"/>
        <v>11627.564582674913</v>
      </c>
      <c r="E161" s="13">
        <f t="shared" si="47"/>
        <v>681427.5886929211</v>
      </c>
      <c r="F161" s="31">
        <f t="shared" si="68"/>
        <v>10.464808124407423</v>
      </c>
      <c r="G161" s="31">
        <f t="shared" si="48"/>
        <v>2.6162020311018557</v>
      </c>
      <c r="H161" s="31">
        <f t="shared" si="49"/>
        <v>0.51564054779615354</v>
      </c>
      <c r="I161" s="31">
        <f t="shared" si="50"/>
        <v>0.10609082672524138</v>
      </c>
      <c r="J161" s="31">
        <f t="shared" si="69"/>
        <v>1.2335779393771178</v>
      </c>
      <c r="K161" s="50">
        <f t="shared" si="51"/>
        <v>856.65134678966524</v>
      </c>
      <c r="L161" s="50">
        <f t="shared" si="52"/>
        <v>286.1995872510268</v>
      </c>
      <c r="M161" s="50">
        <f t="shared" si="53"/>
        <v>412127.4056414786</v>
      </c>
      <c r="N161" s="50">
        <f t="shared" si="54"/>
        <v>1.8669249005285509</v>
      </c>
      <c r="O161" s="50">
        <f t="shared" si="55"/>
        <v>155.97877505180963</v>
      </c>
      <c r="P161" s="50">
        <f t="shared" si="56"/>
        <v>3.743490601243431</v>
      </c>
      <c r="Q161" s="50">
        <f t="shared" si="57"/>
        <v>2.3822212917003651</v>
      </c>
      <c r="R161" s="50">
        <f t="shared" si="58"/>
        <v>4.5375643651435524</v>
      </c>
      <c r="S161" s="50">
        <f t="shared" si="59"/>
        <v>0.68063465477153284</v>
      </c>
      <c r="T161" s="51">
        <f t="shared" si="60"/>
        <v>3.0243295479537449</v>
      </c>
      <c r="U161" s="51">
        <f t="shared" si="61"/>
        <v>0.25115539498577816</v>
      </c>
      <c r="V161" s="51">
        <f t="shared" si="62"/>
        <v>0.16952989161540025</v>
      </c>
      <c r="W161" s="51">
        <f t="shared" si="63"/>
        <v>5.4417002246918598</v>
      </c>
      <c r="X161" s="51">
        <f t="shared" si="64"/>
        <v>6.2788848746444534</v>
      </c>
      <c r="Y161" s="51">
        <f t="shared" si="65"/>
        <v>19.778487355130029</v>
      </c>
    </row>
    <row r="162" spans="2:25" x14ac:dyDescent="0.2">
      <c r="B162">
        <v>144</v>
      </c>
      <c r="C162" s="27">
        <f t="shared" si="66"/>
        <v>26.655967433676771</v>
      </c>
      <c r="D162" s="27">
        <f t="shared" si="67"/>
        <v>11759.089482043621</v>
      </c>
      <c r="E162" s="13">
        <f t="shared" si="47"/>
        <v>693055.15327559609</v>
      </c>
      <c r="F162" s="31">
        <f t="shared" si="68"/>
        <v>10.583180533839259</v>
      </c>
      <c r="G162" s="31">
        <f t="shared" si="48"/>
        <v>2.6457951334598149</v>
      </c>
      <c r="H162" s="31">
        <f t="shared" si="49"/>
        <v>0.51395078382069281</v>
      </c>
      <c r="I162" s="31">
        <f t="shared" si="50"/>
        <v>0.10574316504911184</v>
      </c>
      <c r="J162" s="31">
        <f t="shared" si="69"/>
        <v>1.2434433399270135</v>
      </c>
      <c r="K162" s="50">
        <f t="shared" si="51"/>
        <v>863.50231939375942</v>
      </c>
      <c r="L162" s="50">
        <f t="shared" si="52"/>
        <v>291.08316437575036</v>
      </c>
      <c r="M162" s="50">
        <f t="shared" si="53"/>
        <v>419159.75670108054</v>
      </c>
      <c r="N162" s="50">
        <f t="shared" si="54"/>
        <v>1.8987812418509482</v>
      </c>
      <c r="O162" s="50">
        <f t="shared" si="55"/>
        <v>158.64032458478394</v>
      </c>
      <c r="P162" s="50">
        <f t="shared" si="56"/>
        <v>3.8073677900348146</v>
      </c>
      <c r="Q162" s="50">
        <f t="shared" si="57"/>
        <v>2.4228704118403361</v>
      </c>
      <c r="R162" s="50">
        <f t="shared" si="58"/>
        <v>4.6149912606482602</v>
      </c>
      <c r="S162" s="50">
        <f t="shared" si="59"/>
        <v>0.69224868909723891</v>
      </c>
      <c r="T162" s="51">
        <f t="shared" si="60"/>
        <v>3.0585391742795456</v>
      </c>
      <c r="U162" s="51">
        <f t="shared" si="61"/>
        <v>0.25399633281214223</v>
      </c>
      <c r="V162" s="51">
        <f t="shared" si="62"/>
        <v>0.17144752464819599</v>
      </c>
      <c r="W162" s="51">
        <f t="shared" si="63"/>
        <v>5.503253877596415</v>
      </c>
      <c r="X162" s="51">
        <f t="shared" si="64"/>
        <v>6.3499083203035553</v>
      </c>
      <c r="Y162" s="51">
        <f t="shared" si="65"/>
        <v>20.002211208956201</v>
      </c>
    </row>
    <row r="163" spans="2:25" x14ac:dyDescent="0.2">
      <c r="B163">
        <v>145</v>
      </c>
      <c r="C163" s="27">
        <f t="shared" si="66"/>
        <v>27.108240106063064</v>
      </c>
      <c r="D163" s="27">
        <f t="shared" si="67"/>
        <v>11891.354076004176</v>
      </c>
      <c r="E163" s="13">
        <f t="shared" si="47"/>
        <v>704814.24275763973</v>
      </c>
      <c r="F163" s="31">
        <f t="shared" si="68"/>
        <v>10.702218668403759</v>
      </c>
      <c r="G163" s="31">
        <f t="shared" si="48"/>
        <v>2.6755546671009398</v>
      </c>
      <c r="H163" s="31">
        <f t="shared" si="49"/>
        <v>0.5122759873882291</v>
      </c>
      <c r="I163" s="31">
        <f t="shared" si="50"/>
        <v>0.10539858288063041</v>
      </c>
      <c r="J163" s="31">
        <f t="shared" si="69"/>
        <v>1.2533318681426484</v>
      </c>
      <c r="K163" s="50">
        <f t="shared" si="51"/>
        <v>870.36935287683912</v>
      </c>
      <c r="L163" s="50">
        <f t="shared" si="52"/>
        <v>296.02198195820864</v>
      </c>
      <c r="M163" s="50">
        <f t="shared" si="53"/>
        <v>426271.65401982045</v>
      </c>
      <c r="N163" s="50">
        <f t="shared" si="54"/>
        <v>1.9309979253633964</v>
      </c>
      <c r="O163" s="50">
        <f t="shared" si="55"/>
        <v>161.33198016722375</v>
      </c>
      <c r="P163" s="50">
        <f t="shared" si="56"/>
        <v>3.8719675240133702</v>
      </c>
      <c r="Q163" s="50">
        <f t="shared" si="57"/>
        <v>2.4639793334630538</v>
      </c>
      <c r="R163" s="50">
        <f t="shared" si="58"/>
        <v>4.6932939685010551</v>
      </c>
      <c r="S163" s="50">
        <f t="shared" si="59"/>
        <v>0.7039940952751581</v>
      </c>
      <c r="T163" s="51">
        <f t="shared" si="60"/>
        <v>3.0929411951686863</v>
      </c>
      <c r="U163" s="51">
        <f t="shared" si="61"/>
        <v>0.25685324804169024</v>
      </c>
      <c r="V163" s="51">
        <f t="shared" si="62"/>
        <v>0.17337594242814089</v>
      </c>
      <c r="W163" s="51">
        <f t="shared" si="63"/>
        <v>5.5651537075699551</v>
      </c>
      <c r="X163" s="51">
        <f t="shared" si="64"/>
        <v>6.4213312010422552</v>
      </c>
      <c r="Y163" s="51">
        <f t="shared" si="65"/>
        <v>20.227193283283103</v>
      </c>
    </row>
    <row r="164" spans="2:25" x14ac:dyDescent="0.2">
      <c r="B164">
        <v>146</v>
      </c>
      <c r="C164" s="27">
        <f t="shared" si="66"/>
        <v>27.565599878217071</v>
      </c>
      <c r="D164" s="27">
        <f t="shared" si="67"/>
        <v>12024.358364556861</v>
      </c>
      <c r="E164" s="13">
        <f t="shared" si="47"/>
        <v>716705.59683364385</v>
      </c>
      <c r="F164" s="31">
        <f t="shared" si="68"/>
        <v>10.821922528101174</v>
      </c>
      <c r="G164" s="31">
        <f t="shared" si="48"/>
        <v>2.7054806320252935</v>
      </c>
      <c r="H164" s="31">
        <f t="shared" si="49"/>
        <v>0.51061594331953986</v>
      </c>
      <c r="I164" s="31">
        <f t="shared" si="50"/>
        <v>0.10505703594759673</v>
      </c>
      <c r="J164" s="31">
        <f t="shared" si="69"/>
        <v>1.2632434489520357</v>
      </c>
      <c r="K164" s="50">
        <f t="shared" si="51"/>
        <v>877.25239510558038</v>
      </c>
      <c r="L164" s="50">
        <f t="shared" si="52"/>
        <v>301.01635067013041</v>
      </c>
      <c r="M164" s="50">
        <f t="shared" si="53"/>
        <v>433463.54496498778</v>
      </c>
      <c r="N164" s="50">
        <f t="shared" si="54"/>
        <v>1.9635769776264216</v>
      </c>
      <c r="O164" s="50">
        <f t="shared" si="55"/>
        <v>164.05391111522107</v>
      </c>
      <c r="P164" s="50">
        <f t="shared" si="56"/>
        <v>3.9372938667653057</v>
      </c>
      <c r="Q164" s="50">
        <f t="shared" si="57"/>
        <v>2.5055506424870124</v>
      </c>
      <c r="R164" s="50">
        <f t="shared" si="58"/>
        <v>4.772477414260976</v>
      </c>
      <c r="S164" s="50">
        <f t="shared" si="59"/>
        <v>0.71587161213914641</v>
      </c>
      <c r="T164" s="51">
        <f t="shared" si="60"/>
        <v>3.1275356106212393</v>
      </c>
      <c r="U164" s="51">
        <f t="shared" si="61"/>
        <v>0.25972614067442817</v>
      </c>
      <c r="V164" s="51">
        <f t="shared" si="62"/>
        <v>0.17531514495523901</v>
      </c>
      <c r="W164" s="51">
        <f t="shared" si="63"/>
        <v>5.6273997146126105</v>
      </c>
      <c r="X164" s="51">
        <f t="shared" si="64"/>
        <v>6.493153516860704</v>
      </c>
      <c r="Y164" s="51">
        <f t="shared" si="65"/>
        <v>20.45343357811122</v>
      </c>
    </row>
    <row r="165" spans="2:25" x14ac:dyDescent="0.2">
      <c r="B165">
        <v>147</v>
      </c>
      <c r="C165" s="27">
        <f t="shared" si="66"/>
        <v>28.028075199930797</v>
      </c>
      <c r="D165" s="27">
        <f t="shared" si="67"/>
        <v>12158.102347701672</v>
      </c>
      <c r="E165" s="13">
        <f t="shared" si="47"/>
        <v>728729.95519820077</v>
      </c>
      <c r="F165" s="31">
        <f t="shared" si="68"/>
        <v>10.942292112931506</v>
      </c>
      <c r="G165" s="31">
        <f t="shared" si="48"/>
        <v>2.7355730282328765</v>
      </c>
      <c r="H165" s="31">
        <f t="shared" si="49"/>
        <v>0.50897044070324604</v>
      </c>
      <c r="I165" s="31">
        <f t="shared" si="50"/>
        <v>0.10471848085590102</v>
      </c>
      <c r="J165" s="31">
        <f t="shared" si="69"/>
        <v>1.2731780079418826</v>
      </c>
      <c r="K165" s="50">
        <f t="shared" si="51"/>
        <v>884.15139440408518</v>
      </c>
      <c r="L165" s="50">
        <f t="shared" si="52"/>
        <v>306.0665811832443</v>
      </c>
      <c r="M165" s="50">
        <f t="shared" si="53"/>
        <v>440735.87690387177</v>
      </c>
      <c r="N165" s="50">
        <f t="shared" si="54"/>
        <v>1.99652042520055</v>
      </c>
      <c r="O165" s="50">
        <f t="shared" si="55"/>
        <v>166.80628674486817</v>
      </c>
      <c r="P165" s="50">
        <f t="shared" si="56"/>
        <v>4.0033508818768357</v>
      </c>
      <c r="Q165" s="50">
        <f t="shared" si="57"/>
        <v>2.5475869248307137</v>
      </c>
      <c r="R165" s="50">
        <f t="shared" si="58"/>
        <v>4.8525465234870735</v>
      </c>
      <c r="S165" s="50">
        <f t="shared" si="59"/>
        <v>0.72788197852306091</v>
      </c>
      <c r="T165" s="51">
        <f t="shared" si="60"/>
        <v>3.1623224206372051</v>
      </c>
      <c r="U165" s="51">
        <f t="shared" si="61"/>
        <v>0.26261501071035614</v>
      </c>
      <c r="V165" s="51">
        <f t="shared" si="62"/>
        <v>0.17726513222949039</v>
      </c>
      <c r="W165" s="51">
        <f t="shared" si="63"/>
        <v>5.6899918987243829</v>
      </c>
      <c r="X165" s="51">
        <f t="shared" si="64"/>
        <v>6.5653752677589035</v>
      </c>
      <c r="Y165" s="51">
        <f t="shared" si="65"/>
        <v>20.680932093440546</v>
      </c>
    </row>
    <row r="166" spans="2:25" x14ac:dyDescent="0.2">
      <c r="B166">
        <v>148</v>
      </c>
      <c r="C166" s="27">
        <f t="shared" si="66"/>
        <v>28.495694520996246</v>
      </c>
      <c r="D166" s="27">
        <f t="shared" si="67"/>
        <v>12292.586025438148</v>
      </c>
      <c r="E166" s="13">
        <f t="shared" si="47"/>
        <v>740888.05754590244</v>
      </c>
      <c r="F166" s="31">
        <f t="shared" si="68"/>
        <v>11.063327422894334</v>
      </c>
      <c r="G166" s="31">
        <f t="shared" si="48"/>
        <v>2.7658318557235835</v>
      </c>
      <c r="H166" s="31">
        <f t="shared" si="49"/>
        <v>0.50733927278812951</v>
      </c>
      <c r="I166" s="31">
        <f t="shared" si="50"/>
        <v>0.10438287506736862</v>
      </c>
      <c r="J166" s="31">
        <f t="shared" si="69"/>
        <v>1.2831354713481917</v>
      </c>
      <c r="K166" s="50">
        <f t="shared" si="51"/>
        <v>891.06629954735524</v>
      </c>
      <c r="L166" s="50">
        <f t="shared" si="52"/>
        <v>311.172984169279</v>
      </c>
      <c r="M166" s="50">
        <f t="shared" si="53"/>
        <v>448089.09720376175</v>
      </c>
      <c r="N166" s="50">
        <f t="shared" si="54"/>
        <v>2.0298302946463083</v>
      </c>
      <c r="O166" s="50">
        <f t="shared" si="55"/>
        <v>169.58927637225707</v>
      </c>
      <c r="P166" s="50">
        <f t="shared" si="56"/>
        <v>4.0701426329341697</v>
      </c>
      <c r="Q166" s="50">
        <f t="shared" si="57"/>
        <v>2.5900907664126533</v>
      </c>
      <c r="R166" s="50">
        <f t="shared" si="58"/>
        <v>4.933506221738388</v>
      </c>
      <c r="S166" s="50">
        <f t="shared" si="59"/>
        <v>0.74002593326075805</v>
      </c>
      <c r="T166" s="51">
        <f t="shared" si="60"/>
        <v>3.1973016252164621</v>
      </c>
      <c r="U166" s="51">
        <f t="shared" si="61"/>
        <v>0.26551985814946399</v>
      </c>
      <c r="V166" s="51">
        <f t="shared" si="62"/>
        <v>0.17922590425088819</v>
      </c>
      <c r="W166" s="51">
        <f t="shared" si="63"/>
        <v>5.752930259905054</v>
      </c>
      <c r="X166" s="51">
        <f t="shared" si="64"/>
        <v>6.6379964537366005</v>
      </c>
      <c r="Y166" s="51">
        <f t="shared" si="65"/>
        <v>20.909688829270291</v>
      </c>
    </row>
    <row r="167" spans="2:25" x14ac:dyDescent="0.2">
      <c r="B167">
        <v>149</v>
      </c>
      <c r="C167" s="27">
        <f t="shared" si="66"/>
        <v>28.968486291205405</v>
      </c>
      <c r="D167" s="27">
        <f t="shared" si="67"/>
        <v>12427.809397767029</v>
      </c>
      <c r="E167" s="13">
        <f t="shared" si="47"/>
        <v>753180.64357134048</v>
      </c>
      <c r="F167" s="31">
        <f t="shared" si="68"/>
        <v>11.185028457990326</v>
      </c>
      <c r="G167" s="31">
        <f t="shared" si="48"/>
        <v>2.7962571144975814</v>
      </c>
      <c r="H167" s="31">
        <f t="shared" si="49"/>
        <v>0.50572223687874163</v>
      </c>
      <c r="I167" s="31">
        <f t="shared" si="50"/>
        <v>0.10405017687828209</v>
      </c>
      <c r="J167" s="31">
        <f t="shared" si="69"/>
        <v>1.2931157660472359</v>
      </c>
      <c r="K167" s="50">
        <f t="shared" si="51"/>
        <v>897.99705975502491</v>
      </c>
      <c r="L167" s="50">
        <f t="shared" si="52"/>
        <v>316.33587029996301</v>
      </c>
      <c r="M167" s="50">
        <f t="shared" si="53"/>
        <v>455523.65323194675</v>
      </c>
      <c r="N167" s="50">
        <f t="shared" si="54"/>
        <v>2.0635086125242204</v>
      </c>
      <c r="O167" s="50">
        <f t="shared" si="55"/>
        <v>172.40304931347984</v>
      </c>
      <c r="P167" s="50">
        <f t="shared" si="56"/>
        <v>4.1376731835235159</v>
      </c>
      <c r="Q167" s="50">
        <f t="shared" si="57"/>
        <v>2.633064753151328</v>
      </c>
      <c r="R167" s="50">
        <f t="shared" si="58"/>
        <v>5.0153614345739586</v>
      </c>
      <c r="S167" s="50">
        <f t="shared" si="59"/>
        <v>0.75230421518609381</v>
      </c>
      <c r="T167" s="51">
        <f t="shared" si="60"/>
        <v>3.2324732243592038</v>
      </c>
      <c r="U167" s="51">
        <f t="shared" si="61"/>
        <v>0.26844068299176782</v>
      </c>
      <c r="V167" s="51">
        <f t="shared" si="62"/>
        <v>0.18119746101944326</v>
      </c>
      <c r="W167" s="51">
        <f t="shared" si="63"/>
        <v>5.8162147981549692</v>
      </c>
      <c r="X167" s="51">
        <f t="shared" si="64"/>
        <v>6.7110170747941948</v>
      </c>
      <c r="Y167" s="51">
        <f t="shared" si="65"/>
        <v>21.139703785601714</v>
      </c>
    </row>
    <row r="168" spans="2:25" x14ac:dyDescent="0.2">
      <c r="B168">
        <v>150</v>
      </c>
      <c r="C168" s="27">
        <f t="shared" si="66"/>
        <v>29.446478960350291</v>
      </c>
      <c r="D168" s="27">
        <f t="shared" si="67"/>
        <v>12563.772464687667</v>
      </c>
      <c r="E168" s="13">
        <f t="shared" si="47"/>
        <v>765608.45296910754</v>
      </c>
      <c r="F168" s="31">
        <f t="shared" si="68"/>
        <v>11.3073952182189</v>
      </c>
      <c r="G168" s="31">
        <f t="shared" si="48"/>
        <v>2.8268488045547251</v>
      </c>
      <c r="H168" s="31">
        <f t="shared" si="49"/>
        <v>0.50411913423418508</v>
      </c>
      <c r="I168" s="31">
        <f t="shared" si="50"/>
        <v>0.10372034539855593</v>
      </c>
      <c r="J168" s="31">
        <f t="shared" si="69"/>
        <v>1.3031188195462713</v>
      </c>
      <c r="K168" s="50">
        <f t="shared" si="51"/>
        <v>904.94362468491067</v>
      </c>
      <c r="L168" s="50">
        <f t="shared" si="52"/>
        <v>321.55555024702517</v>
      </c>
      <c r="M168" s="50">
        <f t="shared" si="53"/>
        <v>463039.99235571624</v>
      </c>
      <c r="N168" s="50">
        <f t="shared" si="54"/>
        <v>2.0975574053948152</v>
      </c>
      <c r="O168" s="50">
        <f t="shared" si="55"/>
        <v>175.24777488462871</v>
      </c>
      <c r="P168" s="50">
        <f t="shared" si="56"/>
        <v>4.2059465972310894</v>
      </c>
      <c r="Q168" s="50">
        <f t="shared" si="57"/>
        <v>2.6765114709652389</v>
      </c>
      <c r="R168" s="50">
        <f t="shared" si="58"/>
        <v>5.0981170875528354</v>
      </c>
      <c r="S168" s="50">
        <f t="shared" si="59"/>
        <v>0.76471756313292516</v>
      </c>
      <c r="T168" s="51">
        <f t="shared" si="60"/>
        <v>3.267837218065262</v>
      </c>
      <c r="U168" s="51">
        <f t="shared" si="61"/>
        <v>0.27137748523725364</v>
      </c>
      <c r="V168" s="51">
        <f t="shared" si="62"/>
        <v>0.18317980253514618</v>
      </c>
      <c r="W168" s="51">
        <f t="shared" si="63"/>
        <v>5.8798455134738283</v>
      </c>
      <c r="X168" s="51">
        <f t="shared" si="64"/>
        <v>6.78443713093134</v>
      </c>
      <c r="Y168" s="51">
        <f t="shared" si="65"/>
        <v>21.370976962433719</v>
      </c>
    </row>
    <row r="169" spans="2:25" x14ac:dyDescent="0.2">
      <c r="B169">
        <v>151</v>
      </c>
      <c r="C169" s="27">
        <f t="shared" si="66"/>
        <v>29.929700978222893</v>
      </c>
      <c r="D169" s="27">
        <f t="shared" si="67"/>
        <v>12700.475226200155</v>
      </c>
      <c r="E169" s="13">
        <f t="shared" si="47"/>
        <v>778172.22543379525</v>
      </c>
      <c r="F169" s="31">
        <f t="shared" si="68"/>
        <v>11.430427703580138</v>
      </c>
      <c r="G169" s="31">
        <f t="shared" si="48"/>
        <v>2.8576069258950345</v>
      </c>
      <c r="H169" s="31">
        <f t="shared" si="49"/>
        <v>0.50252976996995713</v>
      </c>
      <c r="I169" s="31">
        <f t="shared" si="50"/>
        <v>0.10339334053154117</v>
      </c>
      <c r="J169" s="31">
        <f t="shared" si="69"/>
        <v>1.313144559974915</v>
      </c>
      <c r="K169" s="50">
        <f t="shared" si="51"/>
        <v>911.90594442702422</v>
      </c>
      <c r="L169" s="50">
        <f t="shared" si="52"/>
        <v>326.83233468219402</v>
      </c>
      <c r="M169" s="50">
        <f t="shared" si="53"/>
        <v>470638.56194235937</v>
      </c>
      <c r="N169" s="50">
        <f t="shared" si="54"/>
        <v>2.131978699818617</v>
      </c>
      <c r="O169" s="50">
        <f t="shared" si="55"/>
        <v>178.12362240179573</v>
      </c>
      <c r="P169" s="50">
        <f t="shared" si="56"/>
        <v>4.2749669376430974</v>
      </c>
      <c r="Q169" s="50">
        <f t="shared" si="57"/>
        <v>2.7204335057728799</v>
      </c>
      <c r="R169" s="50">
        <f t="shared" si="58"/>
        <v>5.1817781062340575</v>
      </c>
      <c r="S169" s="50">
        <f t="shared" si="59"/>
        <v>0.77726671593510854</v>
      </c>
      <c r="T169" s="51">
        <f t="shared" si="60"/>
        <v>3.3033936063346596</v>
      </c>
      <c r="U169" s="51">
        <f t="shared" si="61"/>
        <v>0.27433026488592333</v>
      </c>
      <c r="V169" s="51">
        <f t="shared" si="62"/>
        <v>0.18517292879799824</v>
      </c>
      <c r="W169" s="51">
        <f t="shared" si="63"/>
        <v>5.9438224058616722</v>
      </c>
      <c r="X169" s="51">
        <f t="shared" si="64"/>
        <v>6.8582566221480823</v>
      </c>
      <c r="Y169" s="51">
        <f t="shared" si="65"/>
        <v>21.603508359766458</v>
      </c>
    </row>
    <row r="170" spans="2:25" x14ac:dyDescent="0.2">
      <c r="B170">
        <v>152</v>
      </c>
      <c r="C170" s="27">
        <f t="shared" si="66"/>
        <v>30.418180794615207</v>
      </c>
      <c r="D170" s="27">
        <f t="shared" si="67"/>
        <v>12837.917682305324</v>
      </c>
      <c r="E170" s="13">
        <f t="shared" si="47"/>
        <v>790872.70065999543</v>
      </c>
      <c r="F170" s="31">
        <f t="shared" si="68"/>
        <v>11.554125914074792</v>
      </c>
      <c r="G170" s="31">
        <f t="shared" si="48"/>
        <v>2.888531478518698</v>
      </c>
      <c r="H170" s="31">
        <f t="shared" si="49"/>
        <v>0.50095395296274425</v>
      </c>
      <c r="I170" s="31">
        <f t="shared" si="50"/>
        <v>0.10306912295443743</v>
      </c>
      <c r="J170" s="31">
        <f t="shared" si="69"/>
        <v>1.3231929160764739</v>
      </c>
      <c r="K170" s="50">
        <f t="shared" si="51"/>
        <v>918.88396949755133</v>
      </c>
      <c r="L170" s="50">
        <f t="shared" si="52"/>
        <v>332.16653427719808</v>
      </c>
      <c r="M170" s="50">
        <f t="shared" si="53"/>
        <v>478319.80935916526</v>
      </c>
      <c r="N170" s="50">
        <f t="shared" si="54"/>
        <v>2.1667745223561519</v>
      </c>
      <c r="O170" s="50">
        <f t="shared" si="55"/>
        <v>181.03076118107299</v>
      </c>
      <c r="P170" s="50">
        <f t="shared" si="56"/>
        <v>4.3447382683457514</v>
      </c>
      <c r="Q170" s="50">
        <f t="shared" si="57"/>
        <v>2.7648334434927508</v>
      </c>
      <c r="R170" s="50">
        <f t="shared" si="58"/>
        <v>5.2663494161766682</v>
      </c>
      <c r="S170" s="50">
        <f t="shared" si="59"/>
        <v>0.78995241242650016</v>
      </c>
      <c r="T170" s="51">
        <f t="shared" si="60"/>
        <v>3.3391423891676144</v>
      </c>
      <c r="U170" s="51">
        <f t="shared" si="61"/>
        <v>0.27729902193779499</v>
      </c>
      <c r="V170" s="51">
        <f t="shared" si="62"/>
        <v>0.18717683980801161</v>
      </c>
      <c r="W170" s="51">
        <f t="shared" si="63"/>
        <v>6.0081454753188916</v>
      </c>
      <c r="X170" s="51">
        <f t="shared" si="64"/>
        <v>6.9324755484448746</v>
      </c>
      <c r="Y170" s="51">
        <f t="shared" si="65"/>
        <v>21.837297977601356</v>
      </c>
    </row>
    <row r="171" spans="2:25" x14ac:dyDescent="0.2">
      <c r="B171">
        <v>153</v>
      </c>
      <c r="C171" s="27">
        <f t="shared" si="66"/>
        <v>30.911946859319258</v>
      </c>
      <c r="D171" s="27">
        <f t="shared" si="67"/>
        <v>12976.099833001605</v>
      </c>
      <c r="E171" s="13">
        <f t="shared" si="47"/>
        <v>803710.61834230076</v>
      </c>
      <c r="F171" s="31">
        <f t="shared" si="68"/>
        <v>11.678489849701444</v>
      </c>
      <c r="G171" s="31">
        <f t="shared" si="48"/>
        <v>2.9196224624253611</v>
      </c>
      <c r="H171" s="31">
        <f t="shared" si="49"/>
        <v>0.49939149575806635</v>
      </c>
      <c r="I171" s="31">
        <f t="shared" si="50"/>
        <v>0.10274765409929104</v>
      </c>
      <c r="J171" s="31">
        <f t="shared" si="69"/>
        <v>1.3332638171991171</v>
      </c>
      <c r="K171" s="50">
        <f t="shared" si="51"/>
        <v>925.87765083272018</v>
      </c>
      <c r="L171" s="50">
        <f t="shared" si="52"/>
        <v>337.55845970376635</v>
      </c>
      <c r="M171" s="50">
        <f t="shared" si="53"/>
        <v>486084.18197342352</v>
      </c>
      <c r="N171" s="50">
        <f t="shared" si="54"/>
        <v>2.2019468995679472</v>
      </c>
      <c r="O171" s="50">
        <f t="shared" si="55"/>
        <v>183.96936053855268</v>
      </c>
      <c r="P171" s="50">
        <f t="shared" si="56"/>
        <v>4.4152646529252646</v>
      </c>
      <c r="Q171" s="50">
        <f t="shared" si="57"/>
        <v>2.8097138700433497</v>
      </c>
      <c r="R171" s="50">
        <f t="shared" si="58"/>
        <v>5.3518359429397151</v>
      </c>
      <c r="S171" s="50">
        <f t="shared" si="59"/>
        <v>0.80277539144095711</v>
      </c>
      <c r="T171" s="51">
        <f t="shared" si="60"/>
        <v>3.3750835665637173</v>
      </c>
      <c r="U171" s="51">
        <f t="shared" si="61"/>
        <v>0.28028375639283465</v>
      </c>
      <c r="V171" s="51">
        <f t="shared" si="62"/>
        <v>0.18919153556516338</v>
      </c>
      <c r="W171" s="51">
        <f t="shared" si="63"/>
        <v>6.0728147218447512</v>
      </c>
      <c r="X171" s="51">
        <f t="shared" si="64"/>
        <v>7.007093909820866</v>
      </c>
      <c r="Y171" s="51">
        <f t="shared" si="65"/>
        <v>22.07234581593573</v>
      </c>
    </row>
    <row r="172" spans="2:25" x14ac:dyDescent="0.2">
      <c r="B172">
        <v>154</v>
      </c>
      <c r="C172" s="27">
        <f t="shared" si="66"/>
        <v>31.411027622127012</v>
      </c>
      <c r="D172" s="27">
        <f t="shared" si="67"/>
        <v>13115.021678290383</v>
      </c>
      <c r="E172" s="13">
        <f t="shared" si="47"/>
        <v>816686.71817530226</v>
      </c>
      <c r="F172" s="31">
        <f t="shared" si="68"/>
        <v>11.803519510461346</v>
      </c>
      <c r="G172" s="31">
        <f t="shared" si="48"/>
        <v>2.9508798776153364</v>
      </c>
      <c r="H172" s="31">
        <f t="shared" si="49"/>
        <v>0.49784221448066679</v>
      </c>
      <c r="I172" s="31">
        <f t="shared" si="50"/>
        <v>0.10242889613455813</v>
      </c>
      <c r="J172" s="31">
        <f t="shared" si="69"/>
        <v>1.3433571932880839</v>
      </c>
      <c r="K172" s="50">
        <f t="shared" si="51"/>
        <v>932.88693978339154</v>
      </c>
      <c r="L172" s="50">
        <f t="shared" si="52"/>
        <v>343.00842163362694</v>
      </c>
      <c r="M172" s="50">
        <f t="shared" si="53"/>
        <v>493932.12715242279</v>
      </c>
      <c r="N172" s="50">
        <f t="shared" si="54"/>
        <v>2.2374978580145268</v>
      </c>
      <c r="O172" s="50">
        <f t="shared" si="55"/>
        <v>186.93958979032666</v>
      </c>
      <c r="P172" s="50">
        <f t="shared" si="56"/>
        <v>4.4865501549678406</v>
      </c>
      <c r="Q172" s="50">
        <f t="shared" si="57"/>
        <v>2.855077371343171</v>
      </c>
      <c r="R172" s="50">
        <f t="shared" si="58"/>
        <v>5.4382426120822309</v>
      </c>
      <c r="S172" s="50">
        <f t="shared" si="59"/>
        <v>0.81573639181233459</v>
      </c>
      <c r="T172" s="51">
        <f t="shared" si="60"/>
        <v>3.4112171385233285</v>
      </c>
      <c r="U172" s="51">
        <f t="shared" si="61"/>
        <v>0.28328446825107229</v>
      </c>
      <c r="V172" s="51">
        <f t="shared" si="62"/>
        <v>0.19121701606947378</v>
      </c>
      <c r="W172" s="51">
        <f t="shared" si="63"/>
        <v>6.1378301454399002</v>
      </c>
      <c r="X172" s="51">
        <f t="shared" si="64"/>
        <v>7.0821117062768071</v>
      </c>
      <c r="Y172" s="51">
        <f t="shared" si="65"/>
        <v>22.308651874771943</v>
      </c>
    </row>
    <row r="173" spans="2:25" x14ac:dyDescent="0.2">
      <c r="B173">
        <v>155</v>
      </c>
      <c r="C173" s="27">
        <f t="shared" si="66"/>
        <v>31.915451532830488</v>
      </c>
      <c r="D173" s="27">
        <f t="shared" si="67"/>
        <v>13254.68321817138</v>
      </c>
      <c r="E173" s="13">
        <f t="shared" si="47"/>
        <v>829801.73985359271</v>
      </c>
      <c r="F173" s="31">
        <f t="shared" si="68"/>
        <v>11.929214896354242</v>
      </c>
      <c r="G173" s="31">
        <f t="shared" si="48"/>
        <v>2.9823037240885606</v>
      </c>
      <c r="H173" s="31">
        <f t="shared" si="49"/>
        <v>0.4963059287475558</v>
      </c>
      <c r="I173" s="31">
        <f t="shared" si="50"/>
        <v>0.10211281194721382</v>
      </c>
      <c r="J173" s="31">
        <f t="shared" si="69"/>
        <v>1.3534729748770251</v>
      </c>
      <c r="K173" s="50">
        <f t="shared" si="51"/>
        <v>939.91178810904512</v>
      </c>
      <c r="L173" s="50">
        <f t="shared" si="52"/>
        <v>348.5167307385089</v>
      </c>
      <c r="M173" s="50">
        <f t="shared" si="53"/>
        <v>501864.09226345283</v>
      </c>
      <c r="N173" s="50">
        <f t="shared" si="54"/>
        <v>2.2734294242564186</v>
      </c>
      <c r="O173" s="50">
        <f t="shared" si="55"/>
        <v>189.94161825248739</v>
      </c>
      <c r="P173" s="50">
        <f t="shared" si="56"/>
        <v>4.5585988380596971</v>
      </c>
      <c r="Q173" s="50">
        <f t="shared" si="57"/>
        <v>2.9009265333107161</v>
      </c>
      <c r="R173" s="50">
        <f t="shared" si="58"/>
        <v>5.5255743491632696</v>
      </c>
      <c r="S173" s="50">
        <f t="shared" si="59"/>
        <v>0.82883615237449038</v>
      </c>
      <c r="T173" s="51">
        <f t="shared" si="60"/>
        <v>3.4475431050463756</v>
      </c>
      <c r="U173" s="51">
        <f t="shared" si="61"/>
        <v>0.28630115751250185</v>
      </c>
      <c r="V173" s="51">
        <f t="shared" si="62"/>
        <v>0.19325328132093872</v>
      </c>
      <c r="W173" s="51">
        <f t="shared" si="63"/>
        <v>6.2031917461042063</v>
      </c>
      <c r="X173" s="51">
        <f t="shared" si="64"/>
        <v>7.1575289378125451</v>
      </c>
      <c r="Y173" s="51">
        <f t="shared" si="65"/>
        <v>22.546216154109516</v>
      </c>
    </row>
    <row r="174" spans="2:25" x14ac:dyDescent="0.2">
      <c r="B174">
        <v>156</v>
      </c>
      <c r="C174" s="27">
        <f t="shared" si="66"/>
        <v>32.425247041221695</v>
      </c>
      <c r="D174" s="27">
        <f t="shared" si="67"/>
        <v>13395.084452644227</v>
      </c>
      <c r="E174" s="13">
        <f t="shared" si="47"/>
        <v>843056.42307176406</v>
      </c>
      <c r="F174" s="31">
        <f t="shared" si="68"/>
        <v>12.055576007379806</v>
      </c>
      <c r="G174" s="31">
        <f t="shared" si="48"/>
        <v>3.0138940018449514</v>
      </c>
      <c r="H174" s="31">
        <f t="shared" si="49"/>
        <v>0.49478246158361461</v>
      </c>
      <c r="I174" s="31">
        <f t="shared" si="50"/>
        <v>0.10179936512538788</v>
      </c>
      <c r="J174" s="31">
        <f t="shared" si="69"/>
        <v>1.3636110930801362</v>
      </c>
      <c r="K174" s="50">
        <f t="shared" si="51"/>
        <v>946.95214797231688</v>
      </c>
      <c r="L174" s="50">
        <f t="shared" si="52"/>
        <v>354.08369769014087</v>
      </c>
      <c r="M174" s="50">
        <f t="shared" si="53"/>
        <v>509880.52467380284</v>
      </c>
      <c r="N174" s="50">
        <f t="shared" si="54"/>
        <v>2.3097436248541481</v>
      </c>
      <c r="O174" s="50">
        <f t="shared" si="55"/>
        <v>192.97561524112677</v>
      </c>
      <c r="P174" s="50">
        <f t="shared" si="56"/>
        <v>4.631414765787043</v>
      </c>
      <c r="Q174" s="50">
        <f t="shared" si="57"/>
        <v>2.9472639418644815</v>
      </c>
      <c r="R174" s="50">
        <f t="shared" si="58"/>
        <v>5.61383607974187</v>
      </c>
      <c r="S174" s="50">
        <f t="shared" si="59"/>
        <v>0.84207541196128044</v>
      </c>
      <c r="T174" s="51">
        <f t="shared" si="60"/>
        <v>3.4840614661327636</v>
      </c>
      <c r="U174" s="51">
        <f t="shared" si="61"/>
        <v>0.28933382417711534</v>
      </c>
      <c r="V174" s="51">
        <f t="shared" si="62"/>
        <v>0.19530033131955285</v>
      </c>
      <c r="W174" s="51">
        <f t="shared" si="63"/>
        <v>6.2688995238374989</v>
      </c>
      <c r="X174" s="51">
        <f t="shared" si="64"/>
        <v>7.2333456044278828</v>
      </c>
      <c r="Y174" s="51">
        <f t="shared" si="65"/>
        <v>22.785038653947833</v>
      </c>
    </row>
    <row r="175" spans="2:25" x14ac:dyDescent="0.2">
      <c r="B175">
        <v>157</v>
      </c>
      <c r="C175" s="27">
        <f t="shared" si="66"/>
        <v>32.940442597092627</v>
      </c>
      <c r="D175" s="27">
        <f t="shared" si="67"/>
        <v>13536.225381708648</v>
      </c>
      <c r="E175" s="13">
        <f t="shared" si="47"/>
        <v>856451.50752440828</v>
      </c>
      <c r="F175" s="31">
        <f t="shared" si="68"/>
        <v>12.182602843537783</v>
      </c>
      <c r="G175" s="31">
        <f t="shared" si="48"/>
        <v>3.0456507108844457</v>
      </c>
      <c r="H175" s="31">
        <f t="shared" si="49"/>
        <v>0.49327163933967005</v>
      </c>
      <c r="I175" s="31">
        <f t="shared" si="50"/>
        <v>0.10148851994150927</v>
      </c>
      <c r="J175" s="31">
        <f t="shared" si="69"/>
        <v>1.3737714795843021</v>
      </c>
      <c r="K175" s="50">
        <f t="shared" si="51"/>
        <v>954.0079719335431</v>
      </c>
      <c r="L175" s="50">
        <f t="shared" si="52"/>
        <v>359.70963316025149</v>
      </c>
      <c r="M175" s="50">
        <f t="shared" si="53"/>
        <v>517981.87175076216</v>
      </c>
      <c r="N175" s="50">
        <f t="shared" si="54"/>
        <v>2.3464424863682418</v>
      </c>
      <c r="O175" s="50">
        <f t="shared" si="55"/>
        <v>196.04175007233709</v>
      </c>
      <c r="P175" s="50">
        <f t="shared" si="56"/>
        <v>4.7050020017360898</v>
      </c>
      <c r="Q175" s="50">
        <f t="shared" si="57"/>
        <v>2.9940921829229659</v>
      </c>
      <c r="R175" s="50">
        <f t="shared" si="58"/>
        <v>5.7030327293770782</v>
      </c>
      <c r="S175" s="50">
        <f t="shared" si="59"/>
        <v>0.85545490940656177</v>
      </c>
      <c r="T175" s="51">
        <f t="shared" si="60"/>
        <v>3.5207722217824191</v>
      </c>
      <c r="U175" s="51">
        <f t="shared" si="61"/>
        <v>0.29238246824490677</v>
      </c>
      <c r="V175" s="51">
        <f t="shared" si="62"/>
        <v>0.19735816606531206</v>
      </c>
      <c r="W175" s="51">
        <f t="shared" si="63"/>
        <v>6.3349534786396475</v>
      </c>
      <c r="X175" s="51">
        <f t="shared" si="64"/>
        <v>7.3095617061226692</v>
      </c>
      <c r="Y175" s="51">
        <f t="shared" si="65"/>
        <v>23.025119374286408</v>
      </c>
    </row>
    <row r="176" spans="2:25" x14ac:dyDescent="0.2">
      <c r="B176">
        <v>158</v>
      </c>
      <c r="C176" s="27">
        <f t="shared" si="66"/>
        <v>33.461066650235267</v>
      </c>
      <c r="D176" s="27">
        <f t="shared" si="67"/>
        <v>13678.106005365378</v>
      </c>
      <c r="E176" s="13">
        <f t="shared" si="47"/>
        <v>869987.73290611699</v>
      </c>
      <c r="F176" s="31">
        <f t="shared" si="68"/>
        <v>12.310295404828841</v>
      </c>
      <c r="G176" s="31">
        <f t="shared" si="48"/>
        <v>3.0775738512072102</v>
      </c>
      <c r="H176" s="31">
        <f t="shared" si="49"/>
        <v>0.4917732916129563</v>
      </c>
      <c r="I176" s="31">
        <f t="shared" si="50"/>
        <v>0.10118024133594121</v>
      </c>
      <c r="J176" s="31">
        <f t="shared" si="69"/>
        <v>1.3839540666414558</v>
      </c>
      <c r="K176" s="50">
        <f t="shared" si="51"/>
        <v>961.07921294545542</v>
      </c>
      <c r="L176" s="50">
        <f t="shared" si="52"/>
        <v>365.39484782056911</v>
      </c>
      <c r="M176" s="50">
        <f t="shared" si="53"/>
        <v>526168.58086161956</v>
      </c>
      <c r="N176" s="50">
        <f t="shared" si="54"/>
        <v>2.3835280353592245</v>
      </c>
      <c r="O176" s="50">
        <f t="shared" si="55"/>
        <v>199.14019206221016</v>
      </c>
      <c r="P176" s="50">
        <f t="shared" si="56"/>
        <v>4.7793646094930438</v>
      </c>
      <c r="Q176" s="50">
        <f t="shared" si="57"/>
        <v>3.0414138424046642</v>
      </c>
      <c r="R176" s="50">
        <f t="shared" si="58"/>
        <v>5.793169223627932</v>
      </c>
      <c r="S176" s="50">
        <f t="shared" si="59"/>
        <v>0.86897538354418979</v>
      </c>
      <c r="T176" s="51">
        <f t="shared" si="60"/>
        <v>3.5576753719955345</v>
      </c>
      <c r="U176" s="51">
        <f t="shared" si="61"/>
        <v>0.29544708971589217</v>
      </c>
      <c r="V176" s="51">
        <f t="shared" si="62"/>
        <v>0.19942678555822721</v>
      </c>
      <c r="W176" s="51">
        <f t="shared" si="63"/>
        <v>6.4013536105109976</v>
      </c>
      <c r="X176" s="51">
        <f t="shared" si="64"/>
        <v>7.386177242897304</v>
      </c>
      <c r="Y176" s="51">
        <f t="shared" si="65"/>
        <v>23.266458315126506</v>
      </c>
    </row>
    <row r="177" spans="2:25" x14ac:dyDescent="0.2">
      <c r="B177">
        <v>159</v>
      </c>
      <c r="C177" s="27">
        <f t="shared" si="66"/>
        <v>33.987147650441628</v>
      </c>
      <c r="D177" s="27">
        <f t="shared" si="67"/>
        <v>13820.726323614239</v>
      </c>
      <c r="E177" s="13">
        <f t="shared" si="47"/>
        <v>883665.83891148237</v>
      </c>
      <c r="F177" s="31">
        <f t="shared" si="68"/>
        <v>12.438653691252815</v>
      </c>
      <c r="G177" s="31">
        <f t="shared" si="48"/>
        <v>3.1096634228132038</v>
      </c>
      <c r="H177" s="31">
        <f t="shared" si="49"/>
        <v>0.49028725116988225</v>
      </c>
      <c r="I177" s="31">
        <f t="shared" si="50"/>
        <v>0.10087449490109103</v>
      </c>
      <c r="J177" s="31">
        <f t="shared" si="69"/>
        <v>1.3941587870607992</v>
      </c>
      <c r="K177" s="50">
        <f t="shared" si="51"/>
        <v>968.16582434777729</v>
      </c>
      <c r="L177" s="50">
        <f t="shared" si="52"/>
        <v>371.13965234282256</v>
      </c>
      <c r="M177" s="50">
        <f t="shared" si="53"/>
        <v>534441.09937366447</v>
      </c>
      <c r="N177" s="50">
        <f t="shared" si="54"/>
        <v>2.4210022983876227</v>
      </c>
      <c r="O177" s="50">
        <f t="shared" si="55"/>
        <v>202.27111052683833</v>
      </c>
      <c r="P177" s="50">
        <f t="shared" si="56"/>
        <v>4.8545066526441198</v>
      </c>
      <c r="Q177" s="50">
        <f t="shared" si="57"/>
        <v>3.0892315062280762</v>
      </c>
      <c r="R177" s="50">
        <f t="shared" si="58"/>
        <v>5.8842504880534783</v>
      </c>
      <c r="S177" s="50">
        <f t="shared" si="59"/>
        <v>0.88263757320802172</v>
      </c>
      <c r="T177" s="51">
        <f t="shared" si="60"/>
        <v>3.5947709167720632</v>
      </c>
      <c r="U177" s="51">
        <f t="shared" si="61"/>
        <v>0.29852768859006756</v>
      </c>
      <c r="V177" s="51">
        <f t="shared" si="62"/>
        <v>0.2015061897982956</v>
      </c>
      <c r="W177" s="51">
        <f t="shared" si="63"/>
        <v>6.4680999194514639</v>
      </c>
      <c r="X177" s="51">
        <f t="shared" si="64"/>
        <v>7.4631922147516887</v>
      </c>
      <c r="Y177" s="51">
        <f t="shared" si="65"/>
        <v>23.509055476467818</v>
      </c>
    </row>
    <row r="178" spans="2:25" x14ac:dyDescent="0.2">
      <c r="B178">
        <v>160</v>
      </c>
      <c r="C178" s="27">
        <f t="shared" si="66"/>
        <v>34.518714047503714</v>
      </c>
      <c r="D178" s="27">
        <f t="shared" si="67"/>
        <v>13964.086336454671</v>
      </c>
      <c r="E178" s="13">
        <f t="shared" si="47"/>
        <v>897486.56523509661</v>
      </c>
      <c r="F178" s="31">
        <f t="shared" si="68"/>
        <v>12.567677702809204</v>
      </c>
      <c r="G178" s="31">
        <f t="shared" si="48"/>
        <v>3.1419194257023011</v>
      </c>
      <c r="H178" s="31">
        <f t="shared" si="49"/>
        <v>0.48881335387102531</v>
      </c>
      <c r="I178" s="31">
        <f t="shared" si="50"/>
        <v>0.10057124686597792</v>
      </c>
      <c r="J178" s="31">
        <f t="shared" si="69"/>
        <v>1.4043855742014117</v>
      </c>
      <c r="K178" s="50">
        <f t="shared" si="51"/>
        <v>975.26775986209157</v>
      </c>
      <c r="L178" s="50">
        <f t="shared" si="52"/>
        <v>376.94435739874052</v>
      </c>
      <c r="M178" s="50">
        <f t="shared" si="53"/>
        <v>542799.87465418631</v>
      </c>
      <c r="N178" s="50">
        <f t="shared" si="54"/>
        <v>2.4588673020139633</v>
      </c>
      <c r="O178" s="50">
        <f t="shared" si="55"/>
        <v>205.43467478231364</v>
      </c>
      <c r="P178" s="50">
        <f t="shared" si="56"/>
        <v>4.930432194775527</v>
      </c>
      <c r="Q178" s="50">
        <f t="shared" si="57"/>
        <v>3.1375477603116986</v>
      </c>
      <c r="R178" s="50">
        <f t="shared" si="58"/>
        <v>5.9762814482127595</v>
      </c>
      <c r="S178" s="50">
        <f t="shared" si="59"/>
        <v>0.89644221723191386</v>
      </c>
      <c r="T178" s="51">
        <f t="shared" si="60"/>
        <v>3.6320588561118599</v>
      </c>
      <c r="U178" s="51">
        <f t="shared" si="61"/>
        <v>0.30162426486742089</v>
      </c>
      <c r="V178" s="51">
        <f t="shared" si="62"/>
        <v>0.2035963787855091</v>
      </c>
      <c r="W178" s="51">
        <f t="shared" si="63"/>
        <v>6.5351924054607862</v>
      </c>
      <c r="X178" s="51">
        <f t="shared" si="64"/>
        <v>7.5406066216855221</v>
      </c>
      <c r="Y178" s="51">
        <f t="shared" si="65"/>
        <v>23.752910858309395</v>
      </c>
    </row>
    <row r="179" spans="2:25" x14ac:dyDescent="0.2">
      <c r="B179">
        <v>161</v>
      </c>
      <c r="C179" s="27">
        <f t="shared" si="66"/>
        <v>35.055794291213509</v>
      </c>
      <c r="D179" s="27">
        <f t="shared" si="67"/>
        <v>14108.186043887599</v>
      </c>
      <c r="E179" s="13">
        <f t="shared" si="47"/>
        <v>911450.65157155122</v>
      </c>
      <c r="F179" s="31">
        <f t="shared" si="68"/>
        <v>12.697367439498839</v>
      </c>
      <c r="G179" s="31">
        <f t="shared" si="48"/>
        <v>3.1743418598747097</v>
      </c>
      <c r="H179" s="31">
        <f t="shared" si="49"/>
        <v>0.4873514385982769</v>
      </c>
      <c r="I179" s="31">
        <f t="shared" si="50"/>
        <v>0.10027046408124343</v>
      </c>
      <c r="J179" s="31">
        <f t="shared" si="69"/>
        <v>1.4146343619651314</v>
      </c>
      <c r="K179" s="50">
        <f t="shared" si="51"/>
        <v>982.38497358689688</v>
      </c>
      <c r="L179" s="50">
        <f t="shared" si="52"/>
        <v>382.80927366005153</v>
      </c>
      <c r="M179" s="50">
        <f t="shared" si="53"/>
        <v>551245.35407047416</v>
      </c>
      <c r="N179" s="50">
        <f t="shared" si="54"/>
        <v>2.4971250727987706</v>
      </c>
      <c r="O179" s="50">
        <f t="shared" si="55"/>
        <v>208.63105414472807</v>
      </c>
      <c r="P179" s="50">
        <f t="shared" si="56"/>
        <v>5.007145299473474</v>
      </c>
      <c r="Q179" s="50">
        <f t="shared" si="57"/>
        <v>3.1863651905740284</v>
      </c>
      <c r="R179" s="50">
        <f t="shared" si="58"/>
        <v>6.0692670296648172</v>
      </c>
      <c r="S179" s="50">
        <f t="shared" si="59"/>
        <v>0.91039005444972243</v>
      </c>
      <c r="T179" s="51">
        <f t="shared" si="60"/>
        <v>3.6695391900151644</v>
      </c>
      <c r="U179" s="51">
        <f t="shared" si="61"/>
        <v>0.30473681854797213</v>
      </c>
      <c r="V179" s="51">
        <f t="shared" si="62"/>
        <v>0.20569735251988119</v>
      </c>
      <c r="W179" s="51">
        <f t="shared" si="63"/>
        <v>6.6026310685393961</v>
      </c>
      <c r="X179" s="51">
        <f t="shared" si="64"/>
        <v>7.6184204636993034</v>
      </c>
      <c r="Y179" s="51">
        <f t="shared" si="65"/>
        <v>23.998024460652804</v>
      </c>
    </row>
    <row r="180" spans="2:25" x14ac:dyDescent="0.2">
      <c r="B180">
        <v>162</v>
      </c>
      <c r="C180" s="27">
        <f t="shared" si="66"/>
        <v>35.598416831363032</v>
      </c>
      <c r="D180" s="27">
        <f t="shared" si="67"/>
        <v>14253.025445912286</v>
      </c>
      <c r="E180" s="13">
        <f t="shared" si="47"/>
        <v>925558.83761543885</v>
      </c>
      <c r="F180" s="31">
        <f t="shared" si="68"/>
        <v>12.827722901321058</v>
      </c>
      <c r="G180" s="31">
        <f t="shared" si="48"/>
        <v>3.2069307253302646</v>
      </c>
      <c r="H180" s="31">
        <f t="shared" si="49"/>
        <v>0.4859013471840668</v>
      </c>
      <c r="I180" s="31">
        <f t="shared" si="50"/>
        <v>9.9972114004589774E-2</v>
      </c>
      <c r="J180" s="31">
        <f t="shared" si="69"/>
        <v>1.4249050847890621</v>
      </c>
      <c r="K180" s="50">
        <f t="shared" si="51"/>
        <v>989.51741999240426</v>
      </c>
      <c r="L180" s="50">
        <f t="shared" si="52"/>
        <v>388.73471179848434</v>
      </c>
      <c r="M180" s="50">
        <f t="shared" si="53"/>
        <v>559777.98498981749</v>
      </c>
      <c r="N180" s="50">
        <f t="shared" si="54"/>
        <v>2.535777637302572</v>
      </c>
      <c r="O180" s="50">
        <f t="shared" si="55"/>
        <v>211.86041793017395</v>
      </c>
      <c r="P180" s="50">
        <f t="shared" si="56"/>
        <v>5.0846500303241751</v>
      </c>
      <c r="Q180" s="50">
        <f t="shared" si="57"/>
        <v>3.2356863829335656</v>
      </c>
      <c r="R180" s="50">
        <f t="shared" si="58"/>
        <v>6.1632121579686965</v>
      </c>
      <c r="S180" s="50">
        <f t="shared" si="59"/>
        <v>0.92448182369530441</v>
      </c>
      <c r="T180" s="51">
        <f t="shared" si="60"/>
        <v>3.7072119184817858</v>
      </c>
      <c r="U180" s="51">
        <f t="shared" si="61"/>
        <v>0.30786534963170542</v>
      </c>
      <c r="V180" s="51">
        <f t="shared" si="62"/>
        <v>0.20780911100140112</v>
      </c>
      <c r="W180" s="51">
        <f t="shared" si="63"/>
        <v>6.6704159086869508</v>
      </c>
      <c r="X180" s="51">
        <f t="shared" si="64"/>
        <v>7.6966337407926346</v>
      </c>
      <c r="Y180" s="51">
        <f t="shared" si="65"/>
        <v>24.244396283496798</v>
      </c>
    </row>
    <row r="181" spans="2:25" x14ac:dyDescent="0.2">
      <c r="B181">
        <v>163</v>
      </c>
      <c r="C181" s="27">
        <f t="shared" si="66"/>
        <v>36.146610117744274</v>
      </c>
      <c r="D181" s="27">
        <f t="shared" si="67"/>
        <v>14398.604542528916</v>
      </c>
      <c r="E181" s="13">
        <f t="shared" si="47"/>
        <v>939811.86306135112</v>
      </c>
      <c r="F181" s="31">
        <f t="shared" si="68"/>
        <v>12.958744088276024</v>
      </c>
      <c r="G181" s="31">
        <f t="shared" si="48"/>
        <v>3.239686022069006</v>
      </c>
      <c r="H181" s="31">
        <f t="shared" si="49"/>
        <v>0.48446292434259708</v>
      </c>
      <c r="I181" s="31">
        <f t="shared" si="50"/>
        <v>9.9676164686631333E-2</v>
      </c>
      <c r="J181" s="31">
        <f t="shared" si="69"/>
        <v>1.4351976776387902</v>
      </c>
      <c r="K181" s="50">
        <f t="shared" si="51"/>
        <v>996.66505391582666</v>
      </c>
      <c r="L181" s="50">
        <f t="shared" si="52"/>
        <v>394.72098248576748</v>
      </c>
      <c r="M181" s="50">
        <f t="shared" si="53"/>
        <v>568398.21477950516</v>
      </c>
      <c r="N181" s="50">
        <f t="shared" si="54"/>
        <v>2.5748270220858935</v>
      </c>
      <c r="O181" s="50">
        <f t="shared" si="55"/>
        <v>215.12293545474327</v>
      </c>
      <c r="P181" s="50">
        <f t="shared" si="56"/>
        <v>5.1629504509138391</v>
      </c>
      <c r="Q181" s="50">
        <f t="shared" si="57"/>
        <v>3.2855139233088066</v>
      </c>
      <c r="R181" s="50">
        <f t="shared" si="58"/>
        <v>6.2581217586834414</v>
      </c>
      <c r="S181" s="50">
        <f t="shared" si="59"/>
        <v>0.93871826380251611</v>
      </c>
      <c r="T181" s="51">
        <f t="shared" si="60"/>
        <v>3.7450770415117707</v>
      </c>
      <c r="U181" s="51">
        <f t="shared" si="61"/>
        <v>0.31100985811862458</v>
      </c>
      <c r="V181" s="51">
        <f t="shared" si="62"/>
        <v>0.20993165423007157</v>
      </c>
      <c r="W181" s="51">
        <f t="shared" si="63"/>
        <v>6.7385469259035329</v>
      </c>
      <c r="X181" s="51">
        <f t="shared" si="64"/>
        <v>7.7752464529656145</v>
      </c>
      <c r="Y181" s="51">
        <f t="shared" si="65"/>
        <v>24.492026326841685</v>
      </c>
    </row>
    <row r="182" spans="2:25" x14ac:dyDescent="0.2">
      <c r="B182">
        <v>164</v>
      </c>
      <c r="C182" s="27">
        <f t="shared" si="66"/>
        <v>36.700402600149232</v>
      </c>
      <c r="D182" s="27">
        <f t="shared" si="67"/>
        <v>14544.923333737672</v>
      </c>
      <c r="E182" s="13">
        <f t="shared" si="47"/>
        <v>954210.46760387998</v>
      </c>
      <c r="F182" s="31">
        <f t="shared" si="68"/>
        <v>13.090431000363905</v>
      </c>
      <c r="G182" s="31">
        <f t="shared" si="48"/>
        <v>3.2726077500909763</v>
      </c>
      <c r="H182" s="31">
        <f t="shared" si="49"/>
        <v>0.48303601760301967</v>
      </c>
      <c r="I182" s="31">
        <f t="shared" si="50"/>
        <v>9.9382584757146356E-2</v>
      </c>
      <c r="J182" s="31">
        <f t="shared" si="69"/>
        <v>1.44551207600138</v>
      </c>
      <c r="K182" s="50">
        <f t="shared" si="51"/>
        <v>1003.8278305565138</v>
      </c>
      <c r="L182" s="50">
        <f t="shared" si="52"/>
        <v>400.76839639362959</v>
      </c>
      <c r="M182" s="50">
        <f t="shared" si="53"/>
        <v>577106.49080682662</v>
      </c>
      <c r="N182" s="50">
        <f t="shared" si="54"/>
        <v>2.6142752537092604</v>
      </c>
      <c r="O182" s="50">
        <f t="shared" si="55"/>
        <v>218.41877603452815</v>
      </c>
      <c r="P182" s="50">
        <f t="shared" si="56"/>
        <v>5.2420506248286758</v>
      </c>
      <c r="Q182" s="50">
        <f t="shared" si="57"/>
        <v>3.3358503976182479</v>
      </c>
      <c r="R182" s="50">
        <f t="shared" si="58"/>
        <v>6.3540007573680919</v>
      </c>
      <c r="S182" s="50">
        <f t="shared" si="59"/>
        <v>0.95310011360521374</v>
      </c>
      <c r="T182" s="51">
        <f t="shared" si="60"/>
        <v>3.7831345591051684</v>
      </c>
      <c r="U182" s="51">
        <f t="shared" si="61"/>
        <v>0.31417034400873373</v>
      </c>
      <c r="V182" s="51">
        <f t="shared" si="62"/>
        <v>0.21206498220589526</v>
      </c>
      <c r="W182" s="51">
        <f t="shared" si="63"/>
        <v>6.8070241201892312</v>
      </c>
      <c r="X182" s="51">
        <f t="shared" si="64"/>
        <v>7.8542586002183423</v>
      </c>
      <c r="Y182" s="51">
        <f t="shared" si="65"/>
        <v>24.74091459068778</v>
      </c>
    </row>
    <row r="183" spans="2:25" x14ac:dyDescent="0.2">
      <c r="B183">
        <v>165</v>
      </c>
      <c r="C183" s="27">
        <f t="shared" si="66"/>
        <v>37.259822728369912</v>
      </c>
      <c r="D183" s="27">
        <f t="shared" si="67"/>
        <v>14691.981819538185</v>
      </c>
      <c r="E183" s="13">
        <f t="shared" si="47"/>
        <v>968755.39093761775</v>
      </c>
      <c r="F183" s="31">
        <f t="shared" si="68"/>
        <v>13.222783637584367</v>
      </c>
      <c r="G183" s="31">
        <f t="shared" si="48"/>
        <v>3.3056959093960918</v>
      </c>
      <c r="H183" s="31">
        <f t="shared" si="49"/>
        <v>0.4816204772444897</v>
      </c>
      <c r="I183" s="31">
        <f t="shared" si="50"/>
        <v>9.9091343411714453E-2</v>
      </c>
      <c r="J183" s="31">
        <f t="shared" si="69"/>
        <v>1.4558482158785238</v>
      </c>
      <c r="K183" s="50">
        <f t="shared" si="51"/>
        <v>1011.005705471197</v>
      </c>
      <c r="L183" s="50">
        <f t="shared" si="52"/>
        <v>406.87726419379948</v>
      </c>
      <c r="M183" s="50">
        <f t="shared" si="53"/>
        <v>585903.26043907122</v>
      </c>
      <c r="N183" s="50">
        <f t="shared" si="54"/>
        <v>2.6541243587331995</v>
      </c>
      <c r="O183" s="50">
        <f t="shared" si="55"/>
        <v>221.74810898562075</v>
      </c>
      <c r="P183" s="50">
        <f t="shared" si="56"/>
        <v>5.3219546156548976</v>
      </c>
      <c r="Q183" s="50">
        <f t="shared" si="57"/>
        <v>3.386698391780389</v>
      </c>
      <c r="R183" s="50">
        <f t="shared" si="58"/>
        <v>6.4508540795816947</v>
      </c>
      <c r="S183" s="50">
        <f t="shared" si="59"/>
        <v>0.96762811193725407</v>
      </c>
      <c r="T183" s="51">
        <f t="shared" si="60"/>
        <v>3.8213844712618821</v>
      </c>
      <c r="U183" s="51">
        <f t="shared" si="61"/>
        <v>0.3173468073020248</v>
      </c>
      <c r="V183" s="51">
        <f t="shared" si="62"/>
        <v>0.21420909492886675</v>
      </c>
      <c r="W183" s="51">
        <f t="shared" si="63"/>
        <v>6.8758474915438716</v>
      </c>
      <c r="X183" s="51">
        <f t="shared" si="64"/>
        <v>7.9336701825506202</v>
      </c>
      <c r="Y183" s="51">
        <f t="shared" si="65"/>
        <v>24.991061075034452</v>
      </c>
    </row>
    <row r="184" spans="2:25" x14ac:dyDescent="0.2">
      <c r="B184">
        <v>166</v>
      </c>
      <c r="C184" s="27">
        <f t="shared" si="66"/>
        <v>37.824898952198303</v>
      </c>
      <c r="D184" s="27">
        <f t="shared" si="67"/>
        <v>14839.779999931012</v>
      </c>
      <c r="E184" s="13">
        <f t="shared" si="47"/>
        <v>983447.37275715591</v>
      </c>
      <c r="F184" s="31">
        <f t="shared" si="68"/>
        <v>13.35580199993791</v>
      </c>
      <c r="G184" s="31">
        <f t="shared" si="48"/>
        <v>3.3389504999844775</v>
      </c>
      <c r="H184" s="31">
        <f t="shared" si="49"/>
        <v>0.48021615623303782</v>
      </c>
      <c r="I184" s="31">
        <f t="shared" si="50"/>
        <v>9.8802410398728335E-2</v>
      </c>
      <c r="J184" s="31">
        <f t="shared" si="69"/>
        <v>1.4662060337800247</v>
      </c>
      <c r="K184" s="50">
        <f t="shared" si="51"/>
        <v>1018.1986345694615</v>
      </c>
      <c r="L184" s="50">
        <f t="shared" si="52"/>
        <v>413.0478965580055</v>
      </c>
      <c r="M184" s="50">
        <f t="shared" si="53"/>
        <v>594788.97104352794</v>
      </c>
      <c r="N184" s="50">
        <f t="shared" si="54"/>
        <v>2.6943763637182352</v>
      </c>
      <c r="O184" s="50">
        <f t="shared" si="55"/>
        <v>225.11110362411304</v>
      </c>
      <c r="P184" s="50">
        <f t="shared" si="56"/>
        <v>5.4026664869787124</v>
      </c>
      <c r="Q184" s="50">
        <f t="shared" si="57"/>
        <v>3.4380604917137259</v>
      </c>
      <c r="R184" s="50">
        <f t="shared" si="58"/>
        <v>6.5486866508832868</v>
      </c>
      <c r="S184" s="50">
        <f t="shared" si="59"/>
        <v>0.98230299763249307</v>
      </c>
      <c r="T184" s="51">
        <f t="shared" si="60"/>
        <v>3.8598267779820556</v>
      </c>
      <c r="U184" s="51">
        <f t="shared" si="61"/>
        <v>0.32053924799850986</v>
      </c>
      <c r="V184" s="51">
        <f t="shared" si="62"/>
        <v>0.21636399239899412</v>
      </c>
      <c r="W184" s="51">
        <f t="shared" si="63"/>
        <v>6.9450170399677136</v>
      </c>
      <c r="X184" s="51">
        <f t="shared" si="64"/>
        <v>8.0134811999627455</v>
      </c>
      <c r="Y184" s="51">
        <f t="shared" si="65"/>
        <v>25.242465779882647</v>
      </c>
    </row>
    <row r="185" spans="2:25" x14ac:dyDescent="0.2">
      <c r="B185">
        <v>167</v>
      </c>
      <c r="C185" s="27">
        <f t="shared" si="66"/>
        <v>38.395659721426419</v>
      </c>
      <c r="D185" s="27">
        <f t="shared" si="67"/>
        <v>14988.31787491578</v>
      </c>
      <c r="E185" s="13">
        <f t="shared" si="47"/>
        <v>998287.15275708691</v>
      </c>
      <c r="F185" s="31">
        <f t="shared" si="68"/>
        <v>13.489486087424202</v>
      </c>
      <c r="G185" s="31">
        <f t="shared" si="48"/>
        <v>3.3723715218560506</v>
      </c>
      <c r="H185" s="31">
        <f t="shared" si="49"/>
        <v>0.47882291016019735</v>
      </c>
      <c r="I185" s="31">
        <f t="shared" si="50"/>
        <v>9.8515756006766569E-2</v>
      </c>
      <c r="J185" s="31">
        <f t="shared" si="69"/>
        <v>1.4765854667170608</v>
      </c>
      <c r="K185" s="50">
        <f t="shared" si="51"/>
        <v>1025.4065741090701</v>
      </c>
      <c r="L185" s="50">
        <f t="shared" si="52"/>
        <v>419.28060415797648</v>
      </c>
      <c r="M185" s="50">
        <f t="shared" si="53"/>
        <v>603764.06998748612</v>
      </c>
      <c r="N185" s="50">
        <f t="shared" si="54"/>
        <v>2.7350332952248957</v>
      </c>
      <c r="O185" s="50">
        <f t="shared" si="55"/>
        <v>228.50792926609719</v>
      </c>
      <c r="P185" s="50">
        <f t="shared" si="56"/>
        <v>5.4841903023863328</v>
      </c>
      <c r="Q185" s="50">
        <f t="shared" si="57"/>
        <v>3.4899392833367573</v>
      </c>
      <c r="R185" s="50">
        <f t="shared" si="58"/>
        <v>6.6475033968319179</v>
      </c>
      <c r="S185" s="50">
        <f t="shared" si="59"/>
        <v>0.99712550952478773</v>
      </c>
      <c r="T185" s="51">
        <f t="shared" si="60"/>
        <v>3.8984614792655941</v>
      </c>
      <c r="U185" s="51">
        <f t="shared" si="61"/>
        <v>0.32374766609818084</v>
      </c>
      <c r="V185" s="51">
        <f t="shared" si="62"/>
        <v>0.21852967461627207</v>
      </c>
      <c r="W185" s="51">
        <f t="shared" si="63"/>
        <v>7.0145327654605856</v>
      </c>
      <c r="X185" s="51">
        <f t="shared" si="64"/>
        <v>8.0936916524545204</v>
      </c>
      <c r="Y185" s="51">
        <f t="shared" si="65"/>
        <v>25.495128705231743</v>
      </c>
    </row>
    <row r="186" spans="2:25" x14ac:dyDescent="0.2">
      <c r="B186">
        <v>168</v>
      </c>
      <c r="C186" s="27">
        <f t="shared" si="66"/>
        <v>38.972133485846257</v>
      </c>
      <c r="D186" s="27">
        <f t="shared" si="67"/>
        <v>15137.595444492676</v>
      </c>
      <c r="E186" s="13">
        <f t="shared" si="47"/>
        <v>1013275.4706320027</v>
      </c>
      <c r="F186" s="31">
        <f t="shared" si="68"/>
        <v>13.623835900043408</v>
      </c>
      <c r="G186" s="31">
        <f t="shared" si="48"/>
        <v>3.4059589750108521</v>
      </c>
      <c r="H186" s="31">
        <f t="shared" si="49"/>
        <v>0.47744059718333132</v>
      </c>
      <c r="I186" s="31">
        <f t="shared" si="50"/>
        <v>9.823135105231616E-2</v>
      </c>
      <c r="J186" s="31">
        <f t="shared" si="69"/>
        <v>1.4869864521959018</v>
      </c>
      <c r="K186" s="50">
        <f t="shared" si="51"/>
        <v>1032.6294806915985</v>
      </c>
      <c r="L186" s="50">
        <f t="shared" si="52"/>
        <v>425.57569766544117</v>
      </c>
      <c r="M186" s="50">
        <f t="shared" si="53"/>
        <v>612829.00463823532</v>
      </c>
      <c r="N186" s="50">
        <f t="shared" si="54"/>
        <v>2.7760971798137062</v>
      </c>
      <c r="O186" s="50">
        <f t="shared" si="55"/>
        <v>231.93875522766544</v>
      </c>
      <c r="P186" s="50">
        <f t="shared" si="56"/>
        <v>5.566530125463971</v>
      </c>
      <c r="Q186" s="50">
        <f t="shared" si="57"/>
        <v>3.5423373525679813</v>
      </c>
      <c r="R186" s="50">
        <f t="shared" si="58"/>
        <v>6.7473092429866313</v>
      </c>
      <c r="S186" s="50">
        <f t="shared" si="59"/>
        <v>1.0120963864479946</v>
      </c>
      <c r="T186" s="51">
        <f t="shared" si="60"/>
        <v>3.9372885751125448</v>
      </c>
      <c r="U186" s="51">
        <f t="shared" si="61"/>
        <v>0.32697206160104181</v>
      </c>
      <c r="V186" s="51">
        <f t="shared" si="62"/>
        <v>0.2207061415807032</v>
      </c>
      <c r="W186" s="51">
        <f t="shared" si="63"/>
        <v>7.0843946680225729</v>
      </c>
      <c r="X186" s="51">
        <f t="shared" si="64"/>
        <v>8.174301540026045</v>
      </c>
      <c r="Y186" s="51">
        <f t="shared" si="65"/>
        <v>25.749049851082042</v>
      </c>
    </row>
    <row r="187" spans="2:25" x14ac:dyDescent="0.2">
      <c r="B187">
        <v>169</v>
      </c>
      <c r="C187" s="27">
        <f t="shared" si="66"/>
        <v>39.554348695249821</v>
      </c>
      <c r="D187" s="27">
        <f t="shared" si="67"/>
        <v>15287.612708661512</v>
      </c>
      <c r="E187" s="13">
        <f t="shared" si="47"/>
        <v>1028413.0660764953</v>
      </c>
      <c r="F187" s="31">
        <f t="shared" si="68"/>
        <v>13.758851437795361</v>
      </c>
      <c r="G187" s="31">
        <f t="shared" si="48"/>
        <v>3.4397128594488402</v>
      </c>
      <c r="H187" s="31">
        <f t="shared" si="49"/>
        <v>0.47606907796760378</v>
      </c>
      <c r="I187" s="31">
        <f t="shared" si="50"/>
        <v>9.794916686783342E-2</v>
      </c>
      <c r="J187" s="31">
        <f t="shared" si="69"/>
        <v>1.4974089282114973</v>
      </c>
      <c r="K187" s="50">
        <f t="shared" si="51"/>
        <v>1039.8673112579843</v>
      </c>
      <c r="L187" s="50">
        <f t="shared" si="52"/>
        <v>431.93348775212803</v>
      </c>
      <c r="M187" s="50">
        <f t="shared" si="53"/>
        <v>621984.22236306441</v>
      </c>
      <c r="N187" s="50">
        <f t="shared" si="54"/>
        <v>2.8175700440451927</v>
      </c>
      <c r="O187" s="50">
        <f t="shared" si="55"/>
        <v>235.40375082490979</v>
      </c>
      <c r="P187" s="50">
        <f t="shared" si="56"/>
        <v>5.649690019797835</v>
      </c>
      <c r="Q187" s="50">
        <f t="shared" si="57"/>
        <v>3.5952572853258946</v>
      </c>
      <c r="R187" s="50">
        <f t="shared" si="58"/>
        <v>6.8481091149064666</v>
      </c>
      <c r="S187" s="50">
        <f t="shared" si="59"/>
        <v>1.0272163672359698</v>
      </c>
      <c r="T187" s="51">
        <f t="shared" si="60"/>
        <v>3.9763080655228591</v>
      </c>
      <c r="U187" s="51">
        <f t="shared" si="61"/>
        <v>0.33021243450708865</v>
      </c>
      <c r="V187" s="51">
        <f t="shared" si="62"/>
        <v>0.22289339329228483</v>
      </c>
      <c r="W187" s="51">
        <f t="shared" si="63"/>
        <v>7.1546027476535876</v>
      </c>
      <c r="X187" s="51">
        <f t="shared" si="64"/>
        <v>8.2553108626772165</v>
      </c>
      <c r="Y187" s="51">
        <f t="shared" si="65"/>
        <v>26.004229217433231</v>
      </c>
    </row>
    <row r="188" spans="2:25" x14ac:dyDescent="0.2">
      <c r="B188">
        <v>170</v>
      </c>
      <c r="C188" s="27">
        <f t="shared" si="66"/>
        <v>40.14233379942911</v>
      </c>
      <c r="D188" s="27">
        <f t="shared" si="67"/>
        <v>15438.369667422108</v>
      </c>
      <c r="E188" s="13">
        <f t="shared" si="47"/>
        <v>1043700.6787851569</v>
      </c>
      <c r="F188" s="31">
        <f t="shared" si="68"/>
        <v>13.894532700679898</v>
      </c>
      <c r="G188" s="31">
        <f t="shared" si="48"/>
        <v>3.4736331751699745</v>
      </c>
      <c r="H188" s="31">
        <f t="shared" si="49"/>
        <v>0.47470821562954185</v>
      </c>
      <c r="I188" s="31">
        <f t="shared" si="50"/>
        <v>9.7669175290132082E-2</v>
      </c>
      <c r="J188" s="31">
        <f t="shared" si="69"/>
        <v>1.5078528332413079</v>
      </c>
      <c r="K188" s="50">
        <f t="shared" si="51"/>
        <v>1047.1200230842417</v>
      </c>
      <c r="L188" s="50">
        <f t="shared" si="52"/>
        <v>438.35428508976588</v>
      </c>
      <c r="M188" s="50">
        <f t="shared" si="53"/>
        <v>631230.17052926286</v>
      </c>
      <c r="N188" s="50">
        <f t="shared" si="54"/>
        <v>2.8594539144798818</v>
      </c>
      <c r="O188" s="50">
        <f t="shared" si="55"/>
        <v>238.90308537392241</v>
      </c>
      <c r="P188" s="50">
        <f t="shared" si="56"/>
        <v>5.7336740489741382</v>
      </c>
      <c r="Q188" s="50">
        <f t="shared" si="57"/>
        <v>3.6487016675289965</v>
      </c>
      <c r="R188" s="50">
        <f t="shared" si="58"/>
        <v>6.9499079381504707</v>
      </c>
      <c r="S188" s="50">
        <f t="shared" si="59"/>
        <v>1.0424861907225706</v>
      </c>
      <c r="T188" s="51">
        <f t="shared" si="60"/>
        <v>4.0155199504964898</v>
      </c>
      <c r="U188" s="51">
        <f t="shared" si="61"/>
        <v>0.33346878481631753</v>
      </c>
      <c r="V188" s="51">
        <f t="shared" si="62"/>
        <v>0.22509142975101434</v>
      </c>
      <c r="W188" s="51">
        <f t="shared" si="63"/>
        <v>7.2251570043535471</v>
      </c>
      <c r="X188" s="51">
        <f t="shared" si="64"/>
        <v>8.3367196204079388</v>
      </c>
      <c r="Y188" s="51">
        <f t="shared" si="65"/>
        <v>26.260666804285005</v>
      </c>
    </row>
    <row r="189" spans="2:25" x14ac:dyDescent="0.2">
      <c r="B189">
        <v>171</v>
      </c>
      <c r="C189" s="27">
        <f t="shared" si="66"/>
        <v>40.736117248176114</v>
      </c>
      <c r="D189" s="27">
        <f t="shared" si="67"/>
        <v>15589.866320774647</v>
      </c>
      <c r="E189" s="13">
        <f t="shared" si="47"/>
        <v>1059139.048452579</v>
      </c>
      <c r="F189" s="31">
        <f t="shared" si="68"/>
        <v>14.030879688697183</v>
      </c>
      <c r="G189" s="31">
        <f t="shared" si="48"/>
        <v>3.5077199221742958</v>
      </c>
      <c r="H189" s="31">
        <f t="shared" si="49"/>
        <v>0.47335787568213761</v>
      </c>
      <c r="I189" s="31">
        <f t="shared" si="50"/>
        <v>9.7391348649088189E-2</v>
      </c>
      <c r="J189" s="31">
        <f t="shared" si="69"/>
        <v>1.5183181062392415</v>
      </c>
      <c r="K189" s="50">
        <f t="shared" si="51"/>
        <v>1054.387573777251</v>
      </c>
      <c r="L189" s="50">
        <f t="shared" si="52"/>
        <v>444.83840035008313</v>
      </c>
      <c r="M189" s="50">
        <f t="shared" si="53"/>
        <v>640567.29650411976</v>
      </c>
      <c r="N189" s="50">
        <f t="shared" si="54"/>
        <v>2.9017508176782987</v>
      </c>
      <c r="O189" s="50">
        <f t="shared" si="55"/>
        <v>242.43692819079533</v>
      </c>
      <c r="P189" s="50">
        <f t="shared" si="56"/>
        <v>5.8184862765790877</v>
      </c>
      <c r="Q189" s="50">
        <f t="shared" si="57"/>
        <v>3.7026730850957827</v>
      </c>
      <c r="R189" s="50">
        <f t="shared" si="58"/>
        <v>7.0527106382776816</v>
      </c>
      <c r="S189" s="50">
        <f t="shared" si="59"/>
        <v>1.0579065957416522</v>
      </c>
      <c r="T189" s="51">
        <f t="shared" si="60"/>
        <v>4.0549242300334853</v>
      </c>
      <c r="U189" s="51">
        <f t="shared" si="61"/>
        <v>0.3367411125287324</v>
      </c>
      <c r="V189" s="51">
        <f t="shared" si="62"/>
        <v>0.22730025095689435</v>
      </c>
      <c r="W189" s="51">
        <f t="shared" si="63"/>
        <v>7.2960574381225358</v>
      </c>
      <c r="X189" s="51">
        <f t="shared" si="64"/>
        <v>8.4185278132183097</v>
      </c>
      <c r="Y189" s="51">
        <f t="shared" si="65"/>
        <v>26.518362611637674</v>
      </c>
    </row>
    <row r="190" spans="2:25" x14ac:dyDescent="0.2">
      <c r="B190">
        <v>172</v>
      </c>
      <c r="C190" s="27">
        <f t="shared" si="66"/>
        <v>41.335727491282832</v>
      </c>
      <c r="D190" s="27">
        <f t="shared" si="67"/>
        <v>15742.102668719128</v>
      </c>
      <c r="E190" s="13">
        <f t="shared" si="47"/>
        <v>1074728.9147733536</v>
      </c>
      <c r="F190" s="31">
        <f t="shared" si="68"/>
        <v>14.167892401847215</v>
      </c>
      <c r="G190" s="31">
        <f t="shared" si="48"/>
        <v>3.5419731004618038</v>
      </c>
      <c r="H190" s="31">
        <f t="shared" si="49"/>
        <v>0.47201792598144043</v>
      </c>
      <c r="I190" s="31">
        <f t="shared" si="50"/>
        <v>9.7115659756651831E-2</v>
      </c>
      <c r="J190" s="31">
        <f t="shared" si="69"/>
        <v>1.5288046866296077</v>
      </c>
      <c r="K190" s="50">
        <f t="shared" si="51"/>
        <v>1061.6699212705607</v>
      </c>
      <c r="L190" s="50">
        <f t="shared" si="52"/>
        <v>451.38614420480849</v>
      </c>
      <c r="M190" s="50">
        <f t="shared" si="53"/>
        <v>649996.04765492422</v>
      </c>
      <c r="N190" s="50">
        <f t="shared" si="54"/>
        <v>2.9444627802009689</v>
      </c>
      <c r="O190" s="50">
        <f t="shared" si="55"/>
        <v>246.00544859162065</v>
      </c>
      <c r="P190" s="50">
        <f t="shared" si="56"/>
        <v>5.9041307661988958</v>
      </c>
      <c r="Q190" s="50">
        <f t="shared" si="57"/>
        <v>3.7571741239447518</v>
      </c>
      <c r="R190" s="50">
        <f t="shared" si="58"/>
        <v>7.1565221408471462</v>
      </c>
      <c r="S190" s="50">
        <f t="shared" si="59"/>
        <v>1.0734783211270718</v>
      </c>
      <c r="T190" s="51">
        <f t="shared" si="60"/>
        <v>4.0945209041338453</v>
      </c>
      <c r="U190" s="51">
        <f t="shared" si="61"/>
        <v>0.3400294176443332</v>
      </c>
      <c r="V190" s="51">
        <f t="shared" si="62"/>
        <v>0.22951985690992488</v>
      </c>
      <c r="W190" s="51">
        <f t="shared" si="63"/>
        <v>7.3673040489605519</v>
      </c>
      <c r="X190" s="51">
        <f t="shared" si="64"/>
        <v>8.5007354411083291</v>
      </c>
      <c r="Y190" s="51">
        <f t="shared" si="65"/>
        <v>26.777316639491236</v>
      </c>
    </row>
    <row r="191" spans="2:25" x14ac:dyDescent="0.2">
      <c r="B191">
        <v>173</v>
      </c>
      <c r="C191" s="27">
        <f t="shared" si="66"/>
        <v>41.94119297854126</v>
      </c>
      <c r="D191" s="27">
        <f t="shared" si="67"/>
        <v>15895.078711255919</v>
      </c>
      <c r="E191" s="13">
        <f t="shared" si="47"/>
        <v>1090471.0174420727</v>
      </c>
      <c r="F191" s="31">
        <f t="shared" si="68"/>
        <v>14.305570840130327</v>
      </c>
      <c r="G191" s="31">
        <f t="shared" si="48"/>
        <v>3.5763927100325819</v>
      </c>
      <c r="H191" s="31">
        <f t="shared" si="49"/>
        <v>0.47068823667459231</v>
      </c>
      <c r="I191" s="31">
        <f t="shared" si="50"/>
        <v>9.684208189615548E-2</v>
      </c>
      <c r="J191" s="31">
        <f t="shared" si="69"/>
        <v>1.5393125143012834</v>
      </c>
      <c r="K191" s="50">
        <f t="shared" si="51"/>
        <v>1068.9670238203357</v>
      </c>
      <c r="L191" s="50">
        <f t="shared" si="52"/>
        <v>457.99782732567053</v>
      </c>
      <c r="M191" s="50">
        <f t="shared" si="53"/>
        <v>659516.87134896556</v>
      </c>
      <c r="N191" s="50">
        <f t="shared" si="54"/>
        <v>2.9875918286084184</v>
      </c>
      <c r="O191" s="50">
        <f t="shared" si="55"/>
        <v>249.60881589249047</v>
      </c>
      <c r="P191" s="50">
        <f t="shared" si="56"/>
        <v>5.9906115814197713</v>
      </c>
      <c r="Q191" s="50">
        <f t="shared" si="57"/>
        <v>3.8122073699943995</v>
      </c>
      <c r="R191" s="50">
        <f t="shared" si="58"/>
        <v>7.2613473714179042</v>
      </c>
      <c r="S191" s="50">
        <f t="shared" si="59"/>
        <v>1.0892021057126855</v>
      </c>
      <c r="T191" s="51">
        <f t="shared" si="60"/>
        <v>4.1343099727976647</v>
      </c>
      <c r="U191" s="51">
        <f t="shared" si="61"/>
        <v>0.34333370016312786</v>
      </c>
      <c r="V191" s="51">
        <f t="shared" si="62"/>
        <v>0.23175024761011129</v>
      </c>
      <c r="W191" s="51">
        <f t="shared" si="63"/>
        <v>7.4388968368677704</v>
      </c>
      <c r="X191" s="51">
        <f t="shared" si="64"/>
        <v>8.5833425040781961</v>
      </c>
      <c r="Y191" s="51">
        <f t="shared" si="65"/>
        <v>27.037528887846317</v>
      </c>
    </row>
    <row r="192" spans="2:25" x14ac:dyDescent="0.2">
      <c r="B192">
        <v>174</v>
      </c>
      <c r="C192" s="27">
        <f t="shared" si="66"/>
        <v>42.55254215974341</v>
      </c>
      <c r="D192" s="27">
        <f t="shared" si="67"/>
        <v>16048.794448385393</v>
      </c>
      <c r="E192" s="13">
        <f t="shared" si="47"/>
        <v>1106366.0961533287</v>
      </c>
      <c r="F192" s="31">
        <f t="shared" si="68"/>
        <v>14.443915003546854</v>
      </c>
      <c r="G192" s="31">
        <f t="shared" si="48"/>
        <v>3.6109787508867135</v>
      </c>
      <c r="H192" s="31">
        <f t="shared" si="49"/>
        <v>0.46936868014926025</v>
      </c>
      <c r="I192" s="31">
        <f t="shared" si="50"/>
        <v>9.6570588811910094E-2</v>
      </c>
      <c r="J192" s="31">
        <f t="shared" si="69"/>
        <v>1.5498415296018913</v>
      </c>
      <c r="K192" s="50">
        <f t="shared" si="51"/>
        <v>1076.2788400013135</v>
      </c>
      <c r="L192" s="50">
        <f t="shared" si="52"/>
        <v>464.67376038439807</v>
      </c>
      <c r="M192" s="50">
        <f t="shared" si="53"/>
        <v>669130.21495353326</v>
      </c>
      <c r="N192" s="50">
        <f t="shared" si="54"/>
        <v>3.0311399894611744</v>
      </c>
      <c r="O192" s="50">
        <f t="shared" si="55"/>
        <v>253.24719940949694</v>
      </c>
      <c r="P192" s="50">
        <f t="shared" si="56"/>
        <v>6.0779327858279268</v>
      </c>
      <c r="Q192" s="50">
        <f t="shared" si="57"/>
        <v>3.8677754091632259</v>
      </c>
      <c r="R192" s="50">
        <f t="shared" si="58"/>
        <v>7.3671912555490024</v>
      </c>
      <c r="S192" s="50">
        <f t="shared" si="59"/>
        <v>1.1050786883323502</v>
      </c>
      <c r="T192" s="51">
        <f t="shared" si="60"/>
        <v>4.1742914360250403</v>
      </c>
      <c r="U192" s="51">
        <f t="shared" si="61"/>
        <v>0.3466539600851245</v>
      </c>
      <c r="V192" s="51">
        <f t="shared" si="62"/>
        <v>0.23399142305745901</v>
      </c>
      <c r="W192" s="51">
        <f t="shared" si="63"/>
        <v>7.5108358018443644</v>
      </c>
      <c r="X192" s="51">
        <f t="shared" si="64"/>
        <v>8.6663490021281113</v>
      </c>
      <c r="Y192" s="51">
        <f t="shared" si="65"/>
        <v>27.298999356703554</v>
      </c>
    </row>
    <row r="193" spans="2:25" x14ac:dyDescent="0.2">
      <c r="B193">
        <v>175</v>
      </c>
      <c r="C193" s="27">
        <f t="shared" si="66"/>
        <v>43.16980348468131</v>
      </c>
      <c r="D193" s="27">
        <f t="shared" si="67"/>
        <v>16203.249880105332</v>
      </c>
      <c r="E193" s="13">
        <f t="shared" si="47"/>
        <v>1122414.8906017141</v>
      </c>
      <c r="F193" s="31">
        <f t="shared" si="68"/>
        <v>14.5829248920948</v>
      </c>
      <c r="G193" s="31">
        <f t="shared" si="48"/>
        <v>3.6457312230237</v>
      </c>
      <c r="H193" s="31">
        <f t="shared" si="49"/>
        <v>0.4680591309844222</v>
      </c>
      <c r="I193" s="31">
        <f t="shared" si="50"/>
        <v>9.6301154699079336E-2</v>
      </c>
      <c r="J193" s="31">
        <f t="shared" si="69"/>
        <v>1.5603916733318621</v>
      </c>
      <c r="K193" s="50">
        <f t="shared" si="51"/>
        <v>1083.6053287026821</v>
      </c>
      <c r="L193" s="50">
        <f t="shared" si="52"/>
        <v>471.41425405271991</v>
      </c>
      <c r="M193" s="50">
        <f t="shared" si="53"/>
        <v>678836.52583591663</v>
      </c>
      <c r="N193" s="50">
        <f t="shared" si="54"/>
        <v>3.0751092893197649</v>
      </c>
      <c r="O193" s="50">
        <f t="shared" si="55"/>
        <v>256.92076845873237</v>
      </c>
      <c r="P193" s="50">
        <f t="shared" si="56"/>
        <v>6.1660984430095764</v>
      </c>
      <c r="Q193" s="50">
        <f t="shared" si="57"/>
        <v>3.9238808273697301</v>
      </c>
      <c r="R193" s="50">
        <f t="shared" si="58"/>
        <v>7.4740587187994869</v>
      </c>
      <c r="S193" s="50">
        <f t="shared" si="59"/>
        <v>1.1211088078199229</v>
      </c>
      <c r="T193" s="51">
        <f t="shared" si="60"/>
        <v>4.2144652938153966</v>
      </c>
      <c r="U193" s="51">
        <f t="shared" si="61"/>
        <v>0.34999019741027521</v>
      </c>
      <c r="V193" s="51">
        <f t="shared" si="62"/>
        <v>0.23624338325193575</v>
      </c>
      <c r="W193" s="51">
        <f t="shared" si="63"/>
        <v>7.5831209438892966</v>
      </c>
      <c r="X193" s="51">
        <f t="shared" si="64"/>
        <v>8.7497549352568793</v>
      </c>
      <c r="Y193" s="51">
        <f t="shared" si="65"/>
        <v>27.561728046059169</v>
      </c>
    </row>
    <row r="194" spans="2:25" x14ac:dyDescent="0.2">
      <c r="B194">
        <v>176</v>
      </c>
      <c r="C194" s="27">
        <f t="shared" si="66"/>
        <v>43.7930054031469</v>
      </c>
      <c r="D194" s="27">
        <f t="shared" si="67"/>
        <v>16358.445006417767</v>
      </c>
      <c r="E194" s="13">
        <f t="shared" si="47"/>
        <v>1138618.1404818194</v>
      </c>
      <c r="F194" s="31">
        <f t="shared" si="68"/>
        <v>14.72260050577599</v>
      </c>
      <c r="G194" s="31">
        <f t="shared" si="48"/>
        <v>3.6806501264439975</v>
      </c>
      <c r="H194" s="31">
        <f t="shared" si="49"/>
        <v>0.46675946590246381</v>
      </c>
      <c r="I194" s="31">
        <f t="shared" si="50"/>
        <v>9.6033754193823886E-2</v>
      </c>
      <c r="J194" s="31">
        <f t="shared" si="69"/>
        <v>1.5709628867395098</v>
      </c>
      <c r="K194" s="50">
        <f t="shared" si="51"/>
        <v>1090.9464491246597</v>
      </c>
      <c r="L194" s="50">
        <f t="shared" si="52"/>
        <v>478.21961900236408</v>
      </c>
      <c r="M194" s="50">
        <f t="shared" si="53"/>
        <v>688636.25136340433</v>
      </c>
      <c r="N194" s="50">
        <f t="shared" si="54"/>
        <v>3.1195017547447108</v>
      </c>
      <c r="O194" s="50">
        <f t="shared" si="55"/>
        <v>260.6296923562885</v>
      </c>
      <c r="P194" s="50">
        <f t="shared" si="56"/>
        <v>6.2551126165509237</v>
      </c>
      <c r="Q194" s="50">
        <f t="shared" si="57"/>
        <v>3.980526210532406</v>
      </c>
      <c r="R194" s="50">
        <f t="shared" si="58"/>
        <v>7.5819546867283929</v>
      </c>
      <c r="S194" s="50">
        <f t="shared" si="59"/>
        <v>1.1372932030092586</v>
      </c>
      <c r="T194" s="51">
        <f t="shared" si="60"/>
        <v>4.2548315461692612</v>
      </c>
      <c r="U194" s="51">
        <f t="shared" si="61"/>
        <v>0.35334241213862377</v>
      </c>
      <c r="V194" s="51">
        <f t="shared" si="62"/>
        <v>0.23850612819357103</v>
      </c>
      <c r="W194" s="51">
        <f t="shared" si="63"/>
        <v>7.6557522630035146</v>
      </c>
      <c r="X194" s="51">
        <f t="shared" si="64"/>
        <v>8.8335603034655943</v>
      </c>
      <c r="Y194" s="51">
        <f t="shared" si="65"/>
        <v>27.82571495591662</v>
      </c>
    </row>
    <row r="195" spans="2:25" x14ac:dyDescent="0.2">
      <c r="B195">
        <v>177</v>
      </c>
      <c r="C195" s="27">
        <f t="shared" si="66"/>
        <v>44.422176364932199</v>
      </c>
      <c r="D195" s="27">
        <f t="shared" si="67"/>
        <v>16514.3798273227</v>
      </c>
      <c r="E195" s="13">
        <f t="shared" si="47"/>
        <v>1154976.5854882372</v>
      </c>
      <c r="F195" s="31">
        <f t="shared" si="68"/>
        <v>14.862941844590431</v>
      </c>
      <c r="G195" s="31">
        <f t="shared" si="48"/>
        <v>3.7157354611476077</v>
      </c>
      <c r="H195" s="31">
        <f t="shared" si="49"/>
        <v>0.46546956372254356</v>
      </c>
      <c r="I195" s="31">
        <f t="shared" si="50"/>
        <v>9.5768362363706352E-2</v>
      </c>
      <c r="J195" s="31">
        <f t="shared" si="69"/>
        <v>1.5815551115149227</v>
      </c>
      <c r="K195" s="50">
        <f t="shared" si="51"/>
        <v>1098.3021607742519</v>
      </c>
      <c r="L195" s="50">
        <f t="shared" si="52"/>
        <v>485.09016590505962</v>
      </c>
      <c r="M195" s="50">
        <f t="shared" si="53"/>
        <v>698529.8389032858</v>
      </c>
      <c r="N195" s="50">
        <f t="shared" si="54"/>
        <v>3.1643194122965403</v>
      </c>
      <c r="O195" s="50">
        <f t="shared" si="55"/>
        <v>264.37414041825753</v>
      </c>
      <c r="P195" s="50">
        <f t="shared" si="56"/>
        <v>6.3449793700381809</v>
      </c>
      <c r="Q195" s="50">
        <f t="shared" si="57"/>
        <v>4.0377141445697511</v>
      </c>
      <c r="R195" s="50">
        <f t="shared" si="58"/>
        <v>7.6908840848947655</v>
      </c>
      <c r="S195" s="50">
        <f t="shared" si="59"/>
        <v>1.1536326127342145</v>
      </c>
      <c r="T195" s="51">
        <f t="shared" si="60"/>
        <v>4.2953901930866341</v>
      </c>
      <c r="U195" s="51">
        <f t="shared" si="61"/>
        <v>0.35671060427017032</v>
      </c>
      <c r="V195" s="51">
        <f t="shared" si="62"/>
        <v>0.24077965788236497</v>
      </c>
      <c r="W195" s="51">
        <f t="shared" si="63"/>
        <v>7.7287297591870239</v>
      </c>
      <c r="X195" s="51">
        <f t="shared" si="64"/>
        <v>8.917765106754258</v>
      </c>
      <c r="Y195" s="51">
        <f t="shared" si="65"/>
        <v>28.090960086275913</v>
      </c>
    </row>
    <row r="196" spans="2:25" x14ac:dyDescent="0.2">
      <c r="B196">
        <v>178</v>
      </c>
      <c r="C196" s="27">
        <f t="shared" si="66"/>
        <v>45.057344819829225</v>
      </c>
      <c r="D196" s="27">
        <f t="shared" si="67"/>
        <v>16671.05434281976</v>
      </c>
      <c r="E196" s="13">
        <f t="shared" si="47"/>
        <v>1171490.9653155599</v>
      </c>
      <c r="F196" s="31">
        <f t="shared" si="68"/>
        <v>15.003948908537785</v>
      </c>
      <c r="G196" s="31">
        <f t="shared" si="48"/>
        <v>3.7509872271344462</v>
      </c>
      <c r="H196" s="31">
        <f t="shared" si="49"/>
        <v>0.46418930531519004</v>
      </c>
      <c r="I196" s="31">
        <f t="shared" si="50"/>
        <v>9.550495469834995E-2</v>
      </c>
      <c r="J196" s="31">
        <f t="shared" si="69"/>
        <v>1.5921682897847313</v>
      </c>
      <c r="K196" s="50">
        <f t="shared" si="51"/>
        <v>1105.672423461619</v>
      </c>
      <c r="L196" s="50">
        <f t="shared" si="52"/>
        <v>492.02620543253516</v>
      </c>
      <c r="M196" s="50">
        <f t="shared" si="53"/>
        <v>708517.73582285061</v>
      </c>
      <c r="N196" s="50">
        <f t="shared" si="54"/>
        <v>3.2095642885357805</v>
      </c>
      <c r="O196" s="50">
        <f t="shared" si="55"/>
        <v>268.15428196073168</v>
      </c>
      <c r="P196" s="50">
        <f t="shared" si="56"/>
        <v>6.4357027670575606</v>
      </c>
      <c r="Q196" s="50">
        <f t="shared" si="57"/>
        <v>4.0954472154002657</v>
      </c>
      <c r="R196" s="50">
        <f t="shared" si="58"/>
        <v>7.8008518388576489</v>
      </c>
      <c r="S196" s="50">
        <f t="shared" si="59"/>
        <v>1.1701277758286472</v>
      </c>
      <c r="T196" s="51">
        <f t="shared" si="60"/>
        <v>4.3361412345674193</v>
      </c>
      <c r="U196" s="51">
        <f t="shared" si="61"/>
        <v>0.36009477380490684</v>
      </c>
      <c r="V196" s="51">
        <f t="shared" si="62"/>
        <v>0.24306397231831209</v>
      </c>
      <c r="W196" s="51">
        <f t="shared" si="63"/>
        <v>7.8020534324396484</v>
      </c>
      <c r="X196" s="51">
        <f t="shared" si="64"/>
        <v>9.0023693451226698</v>
      </c>
      <c r="Y196" s="51">
        <f t="shared" si="65"/>
        <v>28.357463437136413</v>
      </c>
    </row>
    <row r="197" spans="2:25" x14ac:dyDescent="0.2">
      <c r="B197">
        <v>179</v>
      </c>
      <c r="C197" s="27">
        <f t="shared" si="66"/>
        <v>45.698539217629985</v>
      </c>
      <c r="D197" s="27">
        <f t="shared" si="67"/>
        <v>16828.46855290802</v>
      </c>
      <c r="E197" s="13">
        <f t="shared" si="47"/>
        <v>1188162.0196583797</v>
      </c>
      <c r="F197" s="31">
        <f t="shared" si="68"/>
        <v>15.145621697617218</v>
      </c>
      <c r="G197" s="31">
        <f t="shared" si="48"/>
        <v>3.7864054244043044</v>
      </c>
      <c r="H197" s="31">
        <f t="shared" si="49"/>
        <v>0.46291857355808974</v>
      </c>
      <c r="I197" s="31">
        <f t="shared" si="50"/>
        <v>9.5243507100342018E-2</v>
      </c>
      <c r="J197" s="31">
        <f t="shared" si="69"/>
        <v>1.6028023641067772</v>
      </c>
      <c r="K197" s="50">
        <f t="shared" si="51"/>
        <v>1113.057197296373</v>
      </c>
      <c r="L197" s="50">
        <f t="shared" si="52"/>
        <v>499.02804825651947</v>
      </c>
      <c r="M197" s="50">
        <f t="shared" si="53"/>
        <v>718600.38948938809</v>
      </c>
      <c r="N197" s="50">
        <f t="shared" si="54"/>
        <v>3.2552384100229581</v>
      </c>
      <c r="O197" s="50">
        <f t="shared" si="55"/>
        <v>271.97028629980315</v>
      </c>
      <c r="P197" s="50">
        <f t="shared" si="56"/>
        <v>6.5272868711952761</v>
      </c>
      <c r="Q197" s="50">
        <f t="shared" si="57"/>
        <v>4.1537280089424486</v>
      </c>
      <c r="R197" s="50">
        <f t="shared" si="58"/>
        <v>7.9118628741760926</v>
      </c>
      <c r="S197" s="50">
        <f t="shared" si="59"/>
        <v>1.1867794311264137</v>
      </c>
      <c r="T197" s="51">
        <f t="shared" si="60"/>
        <v>4.3770846706113753</v>
      </c>
      <c r="U197" s="51">
        <f t="shared" si="61"/>
        <v>0.36349492074281325</v>
      </c>
      <c r="V197" s="51">
        <f t="shared" si="62"/>
        <v>0.24535907150139891</v>
      </c>
      <c r="W197" s="51">
        <f t="shared" si="63"/>
        <v>7.8757232827609531</v>
      </c>
      <c r="X197" s="51">
        <f t="shared" si="64"/>
        <v>9.0873730185703305</v>
      </c>
      <c r="Y197" s="51">
        <f t="shared" si="65"/>
        <v>28.625225008496539</v>
      </c>
    </row>
    <row r="198" spans="2:25" x14ac:dyDescent="0.2">
      <c r="B198">
        <v>180</v>
      </c>
      <c r="C198" s="27">
        <f t="shared" si="66"/>
        <v>46.345788008126448</v>
      </c>
      <c r="D198" s="27">
        <f t="shared" si="67"/>
        <v>16986.622457588965</v>
      </c>
      <c r="E198" s="13">
        <f t="shared" si="47"/>
        <v>1204990.4882112877</v>
      </c>
      <c r="F198" s="31">
        <f t="shared" si="68"/>
        <v>15.287960211830068</v>
      </c>
      <c r="G198" s="31">
        <f t="shared" si="48"/>
        <v>3.821990052957517</v>
      </c>
      <c r="H198" s="31">
        <f t="shared" si="49"/>
        <v>0.46165725329303092</v>
      </c>
      <c r="I198" s="31">
        <f t="shared" si="50"/>
        <v>9.4983995876375418E-2</v>
      </c>
      <c r="J198" s="31">
        <f t="shared" si="69"/>
        <v>1.6134572774651763</v>
      </c>
      <c r="K198" s="50">
        <f t="shared" si="51"/>
        <v>1120.4564426841503</v>
      </c>
      <c r="L198" s="50">
        <f t="shared" si="52"/>
        <v>506.09600504874078</v>
      </c>
      <c r="M198" s="50">
        <f t="shared" si="53"/>
        <v>728778.24727018666</v>
      </c>
      <c r="N198" s="50">
        <f t="shared" si="54"/>
        <v>3.3013438033185962</v>
      </c>
      <c r="O198" s="50">
        <f t="shared" si="55"/>
        <v>275.82232275156377</v>
      </c>
      <c r="P198" s="50">
        <f t="shared" si="56"/>
        <v>6.6197357460375308</v>
      </c>
      <c r="Q198" s="50">
        <f t="shared" si="57"/>
        <v>4.2125591111147918</v>
      </c>
      <c r="R198" s="50">
        <f t="shared" si="58"/>
        <v>8.0239221164091283</v>
      </c>
      <c r="S198" s="50">
        <f t="shared" si="59"/>
        <v>1.2035883174613691</v>
      </c>
      <c r="T198" s="51">
        <f t="shared" si="60"/>
        <v>4.4182205012188893</v>
      </c>
      <c r="U198" s="51">
        <f t="shared" si="61"/>
        <v>0.36691104508392164</v>
      </c>
      <c r="V198" s="51">
        <f t="shared" si="62"/>
        <v>0.2476649554316471</v>
      </c>
      <c r="W198" s="51">
        <f t="shared" si="63"/>
        <v>7.949739310151636</v>
      </c>
      <c r="X198" s="51">
        <f t="shared" si="64"/>
        <v>9.1727761270980412</v>
      </c>
      <c r="Y198" s="51">
        <f t="shared" si="65"/>
        <v>28.894244800358827</v>
      </c>
    </row>
    <row r="199" spans="2:25" x14ac:dyDescent="0.2">
      <c r="B199">
        <v>181</v>
      </c>
      <c r="C199" s="27">
        <f t="shared" si="66"/>
        <v>46.999119641110639</v>
      </c>
      <c r="D199" s="27">
        <f t="shared" si="67"/>
        <v>17145.51605686222</v>
      </c>
      <c r="E199" s="13">
        <f t="shared" si="47"/>
        <v>1221977.1106688767</v>
      </c>
      <c r="F199" s="31">
        <f t="shared" si="68"/>
        <v>15.430964451175997</v>
      </c>
      <c r="G199" s="31">
        <f t="shared" si="48"/>
        <v>3.8577411127939993</v>
      </c>
      <c r="H199" s="31">
        <f t="shared" si="49"/>
        <v>0.46040523128396793</v>
      </c>
      <c r="I199" s="31">
        <f t="shared" si="50"/>
        <v>9.4726397728620362E-2</v>
      </c>
      <c r="J199" s="31">
        <f t="shared" si="69"/>
        <v>1.6241329732647773</v>
      </c>
      <c r="K199" s="50">
        <f t="shared" si="51"/>
        <v>1127.870120322762</v>
      </c>
      <c r="L199" s="50">
        <f t="shared" si="52"/>
        <v>513.23038648092813</v>
      </c>
      <c r="M199" s="50">
        <f t="shared" si="53"/>
        <v>739051.75653253647</v>
      </c>
      <c r="N199" s="50">
        <f t="shared" si="54"/>
        <v>3.3478824949832235</v>
      </c>
      <c r="O199" s="50">
        <f t="shared" si="55"/>
        <v>279.7105606321058</v>
      </c>
      <c r="P199" s="50">
        <f t="shared" si="56"/>
        <v>6.713053455170539</v>
      </c>
      <c r="Q199" s="50">
        <f t="shared" si="57"/>
        <v>4.2719431078357966</v>
      </c>
      <c r="R199" s="50">
        <f t="shared" si="58"/>
        <v>8.1370344911158039</v>
      </c>
      <c r="S199" s="50">
        <f t="shared" si="59"/>
        <v>1.2205551736673705</v>
      </c>
      <c r="T199" s="51">
        <f t="shared" si="60"/>
        <v>4.4595487263898628</v>
      </c>
      <c r="U199" s="51">
        <f t="shared" si="61"/>
        <v>0.37034314682822395</v>
      </c>
      <c r="V199" s="51">
        <f t="shared" si="62"/>
        <v>0.24998162410905114</v>
      </c>
      <c r="W199" s="51">
        <f t="shared" si="63"/>
        <v>8.0241015146115195</v>
      </c>
      <c r="X199" s="51">
        <f t="shared" si="64"/>
        <v>9.2585786707055977</v>
      </c>
      <c r="Y199" s="51">
        <f t="shared" si="65"/>
        <v>29.164522812722634</v>
      </c>
    </row>
    <row r="200" spans="2:25" x14ac:dyDescent="0.2">
      <c r="B200">
        <v>182</v>
      </c>
      <c r="C200" s="27">
        <f t="shared" si="66"/>
        <v>47.65856256637457</v>
      </c>
      <c r="D200" s="27">
        <f t="shared" si="67"/>
        <v>17305.149350726679</v>
      </c>
      <c r="E200" s="13">
        <f t="shared" si="47"/>
        <v>1239122.6267257389</v>
      </c>
      <c r="F200" s="31">
        <f t="shared" si="68"/>
        <v>15.57463441565401</v>
      </c>
      <c r="G200" s="31">
        <f t="shared" si="48"/>
        <v>3.8936586039135026</v>
      </c>
      <c r="H200" s="31">
        <f t="shared" si="49"/>
        <v>0.45916239617616961</v>
      </c>
      <c r="I200" s="31">
        <f t="shared" si="50"/>
        <v>9.4470689746319489E-2</v>
      </c>
      <c r="J200" s="31">
        <f t="shared" si="69"/>
        <v>1.6348293953262223</v>
      </c>
      <c r="K200" s="50">
        <f t="shared" si="51"/>
        <v>1135.2981911987654</v>
      </c>
      <c r="L200" s="50">
        <f t="shared" si="52"/>
        <v>520.43150322481029</v>
      </c>
      <c r="M200" s="50">
        <f t="shared" si="53"/>
        <v>749421.36464372685</v>
      </c>
      <c r="N200" s="50">
        <f t="shared" si="54"/>
        <v>3.3948565115773666</v>
      </c>
      <c r="O200" s="50">
        <f t="shared" si="55"/>
        <v>283.63516925752162</v>
      </c>
      <c r="P200" s="50">
        <f t="shared" si="56"/>
        <v>6.8072440621805193</v>
      </c>
      <c r="Q200" s="50">
        <f t="shared" si="57"/>
        <v>4.3318825850239664</v>
      </c>
      <c r="R200" s="50">
        <f t="shared" si="58"/>
        <v>8.251204923855175</v>
      </c>
      <c r="S200" s="50">
        <f t="shared" si="59"/>
        <v>1.2376807385782762</v>
      </c>
      <c r="T200" s="51">
        <f t="shared" si="60"/>
        <v>4.5010693461240088</v>
      </c>
      <c r="U200" s="51">
        <f t="shared" si="61"/>
        <v>0.37379122597569625</v>
      </c>
      <c r="V200" s="51">
        <f t="shared" si="62"/>
        <v>0.25230907753359494</v>
      </c>
      <c r="W200" s="51">
        <f t="shared" si="63"/>
        <v>8.0988098961400858</v>
      </c>
      <c r="X200" s="51">
        <f t="shared" si="64"/>
        <v>9.3447806493924066</v>
      </c>
      <c r="Y200" s="51">
        <f t="shared" si="65"/>
        <v>29.436059045586077</v>
      </c>
    </row>
    <row r="201" spans="2:25" x14ac:dyDescent="0.2">
      <c r="B201">
        <v>183</v>
      </c>
      <c r="C201" s="27">
        <f t="shared" si="66"/>
        <v>48.324145233710212</v>
      </c>
      <c r="D201" s="27">
        <f t="shared" si="67"/>
        <v>17465.522339182899</v>
      </c>
      <c r="E201" s="13">
        <f t="shared" si="47"/>
        <v>1256427.7760764656</v>
      </c>
      <c r="F201" s="31">
        <f t="shared" si="68"/>
        <v>15.718970105264608</v>
      </c>
      <c r="G201" s="31">
        <f t="shared" si="48"/>
        <v>3.9297425263161521</v>
      </c>
      <c r="H201" s="31">
        <f t="shared" si="49"/>
        <v>0.45792863845642262</v>
      </c>
      <c r="I201" s="31">
        <f t="shared" si="50"/>
        <v>9.421684939759975E-2</v>
      </c>
      <c r="J201" s="31">
        <f t="shared" si="69"/>
        <v>1.6455464878812092</v>
      </c>
      <c r="K201" s="50">
        <f t="shared" si="51"/>
        <v>1142.740616584173</v>
      </c>
      <c r="L201" s="50">
        <f t="shared" si="52"/>
        <v>527.69966595211554</v>
      </c>
      <c r="M201" s="50">
        <f t="shared" si="53"/>
        <v>759887.51897104643</v>
      </c>
      <c r="N201" s="50">
        <f t="shared" si="54"/>
        <v>3.4422678796615496</v>
      </c>
      <c r="O201" s="50">
        <f t="shared" si="55"/>
        <v>287.59631794390299</v>
      </c>
      <c r="P201" s="50">
        <f t="shared" si="56"/>
        <v>6.9023116306536725</v>
      </c>
      <c r="Q201" s="50">
        <f t="shared" si="57"/>
        <v>4.3923801285977913</v>
      </c>
      <c r="R201" s="50">
        <f t="shared" si="58"/>
        <v>8.366438340186269</v>
      </c>
      <c r="S201" s="50">
        <f t="shared" si="59"/>
        <v>1.2549657510279404</v>
      </c>
      <c r="T201" s="51">
        <f t="shared" si="60"/>
        <v>4.5427823604214712</v>
      </c>
      <c r="U201" s="51">
        <f t="shared" si="61"/>
        <v>0.3772552825263506</v>
      </c>
      <c r="V201" s="51">
        <f t="shared" si="62"/>
        <v>0.25464731570528665</v>
      </c>
      <c r="W201" s="51">
        <f t="shared" si="63"/>
        <v>8.1738644547375969</v>
      </c>
      <c r="X201" s="51">
        <f t="shared" si="64"/>
        <v>9.4313820631587646</v>
      </c>
      <c r="Y201" s="51">
        <f t="shared" si="65"/>
        <v>29.708853498950109</v>
      </c>
    </row>
    <row r="202" spans="2:25" x14ac:dyDescent="0.2">
      <c r="B202">
        <v>184</v>
      </c>
      <c r="C202" s="27">
        <f t="shared" si="66"/>
        <v>48.995896092909554</v>
      </c>
      <c r="D202" s="27">
        <f t="shared" si="67"/>
        <v>17626.63502223161</v>
      </c>
      <c r="E202" s="13">
        <f t="shared" si="47"/>
        <v>1273893.2984156485</v>
      </c>
      <c r="F202" s="31">
        <f t="shared" si="68"/>
        <v>15.86397152000845</v>
      </c>
      <c r="G202" s="31">
        <f t="shared" si="48"/>
        <v>3.9659928800021125</v>
      </c>
      <c r="H202" s="31">
        <f t="shared" si="49"/>
        <v>0.4567038504142541</v>
      </c>
      <c r="I202" s="31">
        <f t="shared" si="50"/>
        <v>9.3964854521494293E-2</v>
      </c>
      <c r="J202" s="31">
        <f t="shared" si="69"/>
        <v>1.6562841955674696</v>
      </c>
      <c r="K202" s="50">
        <f t="shared" si="51"/>
        <v>1150.197358032965</v>
      </c>
      <c r="L202" s="50">
        <f t="shared" si="52"/>
        <v>535.03518533457236</v>
      </c>
      <c r="M202" s="50">
        <f t="shared" si="53"/>
        <v>770450.66688178421</v>
      </c>
      <c r="N202" s="50">
        <f t="shared" si="54"/>
        <v>3.4901186257962973</v>
      </c>
      <c r="O202" s="50">
        <f t="shared" si="55"/>
        <v>291.59417600734201</v>
      </c>
      <c r="P202" s="50">
        <f t="shared" si="56"/>
        <v>6.9982602241762084</v>
      </c>
      <c r="Q202" s="50">
        <f t="shared" si="57"/>
        <v>4.4534383244757683</v>
      </c>
      <c r="R202" s="50">
        <f t="shared" si="58"/>
        <v>8.4827396656681326</v>
      </c>
      <c r="S202" s="50">
        <f t="shared" si="59"/>
        <v>1.2724109498502196</v>
      </c>
      <c r="T202" s="51">
        <f t="shared" si="60"/>
        <v>4.5846877692824419</v>
      </c>
      <c r="U202" s="51">
        <f t="shared" si="61"/>
        <v>0.38073531648020281</v>
      </c>
      <c r="V202" s="51">
        <f t="shared" si="62"/>
        <v>0.2569963386241369</v>
      </c>
      <c r="W202" s="51">
        <f t="shared" si="63"/>
        <v>8.2492651904043939</v>
      </c>
      <c r="X202" s="51">
        <f t="shared" si="64"/>
        <v>9.5183829120050696</v>
      </c>
      <c r="Y202" s="51">
        <f t="shared" si="65"/>
        <v>29.982906172815969</v>
      </c>
    </row>
    <row r="203" spans="2:25" x14ac:dyDescent="0.2">
      <c r="B203">
        <v>185</v>
      </c>
      <c r="C203" s="27">
        <f t="shared" si="66"/>
        <v>49.673843593764616</v>
      </c>
      <c r="D203" s="27">
        <f t="shared" si="67"/>
        <v>17788.487399872265</v>
      </c>
      <c r="E203" s="13">
        <f t="shared" si="47"/>
        <v>1291519.9334378801</v>
      </c>
      <c r="F203" s="31">
        <f t="shared" si="68"/>
        <v>16.009638659885038</v>
      </c>
      <c r="G203" s="31">
        <f t="shared" si="48"/>
        <v>4.0024096649712595</v>
      </c>
      <c r="H203" s="31">
        <f t="shared" si="49"/>
        <v>0.45548792610414474</v>
      </c>
      <c r="I203" s="31">
        <f t="shared" si="50"/>
        <v>9.3714683320167774E-2</v>
      </c>
      <c r="J203" s="31">
        <f t="shared" si="69"/>
        <v>1.6670424634238241</v>
      </c>
      <c r="K203" s="50">
        <f t="shared" si="51"/>
        <v>1157.6683773776556</v>
      </c>
      <c r="L203" s="50">
        <f t="shared" si="52"/>
        <v>542.43837204390957</v>
      </c>
      <c r="M203" s="50">
        <f t="shared" si="53"/>
        <v>781111.25574322976</v>
      </c>
      <c r="N203" s="50">
        <f t="shared" si="54"/>
        <v>3.5384107765421375</v>
      </c>
      <c r="O203" s="50">
        <f t="shared" si="55"/>
        <v>295.62891276393071</v>
      </c>
      <c r="P203" s="50">
        <f t="shared" si="56"/>
        <v>7.0950939063343377</v>
      </c>
      <c r="Q203" s="50">
        <f t="shared" si="57"/>
        <v>4.5150597585763963</v>
      </c>
      <c r="R203" s="50">
        <f t="shared" si="58"/>
        <v>8.6001138258598022</v>
      </c>
      <c r="S203" s="50">
        <f t="shared" si="59"/>
        <v>1.2900170738789705</v>
      </c>
      <c r="T203" s="51">
        <f t="shared" si="60"/>
        <v>4.6267855727067753</v>
      </c>
      <c r="U203" s="51">
        <f t="shared" si="61"/>
        <v>0.3842313278372409</v>
      </c>
      <c r="V203" s="51">
        <f t="shared" si="62"/>
        <v>0.25935614629013759</v>
      </c>
      <c r="W203" s="51">
        <f t="shared" si="63"/>
        <v>8.3250121031402209</v>
      </c>
      <c r="X203" s="51">
        <f t="shared" si="64"/>
        <v>9.6057831959310231</v>
      </c>
      <c r="Y203" s="51">
        <f t="shared" si="65"/>
        <v>30.25821706718272</v>
      </c>
    </row>
    <row r="204" spans="2:25" x14ac:dyDescent="0.2">
      <c r="B204">
        <v>186</v>
      </c>
      <c r="C204" s="27">
        <f t="shared" si="66"/>
        <v>50.358016186067395</v>
      </c>
      <c r="D204" s="27">
        <f t="shared" si="67"/>
        <v>17951.079472105605</v>
      </c>
      <c r="E204" s="13">
        <f t="shared" si="47"/>
        <v>1309308.4208377523</v>
      </c>
      <c r="F204" s="31">
        <f t="shared" si="68"/>
        <v>16.155971524895044</v>
      </c>
      <c r="G204" s="31">
        <f t="shared" si="48"/>
        <v>4.038992881223761</v>
      </c>
      <c r="H204" s="31">
        <f t="shared" si="49"/>
        <v>0.45428076130870348</v>
      </c>
      <c r="I204" s="31">
        <f t="shared" si="50"/>
        <v>9.346631435133991E-2</v>
      </c>
      <c r="J204" s="31">
        <f t="shared" si="69"/>
        <v>1.6778212368857073</v>
      </c>
      <c r="K204" s="50">
        <f t="shared" si="51"/>
        <v>1165.1536367261856</v>
      </c>
      <c r="L204" s="50">
        <f t="shared" si="52"/>
        <v>549.90953675185597</v>
      </c>
      <c r="M204" s="50">
        <f t="shared" si="53"/>
        <v>791869.73292267264</v>
      </c>
      <c r="N204" s="50">
        <f t="shared" si="54"/>
        <v>3.5871463584595955</v>
      </c>
      <c r="O204" s="50">
        <f t="shared" si="55"/>
        <v>299.70069752976156</v>
      </c>
      <c r="P204" s="50">
        <f t="shared" si="56"/>
        <v>7.1928167407142771</v>
      </c>
      <c r="Q204" s="50">
        <f t="shared" si="57"/>
        <v>4.577247016818176</v>
      </c>
      <c r="R204" s="50">
        <f t="shared" si="58"/>
        <v>8.7185657463203352</v>
      </c>
      <c r="S204" s="50">
        <f t="shared" si="59"/>
        <v>1.3077848619480503</v>
      </c>
      <c r="T204" s="51">
        <f t="shared" si="60"/>
        <v>4.6690757706946675</v>
      </c>
      <c r="U204" s="51">
        <f t="shared" si="61"/>
        <v>0.38774331659748107</v>
      </c>
      <c r="V204" s="51">
        <f t="shared" si="62"/>
        <v>0.26172673870329971</v>
      </c>
      <c r="W204" s="51">
        <f t="shared" si="63"/>
        <v>8.4011051929454226</v>
      </c>
      <c r="X204" s="51">
        <f t="shared" si="64"/>
        <v>9.6935829149370267</v>
      </c>
      <c r="Y204" s="51">
        <f t="shared" si="65"/>
        <v>30.534786182051633</v>
      </c>
    </row>
    <row r="205" spans="2:25" x14ac:dyDescent="0.2">
      <c r="B205">
        <v>187</v>
      </c>
      <c r="C205" s="27">
        <f t="shared" si="66"/>
        <v>51.048442319609919</v>
      </c>
      <c r="D205" s="27">
        <f t="shared" si="67"/>
        <v>18114.411238929591</v>
      </c>
      <c r="E205" s="13">
        <f t="shared" si="47"/>
        <v>1327259.5003098578</v>
      </c>
      <c r="F205" s="31">
        <f t="shared" si="68"/>
        <v>16.302970115036633</v>
      </c>
      <c r="G205" s="31">
        <f t="shared" si="48"/>
        <v>4.0757425287591582</v>
      </c>
      <c r="H205" s="31">
        <f t="shared" si="49"/>
        <v>0.45308225350277198</v>
      </c>
      <c r="I205" s="31">
        <f t="shared" si="50"/>
        <v>9.3219726520899951E-2</v>
      </c>
      <c r="J205" s="31">
        <f t="shared" si="69"/>
        <v>1.688620461780133</v>
      </c>
      <c r="K205" s="50">
        <f t="shared" si="51"/>
        <v>1172.6530984584256</v>
      </c>
      <c r="L205" s="50">
        <f t="shared" si="52"/>
        <v>557.44899013014026</v>
      </c>
      <c r="M205" s="50">
        <f t="shared" si="53"/>
        <v>802726.54578740196</v>
      </c>
      <c r="N205" s="50">
        <f t="shared" si="54"/>
        <v>3.6363273981091995</v>
      </c>
      <c r="O205" s="50">
        <f t="shared" si="55"/>
        <v>303.80969962092649</v>
      </c>
      <c r="P205" s="50">
        <f t="shared" si="56"/>
        <v>7.2914327909022356</v>
      </c>
      <c r="Q205" s="50">
        <f t="shared" si="57"/>
        <v>4.6400026851196046</v>
      </c>
      <c r="R205" s="50">
        <f t="shared" si="58"/>
        <v>8.8381003526087696</v>
      </c>
      <c r="S205" s="50">
        <f t="shared" si="59"/>
        <v>1.3257150528913153</v>
      </c>
      <c r="T205" s="51">
        <f t="shared" si="60"/>
        <v>4.7115583632455866</v>
      </c>
      <c r="U205" s="51">
        <f t="shared" si="61"/>
        <v>0.39127128276087919</v>
      </c>
      <c r="V205" s="51">
        <f t="shared" si="62"/>
        <v>0.26410811586359345</v>
      </c>
      <c r="W205" s="51">
        <f t="shared" si="63"/>
        <v>8.4775444598190486</v>
      </c>
      <c r="X205" s="51">
        <f t="shared" si="64"/>
        <v>9.781782069021979</v>
      </c>
      <c r="Y205" s="51">
        <f t="shared" si="65"/>
        <v>30.812613517419233</v>
      </c>
    </row>
    <row r="206" spans="2:25" x14ac:dyDescent="0.2">
      <c r="B206">
        <v>188</v>
      </c>
      <c r="C206" s="27">
        <f t="shared" si="66"/>
        <v>51.745150444184134</v>
      </c>
      <c r="D206" s="27">
        <f t="shared" si="67"/>
        <v>18278.482700346998</v>
      </c>
      <c r="E206" s="13">
        <f t="shared" si="47"/>
        <v>1345373.9115487875</v>
      </c>
      <c r="F206" s="31">
        <f t="shared" si="68"/>
        <v>16.450634430312302</v>
      </c>
      <c r="G206" s="31">
        <f t="shared" si="48"/>
        <v>4.1126586075780756</v>
      </c>
      <c r="H206" s="31">
        <f t="shared" si="49"/>
        <v>0.45189230181843593</v>
      </c>
      <c r="I206" s="31">
        <f t="shared" si="50"/>
        <v>9.2974899075707995E-2</v>
      </c>
      <c r="J206" s="31">
        <f t="shared" si="69"/>
        <v>1.6994400843218367</v>
      </c>
      <c r="K206" s="50">
        <f t="shared" si="51"/>
        <v>1180.1667252234977</v>
      </c>
      <c r="L206" s="50">
        <f t="shared" si="52"/>
        <v>565.0570428504908</v>
      </c>
      <c r="M206" s="50">
        <f t="shared" si="53"/>
        <v>813682.14170470671</v>
      </c>
      <c r="N206" s="50">
        <f t="shared" si="54"/>
        <v>3.6859559220514724</v>
      </c>
      <c r="O206" s="50">
        <f t="shared" si="55"/>
        <v>307.95608835351754</v>
      </c>
      <c r="P206" s="50">
        <f t="shared" si="56"/>
        <v>7.3909461204844211</v>
      </c>
      <c r="Q206" s="50">
        <f t="shared" si="57"/>
        <v>4.7033293493991772</v>
      </c>
      <c r="R206" s="50">
        <f t="shared" si="58"/>
        <v>8.9587225702841469</v>
      </c>
      <c r="S206" s="50">
        <f t="shared" si="59"/>
        <v>1.3438083855426219</v>
      </c>
      <c r="T206" s="51">
        <f t="shared" si="60"/>
        <v>4.7542333503602547</v>
      </c>
      <c r="U206" s="51">
        <f t="shared" si="61"/>
        <v>0.39481522632749527</v>
      </c>
      <c r="V206" s="51">
        <f t="shared" si="62"/>
        <v>0.26650027777105928</v>
      </c>
      <c r="W206" s="51">
        <f t="shared" si="63"/>
        <v>8.5543299037623974</v>
      </c>
      <c r="X206" s="51">
        <f t="shared" si="64"/>
        <v>9.870380658187381</v>
      </c>
      <c r="Y206" s="51">
        <f t="shared" si="65"/>
        <v>31.091699073290251</v>
      </c>
    </row>
    <row r="207" spans="2:25" x14ac:dyDescent="0.2">
      <c r="B207">
        <v>189</v>
      </c>
      <c r="C207" s="27">
        <f t="shared" si="66"/>
        <v>52.448169009582095</v>
      </c>
      <c r="D207" s="27">
        <f t="shared" si="67"/>
        <v>18443.293856355609</v>
      </c>
      <c r="E207" s="13">
        <f t="shared" si="47"/>
        <v>1363652.3942491345</v>
      </c>
      <c r="F207" s="31">
        <f t="shared" si="68"/>
        <v>16.598964470720048</v>
      </c>
      <c r="G207" s="31">
        <f t="shared" si="48"/>
        <v>4.1497411176800121</v>
      </c>
      <c r="H207" s="31">
        <f t="shared" si="49"/>
        <v>0.4507108070109106</v>
      </c>
      <c r="I207" s="31">
        <f t="shared" si="50"/>
        <v>9.2731811596576147E-2</v>
      </c>
      <c r="J207" s="31">
        <f t="shared" si="69"/>
        <v>1.7102800511078589</v>
      </c>
      <c r="K207" s="50">
        <f t="shared" si="51"/>
        <v>1187.6944799360131</v>
      </c>
      <c r="L207" s="50">
        <f t="shared" si="52"/>
        <v>572.73400558463652</v>
      </c>
      <c r="M207" s="50">
        <f t="shared" si="53"/>
        <v>824736.96804187656</v>
      </c>
      <c r="N207" s="50">
        <f t="shared" si="54"/>
        <v>3.7360339568469438</v>
      </c>
      <c r="O207" s="50">
        <f t="shared" si="55"/>
        <v>312.14003304362694</v>
      </c>
      <c r="P207" s="50">
        <f t="shared" si="56"/>
        <v>7.4913607930470461</v>
      </c>
      <c r="Q207" s="50">
        <f t="shared" si="57"/>
        <v>4.7672295955753929</v>
      </c>
      <c r="R207" s="50">
        <f t="shared" si="58"/>
        <v>9.0804373249055104</v>
      </c>
      <c r="S207" s="50">
        <f t="shared" si="59"/>
        <v>1.3620655987358266</v>
      </c>
      <c r="T207" s="51">
        <f t="shared" si="60"/>
        <v>4.7971007320380936</v>
      </c>
      <c r="U207" s="51">
        <f t="shared" si="61"/>
        <v>0.39837514729728118</v>
      </c>
      <c r="V207" s="51">
        <f t="shared" si="62"/>
        <v>0.26890322442566478</v>
      </c>
      <c r="W207" s="51">
        <f t="shared" si="63"/>
        <v>8.6314615247744246</v>
      </c>
      <c r="X207" s="51">
        <f t="shared" si="64"/>
        <v>9.9593786824320283</v>
      </c>
      <c r="Y207" s="51">
        <f t="shared" si="65"/>
        <v>31.37204284966089</v>
      </c>
    </row>
    <row r="208" spans="2:25" x14ac:dyDescent="0.2">
      <c r="B208">
        <v>190</v>
      </c>
      <c r="C208" s="27">
        <f t="shared" si="66"/>
        <v>53.157526465595772</v>
      </c>
      <c r="D208" s="27">
        <f t="shared" si="67"/>
        <v>18608.844706955239</v>
      </c>
      <c r="E208" s="13">
        <f t="shared" si="47"/>
        <v>1382095.6881054901</v>
      </c>
      <c r="F208" s="31">
        <f t="shared" si="68"/>
        <v>16.747960236259715</v>
      </c>
      <c r="G208" s="31">
        <f t="shared" si="48"/>
        <v>4.1869900590649287</v>
      </c>
      <c r="H208" s="31">
        <f t="shared" si="49"/>
        <v>0.4495376714252815</v>
      </c>
      <c r="I208" s="31">
        <f t="shared" si="50"/>
        <v>9.2490443991425378E-2</v>
      </c>
      <c r="J208" s="31">
        <f t="shared" si="69"/>
        <v>1.721140309113776</v>
      </c>
      <c r="K208" s="50">
        <f t="shared" si="51"/>
        <v>1195.2363257734555</v>
      </c>
      <c r="L208" s="50">
        <f t="shared" si="52"/>
        <v>580.48018900430577</v>
      </c>
      <c r="M208" s="50">
        <f t="shared" si="53"/>
        <v>835891.47216620028</v>
      </c>
      <c r="N208" s="50">
        <f t="shared" si="54"/>
        <v>3.7865635290561372</v>
      </c>
      <c r="O208" s="50">
        <f t="shared" si="55"/>
        <v>316.36170300734665</v>
      </c>
      <c r="P208" s="50">
        <f t="shared" si="56"/>
        <v>7.5926808721763193</v>
      </c>
      <c r="Q208" s="50">
        <f t="shared" si="57"/>
        <v>4.8317060095667479</v>
      </c>
      <c r="R208" s="50">
        <f t="shared" si="58"/>
        <v>9.2032495420319016</v>
      </c>
      <c r="S208" s="50">
        <f t="shared" si="59"/>
        <v>1.3804874313047852</v>
      </c>
      <c r="T208" s="51">
        <f t="shared" si="60"/>
        <v>4.8401605082790571</v>
      </c>
      <c r="U208" s="51">
        <f t="shared" si="61"/>
        <v>0.40195104567023315</v>
      </c>
      <c r="V208" s="51">
        <f t="shared" si="62"/>
        <v>0.27131695582740739</v>
      </c>
      <c r="W208" s="51">
        <f t="shared" si="63"/>
        <v>8.708939322855052</v>
      </c>
      <c r="X208" s="51">
        <f t="shared" si="64"/>
        <v>10.048776141755829</v>
      </c>
      <c r="Y208" s="51">
        <f t="shared" si="65"/>
        <v>31.65364484653086</v>
      </c>
    </row>
    <row r="209" spans="2:25" x14ac:dyDescent="0.2">
      <c r="B209">
        <v>191</v>
      </c>
      <c r="C209" s="27">
        <f t="shared" si="66"/>
        <v>53.873251262017128</v>
      </c>
      <c r="D209" s="27">
        <f t="shared" si="67"/>
        <v>18775.135252148473</v>
      </c>
      <c r="E209" s="13">
        <f t="shared" si="47"/>
        <v>1400704.5328124454</v>
      </c>
      <c r="F209" s="31">
        <f t="shared" si="68"/>
        <v>16.897621726933625</v>
      </c>
      <c r="G209" s="31">
        <f t="shared" si="48"/>
        <v>4.2244054317334063</v>
      </c>
      <c r="H209" s="31">
        <f t="shared" si="49"/>
        <v>0.44837279896406851</v>
      </c>
      <c r="I209" s="31">
        <f t="shared" si="50"/>
        <v>9.2250776488612143E-2</v>
      </c>
      <c r="J209" s="31">
        <f t="shared" si="69"/>
        <v>1.7320208056894115</v>
      </c>
      <c r="K209" s="50">
        <f t="shared" si="51"/>
        <v>1202.7922261732024</v>
      </c>
      <c r="L209" s="50">
        <f t="shared" si="52"/>
        <v>588.29590378122703</v>
      </c>
      <c r="M209" s="50">
        <f t="shared" si="53"/>
        <v>847146.10144496686</v>
      </c>
      <c r="N209" s="50">
        <f t="shared" si="54"/>
        <v>3.8375466652395764</v>
      </c>
      <c r="O209" s="50">
        <f t="shared" si="55"/>
        <v>320.62126756076879</v>
      </c>
      <c r="P209" s="50">
        <f t="shared" si="56"/>
        <v>7.6949104214584514</v>
      </c>
      <c r="Q209" s="50">
        <f t="shared" si="57"/>
        <v>4.8967611772917419</v>
      </c>
      <c r="R209" s="50">
        <f t="shared" si="58"/>
        <v>9.3271641472223656</v>
      </c>
      <c r="S209" s="50">
        <f t="shared" si="59"/>
        <v>1.3990746220833545</v>
      </c>
      <c r="T209" s="51">
        <f t="shared" si="60"/>
        <v>4.8834126790838175</v>
      </c>
      <c r="U209" s="51">
        <f t="shared" si="61"/>
        <v>0.40554292144640702</v>
      </c>
      <c r="V209" s="51">
        <f t="shared" si="62"/>
        <v>0.2737414719763247</v>
      </c>
      <c r="W209" s="51">
        <f t="shared" si="63"/>
        <v>8.7867632980054857</v>
      </c>
      <c r="X209" s="51">
        <f t="shared" si="64"/>
        <v>10.138573036160174</v>
      </c>
      <c r="Y209" s="51">
        <f t="shared" si="65"/>
        <v>31.936505063904551</v>
      </c>
    </row>
    <row r="210" spans="2:25" x14ac:dyDescent="0.2">
      <c r="B210">
        <v>192</v>
      </c>
      <c r="C210" s="27">
        <f t="shared" si="66"/>
        <v>54.595371848638223</v>
      </c>
      <c r="D210" s="27">
        <f t="shared" si="67"/>
        <v>18942.16549193328</v>
      </c>
      <c r="E210" s="13">
        <f t="shared" si="47"/>
        <v>1419479.6680645938</v>
      </c>
      <c r="F210" s="31">
        <f t="shared" si="68"/>
        <v>17.047948942739954</v>
      </c>
      <c r="G210" s="31">
        <f t="shared" si="48"/>
        <v>4.2619872356849884</v>
      </c>
      <c r="H210" s="31">
        <f t="shared" si="49"/>
        <v>0.44721609505559468</v>
      </c>
      <c r="I210" s="31">
        <f t="shared" si="50"/>
        <v>9.2012789630420325E-2</v>
      </c>
      <c r="J210" s="31">
        <f t="shared" si="69"/>
        <v>1.7429214885538642</v>
      </c>
      <c r="K210" s="50">
        <f t="shared" si="51"/>
        <v>1210.3621448290723</v>
      </c>
      <c r="L210" s="50">
        <f t="shared" si="52"/>
        <v>596.18146058712932</v>
      </c>
      <c r="M210" s="50">
        <f t="shared" si="53"/>
        <v>858501.3032454662</v>
      </c>
      <c r="N210" s="50">
        <f t="shared" si="54"/>
        <v>3.888985391957791</v>
      </c>
      <c r="O210" s="50">
        <f t="shared" si="55"/>
        <v>324.91889601998548</v>
      </c>
      <c r="P210" s="50">
        <f t="shared" si="56"/>
        <v>7.7980535044796513</v>
      </c>
      <c r="Q210" s="50">
        <f t="shared" si="57"/>
        <v>4.9623976846688684</v>
      </c>
      <c r="R210" s="50">
        <f t="shared" si="58"/>
        <v>9.4521860660359405</v>
      </c>
      <c r="S210" s="50">
        <f t="shared" si="59"/>
        <v>1.417827909905391</v>
      </c>
      <c r="T210" s="51">
        <f t="shared" si="60"/>
        <v>4.9268572444518464</v>
      </c>
      <c r="U210" s="51">
        <f t="shared" si="61"/>
        <v>0.40915077462575888</v>
      </c>
      <c r="V210" s="51">
        <f t="shared" si="62"/>
        <v>0.27617677287238723</v>
      </c>
      <c r="W210" s="51">
        <f t="shared" si="63"/>
        <v>8.8649334502247754</v>
      </c>
      <c r="X210" s="51">
        <f t="shared" si="64"/>
        <v>10.228769365643972</v>
      </c>
      <c r="Y210" s="51">
        <f t="shared" si="65"/>
        <v>32.220623501778512</v>
      </c>
    </row>
    <row r="211" spans="2:25" x14ac:dyDescent="0.2">
      <c r="B211">
        <v>193</v>
      </c>
      <c r="C211" s="27">
        <f t="shared" si="66"/>
        <v>55.323916675251041</v>
      </c>
      <c r="D211" s="27">
        <f t="shared" si="67"/>
        <v>19109.935426310032</v>
      </c>
      <c r="E211" s="13">
        <f t="shared" ref="E211:E274" si="70">C211*$B$2</f>
        <v>1438421.833556527</v>
      </c>
      <c r="F211" s="31">
        <f t="shared" si="68"/>
        <v>17.19894188367903</v>
      </c>
      <c r="G211" s="31">
        <f t="shared" ref="G211:G274" si="71">F211*0.25</f>
        <v>4.2997354709197575</v>
      </c>
      <c r="H211" s="31">
        <f t="shared" ref="H211:H274" si="72">(4.9*10^-5)*($B$8^2.12)*((C211/453.92)^(-0.194))</f>
        <v>0.44606746662313307</v>
      </c>
      <c r="I211" s="31">
        <f t="shared" ref="I211:I274" si="73">H211*45.3592*0.453592/100</f>
        <v>9.1776464266713376E-2</v>
      </c>
      <c r="J211" s="31">
        <f t="shared" si="69"/>
        <v>1.7538423057919426</v>
      </c>
      <c r="K211" s="50">
        <f t="shared" ref="K211:K274" si="74">(J211*1000000)/1440</f>
        <v>1217.9460456888492</v>
      </c>
      <c r="L211" s="50">
        <f t="shared" ref="L211:L274" si="75">E211*$B$12/1000</f>
        <v>604.13717009374136</v>
      </c>
      <c r="M211" s="50">
        <f t="shared" ref="M211:M274" si="76">L211*1440</f>
        <v>869957.52493498754</v>
      </c>
      <c r="N211" s="50">
        <f t="shared" ref="N211:N274" si="77">E211/(365*1000)</f>
        <v>3.9408817357713071</v>
      </c>
      <c r="O211" s="50">
        <f t="shared" ref="O211:O274" si="78">(9.81*2.5*(L211/(1000*60))*1000/0.75)</f>
        <v>329.25475770108909</v>
      </c>
      <c r="P211" s="50">
        <f t="shared" ref="P211:P274" si="79">O211*24/1000</f>
        <v>7.9021141848261376</v>
      </c>
      <c r="Q211" s="50">
        <f t="shared" ref="Q211:Q274" si="80">P211*0.21/0.33</f>
        <v>5.0286181176166327</v>
      </c>
      <c r="R211" s="50">
        <f t="shared" ref="R211:R274" si="81">0.4*P211/0.33</f>
        <v>9.5783202240316818</v>
      </c>
      <c r="S211" s="50">
        <f t="shared" ref="S211:S274" si="82">P211*0.06/0.33</f>
        <v>1.4367480336047522</v>
      </c>
      <c r="T211" s="51">
        <f t="shared" ref="T211:T274" si="83">F211*0.289</f>
        <v>4.9704942043832396</v>
      </c>
      <c r="U211" s="51">
        <f t="shared" ref="U211:U274" si="84">F211*0.024</f>
        <v>0.41277460520829673</v>
      </c>
      <c r="V211" s="51">
        <f t="shared" ref="V211:V274" si="85">F211*0.0162</f>
        <v>0.27862285851560026</v>
      </c>
      <c r="W211" s="51">
        <f t="shared" ref="W211:W274" si="86">F211*0.52</f>
        <v>8.9434497795130952</v>
      </c>
      <c r="X211" s="51">
        <f t="shared" ref="X211:X274" si="87">F211*0.6</f>
        <v>10.319365130207418</v>
      </c>
      <c r="Y211" s="51">
        <f t="shared" ref="Y211:Y274" si="88">1.89*F211</f>
        <v>32.506000160153363</v>
      </c>
    </row>
    <row r="212" spans="2:25" x14ac:dyDescent="0.2">
      <c r="B212">
        <v>194</v>
      </c>
      <c r="C212" s="27">
        <f t="shared" ref="C212:C275" si="89">(((C211)^(1/3))+($B$9*($B$7/1000)))^3</f>
        <v>56.058914191647581</v>
      </c>
      <c r="D212" s="27">
        <f t="shared" ref="D212:D275" si="90">(C213-C212)*$B$2</f>
        <v>19278.445055279091</v>
      </c>
      <c r="E212" s="13">
        <f t="shared" si="70"/>
        <v>1457531.7689828372</v>
      </c>
      <c r="F212" s="31">
        <f t="shared" ref="F212:F275" si="91">(D212*$B$13)/1000</f>
        <v>17.350600549751185</v>
      </c>
      <c r="G212" s="31">
        <f t="shared" si="71"/>
        <v>4.3376501374377963</v>
      </c>
      <c r="H212" s="31">
        <f t="shared" si="72"/>
        <v>0.44492682205481088</v>
      </c>
      <c r="I212" s="31">
        <f t="shared" si="73"/>
        <v>9.1541781548742207E-2</v>
      </c>
      <c r="J212" s="31">
        <f t="shared" ref="J212:J275" si="92">I212*D212/1000</f>
        <v>1.7647832058497879</v>
      </c>
      <c r="K212" s="50">
        <f t="shared" si="74"/>
        <v>1225.5438929512416</v>
      </c>
      <c r="L212" s="50">
        <f t="shared" si="75"/>
        <v>612.16334297279161</v>
      </c>
      <c r="M212" s="50">
        <f t="shared" si="76"/>
        <v>881515.21388081997</v>
      </c>
      <c r="N212" s="50">
        <f t="shared" si="77"/>
        <v>3.9932377232406497</v>
      </c>
      <c r="O212" s="50">
        <f t="shared" si="78"/>
        <v>333.62902192017151</v>
      </c>
      <c r="P212" s="50">
        <f t="shared" si="79"/>
        <v>8.0070965260841174</v>
      </c>
      <c r="Q212" s="50">
        <f t="shared" si="80"/>
        <v>5.0954250620535291</v>
      </c>
      <c r="R212" s="50">
        <f t="shared" si="81"/>
        <v>9.7055715467686277</v>
      </c>
      <c r="S212" s="50">
        <f t="shared" si="82"/>
        <v>1.4558357320152939</v>
      </c>
      <c r="T212" s="51">
        <f t="shared" si="83"/>
        <v>5.0143235588780923</v>
      </c>
      <c r="U212" s="51">
        <f t="shared" si="84"/>
        <v>0.41641441319402844</v>
      </c>
      <c r="V212" s="51">
        <f t="shared" si="85"/>
        <v>0.28107972890596916</v>
      </c>
      <c r="W212" s="51">
        <f t="shared" si="86"/>
        <v>9.0223122858706173</v>
      </c>
      <c r="X212" s="51">
        <f t="shared" si="87"/>
        <v>10.410360329850711</v>
      </c>
      <c r="Y212" s="51">
        <f t="shared" si="88"/>
        <v>32.79263503902974</v>
      </c>
    </row>
    <row r="213" spans="2:25" x14ac:dyDescent="0.2">
      <c r="B213">
        <v>195</v>
      </c>
      <c r="C213" s="27">
        <f t="shared" si="89"/>
        <v>56.800392847619854</v>
      </c>
      <c r="D213" s="27">
        <f t="shared" si="90"/>
        <v>19447.694378839358</v>
      </c>
      <c r="E213" s="13">
        <f t="shared" si="70"/>
        <v>1476810.2140381162</v>
      </c>
      <c r="F213" s="31">
        <f t="shared" si="91"/>
        <v>17.50292494095542</v>
      </c>
      <c r="G213" s="31">
        <f t="shared" si="71"/>
        <v>4.3757312352388551</v>
      </c>
      <c r="H213" s="31">
        <f t="shared" si="72"/>
        <v>0.44379407117424841</v>
      </c>
      <c r="I213" s="31">
        <f t="shared" si="73"/>
        <v>9.1308722923104144E-2</v>
      </c>
      <c r="J213" s="31">
        <f t="shared" si="92"/>
        <v>1.7757441375306531</v>
      </c>
      <c r="K213" s="50">
        <f t="shared" si="74"/>
        <v>1233.1556510629534</v>
      </c>
      <c r="L213" s="50">
        <f t="shared" si="75"/>
        <v>620.26028989600877</v>
      </c>
      <c r="M213" s="50">
        <f t="shared" si="76"/>
        <v>893174.81745025259</v>
      </c>
      <c r="N213" s="50">
        <f t="shared" si="77"/>
        <v>4.0460553809263455</v>
      </c>
      <c r="O213" s="50">
        <f t="shared" si="78"/>
        <v>338.04185799332481</v>
      </c>
      <c r="P213" s="50">
        <f t="shared" si="79"/>
        <v>8.1130045918397951</v>
      </c>
      <c r="Q213" s="50">
        <f t="shared" si="80"/>
        <v>5.1628211038980512</v>
      </c>
      <c r="R213" s="50">
        <f t="shared" si="81"/>
        <v>9.8339449598058124</v>
      </c>
      <c r="S213" s="50">
        <f t="shared" si="82"/>
        <v>1.4750917439708717</v>
      </c>
      <c r="T213" s="51">
        <f t="shared" si="83"/>
        <v>5.0583453079361158</v>
      </c>
      <c r="U213" s="51">
        <f t="shared" si="84"/>
        <v>0.4200701985829301</v>
      </c>
      <c r="V213" s="51">
        <f t="shared" si="85"/>
        <v>0.28354738404347779</v>
      </c>
      <c r="W213" s="51">
        <f t="shared" si="86"/>
        <v>9.1015209692968195</v>
      </c>
      <c r="X213" s="51">
        <f t="shared" si="87"/>
        <v>10.501754964573252</v>
      </c>
      <c r="Y213" s="51">
        <f t="shared" si="88"/>
        <v>33.080528138405739</v>
      </c>
    </row>
    <row r="214" spans="2:25" x14ac:dyDescent="0.2">
      <c r="B214">
        <v>196</v>
      </c>
      <c r="C214" s="27">
        <f t="shared" si="89"/>
        <v>57.548381092959829</v>
      </c>
      <c r="D214" s="27">
        <f t="shared" si="90"/>
        <v>19617.683396991935</v>
      </c>
      <c r="E214" s="13">
        <f t="shared" si="70"/>
        <v>1496257.9084169555</v>
      </c>
      <c r="F214" s="31">
        <f t="shared" si="91"/>
        <v>17.655915057292741</v>
      </c>
      <c r="G214" s="31">
        <f t="shared" si="71"/>
        <v>4.4139787643231854</v>
      </c>
      <c r="H214" s="31">
        <f t="shared" si="72"/>
        <v>0.44266912521191121</v>
      </c>
      <c r="I214" s="31">
        <f t="shared" si="73"/>
        <v>9.1077270125849041E-2</v>
      </c>
      <c r="J214" s="31">
        <f t="shared" si="92"/>
        <v>1.7867250499912184</v>
      </c>
      <c r="K214" s="50">
        <f t="shared" si="74"/>
        <v>1240.7812847161238</v>
      </c>
      <c r="L214" s="50">
        <f t="shared" si="75"/>
        <v>628.42832153512131</v>
      </c>
      <c r="M214" s="50">
        <f t="shared" si="76"/>
        <v>904936.78301057464</v>
      </c>
      <c r="N214" s="50">
        <f t="shared" si="77"/>
        <v>4.0993367353889187</v>
      </c>
      <c r="O214" s="50">
        <f t="shared" si="78"/>
        <v>342.49343523664123</v>
      </c>
      <c r="P214" s="50">
        <f t="shared" si="79"/>
        <v>8.2198424456793884</v>
      </c>
      <c r="Q214" s="50">
        <f t="shared" si="80"/>
        <v>5.2308088290687014</v>
      </c>
      <c r="R214" s="50">
        <f t="shared" si="81"/>
        <v>9.9634453887022882</v>
      </c>
      <c r="S214" s="50">
        <f t="shared" si="82"/>
        <v>1.4945168083053433</v>
      </c>
      <c r="T214" s="51">
        <f t="shared" si="83"/>
        <v>5.1025594515576023</v>
      </c>
      <c r="U214" s="51">
        <f t="shared" si="84"/>
        <v>0.42374196137502579</v>
      </c>
      <c r="V214" s="51">
        <f t="shared" si="85"/>
        <v>0.28602582392814241</v>
      </c>
      <c r="W214" s="51">
        <f t="shared" si="86"/>
        <v>9.1810758297922259</v>
      </c>
      <c r="X214" s="51">
        <f t="shared" si="87"/>
        <v>10.593549034375645</v>
      </c>
      <c r="Y214" s="51">
        <f t="shared" si="88"/>
        <v>33.369679458283279</v>
      </c>
    </row>
    <row r="215" spans="2:25" x14ac:dyDescent="0.2">
      <c r="B215">
        <v>197</v>
      </c>
      <c r="C215" s="27">
        <f t="shared" si="89"/>
        <v>58.302907377459519</v>
      </c>
      <c r="D215" s="27">
        <f t="shared" si="90"/>
        <v>19788.412109736826</v>
      </c>
      <c r="E215" s="13">
        <f t="shared" si="70"/>
        <v>1515875.5918139475</v>
      </c>
      <c r="F215" s="31">
        <f t="shared" si="91"/>
        <v>17.809570898763145</v>
      </c>
      <c r="G215" s="31">
        <f t="shared" si="71"/>
        <v>4.4523927246907862</v>
      </c>
      <c r="H215" s="31">
        <f t="shared" si="72"/>
        <v>0.44155189677715689</v>
      </c>
      <c r="I215" s="31">
        <f t="shared" si="73"/>
        <v>9.0847405176727763E-2</v>
      </c>
      <c r="J215" s="31">
        <f t="shared" si="92"/>
        <v>1.7977258927373276</v>
      </c>
      <c r="K215" s="50">
        <f t="shared" si="74"/>
        <v>1248.4207588453664</v>
      </c>
      <c r="L215" s="50">
        <f t="shared" si="75"/>
        <v>636.66774856185793</v>
      </c>
      <c r="M215" s="50">
        <f t="shared" si="76"/>
        <v>916801.55792907544</v>
      </c>
      <c r="N215" s="50">
        <f t="shared" si="77"/>
        <v>4.1530838131888972</v>
      </c>
      <c r="O215" s="50">
        <f t="shared" si="78"/>
        <v>346.98392296621256</v>
      </c>
      <c r="P215" s="50">
        <f t="shared" si="79"/>
        <v>8.3276141511891026</v>
      </c>
      <c r="Q215" s="50">
        <f t="shared" si="80"/>
        <v>5.2993908234839742</v>
      </c>
      <c r="R215" s="50">
        <f t="shared" si="81"/>
        <v>10.094077759017095</v>
      </c>
      <c r="S215" s="50">
        <f t="shared" si="82"/>
        <v>1.514111663852564</v>
      </c>
      <c r="T215" s="51">
        <f t="shared" si="83"/>
        <v>5.1469659897425482</v>
      </c>
      <c r="U215" s="51">
        <f t="shared" si="84"/>
        <v>0.42742970157031546</v>
      </c>
      <c r="V215" s="51">
        <f t="shared" si="85"/>
        <v>0.28851504855996291</v>
      </c>
      <c r="W215" s="51">
        <f t="shared" si="86"/>
        <v>9.2609768673568347</v>
      </c>
      <c r="X215" s="51">
        <f t="shared" si="87"/>
        <v>10.685742539257886</v>
      </c>
      <c r="Y215" s="51">
        <f t="shared" si="88"/>
        <v>33.660088998662339</v>
      </c>
    </row>
    <row r="216" spans="2:25" x14ac:dyDescent="0.2">
      <c r="B216">
        <v>198</v>
      </c>
      <c r="C216" s="27">
        <f t="shared" si="89"/>
        <v>59.064000150910935</v>
      </c>
      <c r="D216" s="27">
        <f t="shared" si="90"/>
        <v>19959.880517074027</v>
      </c>
      <c r="E216" s="13">
        <f t="shared" si="70"/>
        <v>1535664.0039236844</v>
      </c>
      <c r="F216" s="31">
        <f t="shared" si="91"/>
        <v>17.963892465366627</v>
      </c>
      <c r="G216" s="31">
        <f t="shared" si="71"/>
        <v>4.4909731163416566</v>
      </c>
      <c r="H216" s="31">
        <f t="shared" si="72"/>
        <v>0.44044229983095434</v>
      </c>
      <c r="I216" s="31">
        <f t="shared" si="73"/>
        <v>9.0619110373579406E-2</v>
      </c>
      <c r="J216" s="31">
        <f t="shared" si="92"/>
        <v>1.8087466156201886</v>
      </c>
      <c r="K216" s="50">
        <f t="shared" si="74"/>
        <v>1256.0740386251309</v>
      </c>
      <c r="L216" s="50">
        <f t="shared" si="75"/>
        <v>644.97888164794733</v>
      </c>
      <c r="M216" s="50">
        <f t="shared" si="76"/>
        <v>928769.58957304421</v>
      </c>
      <c r="N216" s="50">
        <f t="shared" si="77"/>
        <v>4.2072986408868065</v>
      </c>
      <c r="O216" s="50">
        <f t="shared" si="78"/>
        <v>351.51349049813138</v>
      </c>
      <c r="P216" s="50">
        <f t="shared" si="79"/>
        <v>8.436323771955152</v>
      </c>
      <c r="Q216" s="50">
        <f t="shared" si="80"/>
        <v>5.3685696730623693</v>
      </c>
      <c r="R216" s="50">
        <f t="shared" si="81"/>
        <v>10.225846996309274</v>
      </c>
      <c r="S216" s="50">
        <f t="shared" si="82"/>
        <v>1.5338770494463909</v>
      </c>
      <c r="T216" s="51">
        <f t="shared" si="83"/>
        <v>5.1915649224909544</v>
      </c>
      <c r="U216" s="51">
        <f t="shared" si="84"/>
        <v>0.43113341916879905</v>
      </c>
      <c r="V216" s="51">
        <f t="shared" si="85"/>
        <v>0.29101505793893934</v>
      </c>
      <c r="W216" s="51">
        <f t="shared" si="86"/>
        <v>9.3412240819906458</v>
      </c>
      <c r="X216" s="51">
        <f t="shared" si="87"/>
        <v>10.778335479219976</v>
      </c>
      <c r="Y216" s="51">
        <f t="shared" si="88"/>
        <v>33.951756759542924</v>
      </c>
    </row>
    <row r="217" spans="2:25" x14ac:dyDescent="0.2">
      <c r="B217">
        <v>199</v>
      </c>
      <c r="C217" s="27">
        <f t="shared" si="89"/>
        <v>59.83168786310609</v>
      </c>
      <c r="D217" s="27">
        <f t="shared" si="90"/>
        <v>20132.088619001137</v>
      </c>
      <c r="E217" s="13">
        <f t="shared" si="70"/>
        <v>1555623.8844407583</v>
      </c>
      <c r="F217" s="31">
        <f t="shared" si="91"/>
        <v>18.118879757101027</v>
      </c>
      <c r="G217" s="31">
        <f t="shared" si="71"/>
        <v>4.5297199392752567</v>
      </c>
      <c r="H217" s="31">
        <f t="shared" si="72"/>
        <v>0.43934024965925839</v>
      </c>
      <c r="I217" s="31">
        <f t="shared" si="73"/>
        <v>9.039236828685325E-2</v>
      </c>
      <c r="J217" s="31">
        <f t="shared" si="92"/>
        <v>1.8197871688323175</v>
      </c>
      <c r="K217" s="50">
        <f t="shared" si="74"/>
        <v>1263.7410894668872</v>
      </c>
      <c r="L217" s="50">
        <f t="shared" si="75"/>
        <v>653.36203146511843</v>
      </c>
      <c r="M217" s="50">
        <f t="shared" si="76"/>
        <v>940841.32530977053</v>
      </c>
      <c r="N217" s="50">
        <f t="shared" si="77"/>
        <v>4.2619832450431732</v>
      </c>
      <c r="O217" s="50">
        <f t="shared" si="78"/>
        <v>356.08230714848963</v>
      </c>
      <c r="P217" s="50">
        <f t="shared" si="79"/>
        <v>8.5459753715637508</v>
      </c>
      <c r="Q217" s="50">
        <f t="shared" si="80"/>
        <v>5.4383479637223866</v>
      </c>
      <c r="R217" s="50">
        <f t="shared" si="81"/>
        <v>10.358758026137879</v>
      </c>
      <c r="S217" s="50">
        <f t="shared" si="82"/>
        <v>1.5538137039206819</v>
      </c>
      <c r="T217" s="51">
        <f t="shared" si="83"/>
        <v>5.2363562498021965</v>
      </c>
      <c r="U217" s="51">
        <f t="shared" si="84"/>
        <v>0.43485311417042466</v>
      </c>
      <c r="V217" s="51">
        <f t="shared" si="85"/>
        <v>0.29352585206503662</v>
      </c>
      <c r="W217" s="51">
        <f t="shared" si="86"/>
        <v>9.4218174736925349</v>
      </c>
      <c r="X217" s="51">
        <f t="shared" si="87"/>
        <v>10.871327854260615</v>
      </c>
      <c r="Y217" s="51">
        <f t="shared" si="88"/>
        <v>34.244682740920936</v>
      </c>
    </row>
    <row r="218" spans="2:25" x14ac:dyDescent="0.2">
      <c r="B218">
        <v>200</v>
      </c>
      <c r="C218" s="27">
        <f t="shared" si="89"/>
        <v>60.605998963836903</v>
      </c>
      <c r="D218" s="27">
        <f t="shared" si="90"/>
        <v>20305.036415524071</v>
      </c>
      <c r="E218" s="13">
        <f t="shared" si="70"/>
        <v>1575755.9730597595</v>
      </c>
      <c r="F218" s="31">
        <f t="shared" si="91"/>
        <v>18.274532773971664</v>
      </c>
      <c r="G218" s="31">
        <f t="shared" si="71"/>
        <v>4.5686331934929161</v>
      </c>
      <c r="H218" s="31">
        <f t="shared" si="72"/>
        <v>0.43824566284702099</v>
      </c>
      <c r="I218" s="31">
        <f t="shared" si="73"/>
        <v>9.0167161754261649E-2</v>
      </c>
      <c r="J218" s="31">
        <f t="shared" si="92"/>
        <v>1.830847502904732</v>
      </c>
      <c r="K218" s="50">
        <f t="shared" si="74"/>
        <v>1271.4218770171751</v>
      </c>
      <c r="L218" s="50">
        <f t="shared" si="75"/>
        <v>661.81750868509891</v>
      </c>
      <c r="M218" s="50">
        <f t="shared" si="76"/>
        <v>953017.21250654245</v>
      </c>
      <c r="N218" s="50">
        <f t="shared" si="77"/>
        <v>4.3171396522185193</v>
      </c>
      <c r="O218" s="50">
        <f t="shared" si="78"/>
        <v>360.69054223337895</v>
      </c>
      <c r="P218" s="50">
        <f t="shared" si="79"/>
        <v>8.6565730136010952</v>
      </c>
      <c r="Q218" s="50">
        <f t="shared" si="80"/>
        <v>5.5087282813825142</v>
      </c>
      <c r="R218" s="50">
        <f t="shared" si="81"/>
        <v>10.492815774061933</v>
      </c>
      <c r="S218" s="50">
        <f t="shared" si="82"/>
        <v>1.57392236610929</v>
      </c>
      <c r="T218" s="51">
        <f t="shared" si="83"/>
        <v>5.2813399716778102</v>
      </c>
      <c r="U218" s="51">
        <f t="shared" si="84"/>
        <v>0.43858878657531997</v>
      </c>
      <c r="V218" s="51">
        <f t="shared" si="85"/>
        <v>0.29604743093834096</v>
      </c>
      <c r="W218" s="51">
        <f t="shared" si="86"/>
        <v>9.5027570424652659</v>
      </c>
      <c r="X218" s="51">
        <f t="shared" si="87"/>
        <v>10.964719664382999</v>
      </c>
      <c r="Y218" s="51">
        <f t="shared" si="88"/>
        <v>34.538866942806443</v>
      </c>
    </row>
    <row r="219" spans="2:25" x14ac:dyDescent="0.2">
      <c r="B219">
        <v>201</v>
      </c>
      <c r="C219" s="27">
        <f t="shared" si="89"/>
        <v>61.386961902895521</v>
      </c>
      <c r="D219" s="27">
        <f t="shared" si="90"/>
        <v>20478.723906636547</v>
      </c>
      <c r="E219" s="13">
        <f t="shared" si="70"/>
        <v>1596061.0094752836</v>
      </c>
      <c r="F219" s="31">
        <f t="shared" si="91"/>
        <v>18.430851515972893</v>
      </c>
      <c r="G219" s="31">
        <f t="shared" si="71"/>
        <v>4.6077128789932233</v>
      </c>
      <c r="H219" s="31">
        <f t="shared" si="72"/>
        <v>0.43715845725281965</v>
      </c>
      <c r="I219" s="31">
        <f t="shared" si="73"/>
        <v>8.9943473875559898E-2</v>
      </c>
      <c r="J219" s="31">
        <f t="shared" si="92"/>
        <v>1.8419275687013683</v>
      </c>
      <c r="K219" s="50">
        <f t="shared" si="74"/>
        <v>1279.1163671537279</v>
      </c>
      <c r="L219" s="50">
        <f t="shared" si="75"/>
        <v>670.34562397961918</v>
      </c>
      <c r="M219" s="50">
        <f t="shared" si="76"/>
        <v>965297.69853065163</v>
      </c>
      <c r="N219" s="50">
        <f t="shared" si="77"/>
        <v>4.3727698889733793</v>
      </c>
      <c r="O219" s="50">
        <f t="shared" si="78"/>
        <v>365.33836506889247</v>
      </c>
      <c r="P219" s="50">
        <f t="shared" si="79"/>
        <v>8.7681207616534191</v>
      </c>
      <c r="Q219" s="50">
        <f t="shared" si="80"/>
        <v>5.5797132119612662</v>
      </c>
      <c r="R219" s="50">
        <f t="shared" si="81"/>
        <v>10.628025165640508</v>
      </c>
      <c r="S219" s="50">
        <f t="shared" si="82"/>
        <v>1.5942037748460762</v>
      </c>
      <c r="T219" s="51">
        <f t="shared" si="83"/>
        <v>5.3265160881161657</v>
      </c>
      <c r="U219" s="51">
        <f t="shared" si="84"/>
        <v>0.44234043638334947</v>
      </c>
      <c r="V219" s="51">
        <f t="shared" si="85"/>
        <v>0.29857979455876088</v>
      </c>
      <c r="W219" s="51">
        <f t="shared" si="86"/>
        <v>9.5840427883059043</v>
      </c>
      <c r="X219" s="51">
        <f t="shared" si="87"/>
        <v>11.058510909583736</v>
      </c>
      <c r="Y219" s="51">
        <f t="shared" si="88"/>
        <v>34.834309365188766</v>
      </c>
    </row>
    <row r="220" spans="2:25" x14ac:dyDescent="0.2">
      <c r="B220">
        <v>202</v>
      </c>
      <c r="C220" s="27">
        <f t="shared" si="89"/>
        <v>62.17460513007385</v>
      </c>
      <c r="D220" s="27">
        <f t="shared" si="90"/>
        <v>20653.151092340409</v>
      </c>
      <c r="E220" s="13">
        <f t="shared" si="70"/>
        <v>1616539.73338192</v>
      </c>
      <c r="F220" s="31">
        <f t="shared" si="91"/>
        <v>18.58783598310637</v>
      </c>
      <c r="G220" s="31">
        <f t="shared" si="71"/>
        <v>4.6469589957765924</v>
      </c>
      <c r="H220" s="31">
        <f t="shared" si="72"/>
        <v>0.43607855198408813</v>
      </c>
      <c r="I220" s="31">
        <f t="shared" si="73"/>
        <v>8.9721288007450162E-2</v>
      </c>
      <c r="J220" s="31">
        <f t="shared" si="92"/>
        <v>1.8530273174172578</v>
      </c>
      <c r="K220" s="50">
        <f t="shared" si="74"/>
        <v>1286.8245259842067</v>
      </c>
      <c r="L220" s="50">
        <f t="shared" si="75"/>
        <v>678.94668802040644</v>
      </c>
      <c r="M220" s="50">
        <f t="shared" si="76"/>
        <v>977683.23074938531</v>
      </c>
      <c r="N220" s="50">
        <f t="shared" si="77"/>
        <v>4.4288759818682744</v>
      </c>
      <c r="O220" s="50">
        <f t="shared" si="78"/>
        <v>370.02594497112153</v>
      </c>
      <c r="P220" s="50">
        <f t="shared" si="79"/>
        <v>8.8806226793069172</v>
      </c>
      <c r="Q220" s="50">
        <f t="shared" si="80"/>
        <v>5.6513053413771281</v>
      </c>
      <c r="R220" s="50">
        <f t="shared" si="81"/>
        <v>10.764391126432628</v>
      </c>
      <c r="S220" s="50">
        <f t="shared" si="82"/>
        <v>1.6146586689648941</v>
      </c>
      <c r="T220" s="51">
        <f t="shared" si="83"/>
        <v>5.3718845991177409</v>
      </c>
      <c r="U220" s="51">
        <f t="shared" si="84"/>
        <v>0.44610806359455291</v>
      </c>
      <c r="V220" s="51">
        <f t="shared" si="85"/>
        <v>0.30112294292632319</v>
      </c>
      <c r="W220" s="51">
        <f t="shared" si="86"/>
        <v>9.6656747112153134</v>
      </c>
      <c r="X220" s="51">
        <f t="shared" si="87"/>
        <v>11.152701589863822</v>
      </c>
      <c r="Y220" s="51">
        <f t="shared" si="88"/>
        <v>35.131010008071037</v>
      </c>
    </row>
    <row r="221" spans="2:25" x14ac:dyDescent="0.2">
      <c r="B221">
        <v>203</v>
      </c>
      <c r="C221" s="27">
        <f t="shared" si="89"/>
        <v>62.968957095163866</v>
      </c>
      <c r="D221" s="27">
        <f t="shared" si="90"/>
        <v>20828.3179726364</v>
      </c>
      <c r="E221" s="13">
        <f t="shared" si="70"/>
        <v>1637192.8844742605</v>
      </c>
      <c r="F221" s="31">
        <f t="shared" si="91"/>
        <v>18.745486175372761</v>
      </c>
      <c r="G221" s="31">
        <f t="shared" si="71"/>
        <v>4.6863715438431903</v>
      </c>
      <c r="H221" s="31">
        <f t="shared" si="72"/>
        <v>0.43500586737293123</v>
      </c>
      <c r="I221" s="31">
        <f t="shared" si="73"/>
        <v>8.9500587758605352E-2</v>
      </c>
      <c r="J221" s="31">
        <f t="shared" si="92"/>
        <v>1.8641467005740813</v>
      </c>
      <c r="K221" s="50">
        <f t="shared" si="74"/>
        <v>1294.5463198431119</v>
      </c>
      <c r="L221" s="50">
        <f t="shared" si="75"/>
        <v>687.62101147918941</v>
      </c>
      <c r="M221" s="50">
        <f t="shared" si="76"/>
        <v>990174.25653003273</v>
      </c>
      <c r="N221" s="50">
        <f t="shared" si="77"/>
        <v>4.4854599574637275</v>
      </c>
      <c r="O221" s="50">
        <f t="shared" si="78"/>
        <v>374.75345125615826</v>
      </c>
      <c r="P221" s="50">
        <f t="shared" si="79"/>
        <v>8.9940828301477982</v>
      </c>
      <c r="Q221" s="50">
        <f t="shared" si="80"/>
        <v>5.7235072555485988</v>
      </c>
      <c r="R221" s="50">
        <f t="shared" si="81"/>
        <v>10.901918581997331</v>
      </c>
      <c r="S221" s="50">
        <f t="shared" si="82"/>
        <v>1.6352877872995997</v>
      </c>
      <c r="T221" s="51">
        <f t="shared" si="83"/>
        <v>5.4174455046827275</v>
      </c>
      <c r="U221" s="51">
        <f t="shared" si="84"/>
        <v>0.44989166820894627</v>
      </c>
      <c r="V221" s="51">
        <f t="shared" si="85"/>
        <v>0.30367687604103871</v>
      </c>
      <c r="W221" s="51">
        <f t="shared" si="86"/>
        <v>9.7476528111938361</v>
      </c>
      <c r="X221" s="51">
        <f t="shared" si="87"/>
        <v>11.247291705223656</v>
      </c>
      <c r="Y221" s="51">
        <f t="shared" si="88"/>
        <v>35.428968871454515</v>
      </c>
    </row>
    <row r="222" spans="2:25" x14ac:dyDescent="0.2">
      <c r="B222">
        <v>204</v>
      </c>
      <c r="C222" s="27">
        <f t="shared" si="89"/>
        <v>63.770046247957573</v>
      </c>
      <c r="D222" s="27">
        <f t="shared" si="90"/>
        <v>21004.224547524886</v>
      </c>
      <c r="E222" s="13">
        <f t="shared" si="70"/>
        <v>1658021.2024468968</v>
      </c>
      <c r="F222" s="31">
        <f t="shared" si="91"/>
        <v>18.903802092772398</v>
      </c>
      <c r="G222" s="31">
        <f t="shared" si="71"/>
        <v>4.7259505231930996</v>
      </c>
      <c r="H222" s="31">
        <f t="shared" si="72"/>
        <v>0.43394032495250717</v>
      </c>
      <c r="I222" s="31">
        <f t="shared" si="73"/>
        <v>8.9281356984810004E-2</v>
      </c>
      <c r="J222" s="31">
        <f t="shared" si="92"/>
        <v>1.8752856700166787</v>
      </c>
      <c r="K222" s="50">
        <f t="shared" si="74"/>
        <v>1302.2817152893601</v>
      </c>
      <c r="L222" s="50">
        <f t="shared" si="75"/>
        <v>696.36890502769666</v>
      </c>
      <c r="M222" s="50">
        <f t="shared" si="76"/>
        <v>1002771.2232398832</v>
      </c>
      <c r="N222" s="50">
        <f t="shared" si="77"/>
        <v>4.5425238423202652</v>
      </c>
      <c r="O222" s="50">
        <f t="shared" si="78"/>
        <v>379.52105324009472</v>
      </c>
      <c r="P222" s="50">
        <f t="shared" si="79"/>
        <v>9.1085052777622728</v>
      </c>
      <c r="Q222" s="50">
        <f t="shared" si="80"/>
        <v>5.7963215403941728</v>
      </c>
      <c r="R222" s="50">
        <f t="shared" si="81"/>
        <v>11.040612457893664</v>
      </c>
      <c r="S222" s="50">
        <f t="shared" si="82"/>
        <v>1.6560918686840496</v>
      </c>
      <c r="T222" s="51">
        <f t="shared" si="83"/>
        <v>5.4631988048112223</v>
      </c>
      <c r="U222" s="51">
        <f t="shared" si="84"/>
        <v>0.45369125022653756</v>
      </c>
      <c r="V222" s="51">
        <f t="shared" si="85"/>
        <v>0.30624159390291283</v>
      </c>
      <c r="W222" s="51">
        <f t="shared" si="86"/>
        <v>9.8299770882416482</v>
      </c>
      <c r="X222" s="51">
        <f t="shared" si="87"/>
        <v>11.342281255663439</v>
      </c>
      <c r="Y222" s="51">
        <f t="shared" si="88"/>
        <v>35.728185955339832</v>
      </c>
    </row>
    <row r="223" spans="2:25" x14ac:dyDescent="0.2">
      <c r="B223">
        <v>205</v>
      </c>
      <c r="C223" s="27">
        <f t="shared" si="89"/>
        <v>64.577901038246992</v>
      </c>
      <c r="D223" s="27">
        <f t="shared" si="90"/>
        <v>21180.870817007162</v>
      </c>
      <c r="E223" s="13">
        <f t="shared" si="70"/>
        <v>1679025.4269944218</v>
      </c>
      <c r="F223" s="31">
        <f t="shared" si="91"/>
        <v>19.062783735306446</v>
      </c>
      <c r="G223" s="31">
        <f t="shared" si="71"/>
        <v>4.7656959338266116</v>
      </c>
      <c r="H223" s="31">
        <f t="shared" si="72"/>
        <v>0.43288184743396296</v>
      </c>
      <c r="I223" s="31">
        <f t="shared" si="73"/>
        <v>8.9063579784214794E-2</v>
      </c>
      <c r="J223" s="31">
        <f t="shared" si="92"/>
        <v>1.8864441779096641</v>
      </c>
      <c r="K223" s="50">
        <f t="shared" si="74"/>
        <v>1310.0306791039334</v>
      </c>
      <c r="L223" s="50">
        <f t="shared" si="75"/>
        <v>705.190679337657</v>
      </c>
      <c r="M223" s="50">
        <f t="shared" si="76"/>
        <v>1015474.5782462261</v>
      </c>
      <c r="N223" s="50">
        <f t="shared" si="77"/>
        <v>4.6000696629984157</v>
      </c>
      <c r="O223" s="50">
        <f t="shared" si="78"/>
        <v>384.32892023902309</v>
      </c>
      <c r="P223" s="50">
        <f t="shared" si="79"/>
        <v>9.2238940857365534</v>
      </c>
      <c r="Q223" s="50">
        <f t="shared" si="80"/>
        <v>5.8697507818323515</v>
      </c>
      <c r="R223" s="50">
        <f t="shared" si="81"/>
        <v>11.180477679680671</v>
      </c>
      <c r="S223" s="50">
        <f t="shared" si="82"/>
        <v>1.6770716519521003</v>
      </c>
      <c r="T223" s="51">
        <f t="shared" si="83"/>
        <v>5.509144499503563</v>
      </c>
      <c r="U223" s="51">
        <f t="shared" si="84"/>
        <v>0.45750680964735474</v>
      </c>
      <c r="V223" s="51">
        <f t="shared" si="85"/>
        <v>0.30881709651196443</v>
      </c>
      <c r="W223" s="51">
        <f t="shared" si="86"/>
        <v>9.9126475423593519</v>
      </c>
      <c r="X223" s="51">
        <f t="shared" si="87"/>
        <v>11.437670241183868</v>
      </c>
      <c r="Y223" s="51">
        <f t="shared" si="88"/>
        <v>36.028661259729184</v>
      </c>
    </row>
    <row r="224" spans="2:25" x14ac:dyDescent="0.2">
      <c r="B224">
        <v>206</v>
      </c>
      <c r="C224" s="27">
        <f t="shared" si="89"/>
        <v>65.392549915824191</v>
      </c>
      <c r="D224" s="27">
        <f t="shared" si="90"/>
        <v>21358.256781079719</v>
      </c>
      <c r="E224" s="13">
        <f t="shared" si="70"/>
        <v>1700206.297811429</v>
      </c>
      <c r="F224" s="31">
        <f t="shared" si="91"/>
        <v>19.222431102971747</v>
      </c>
      <c r="G224" s="31">
        <f t="shared" si="71"/>
        <v>4.8056077757429367</v>
      </c>
      <c r="H224" s="31">
        <f t="shared" si="72"/>
        <v>0.43183035868390701</v>
      </c>
      <c r="I224" s="31">
        <f t="shared" si="73"/>
        <v>8.884724049270154E-2</v>
      </c>
      <c r="J224" s="31">
        <f t="shared" si="92"/>
        <v>1.8976221767334631</v>
      </c>
      <c r="K224" s="50">
        <f t="shared" si="74"/>
        <v>1317.7931782871271</v>
      </c>
      <c r="L224" s="50">
        <f t="shared" si="75"/>
        <v>714.08664508080017</v>
      </c>
      <c r="M224" s="50">
        <f t="shared" si="76"/>
        <v>1028284.7689163522</v>
      </c>
      <c r="N224" s="50">
        <f t="shared" si="77"/>
        <v>4.65809944605871</v>
      </c>
      <c r="O224" s="50">
        <f t="shared" si="78"/>
        <v>389.17722156903613</v>
      </c>
      <c r="P224" s="50">
        <f t="shared" si="79"/>
        <v>9.3402533176568667</v>
      </c>
      <c r="Q224" s="50">
        <f t="shared" si="80"/>
        <v>5.943797565781642</v>
      </c>
      <c r="R224" s="50">
        <f t="shared" si="81"/>
        <v>11.321519172917414</v>
      </c>
      <c r="S224" s="50">
        <f t="shared" si="82"/>
        <v>1.6982278759376119</v>
      </c>
      <c r="T224" s="51">
        <f t="shared" si="83"/>
        <v>5.5552825887588346</v>
      </c>
      <c r="U224" s="51">
        <f t="shared" si="84"/>
        <v>0.46133834647132194</v>
      </c>
      <c r="V224" s="51">
        <f t="shared" si="85"/>
        <v>0.31140338386814226</v>
      </c>
      <c r="W224" s="51">
        <f t="shared" si="86"/>
        <v>9.9956641735453093</v>
      </c>
      <c r="X224" s="51">
        <f t="shared" si="87"/>
        <v>11.533458661783047</v>
      </c>
      <c r="Y224" s="51">
        <f t="shared" si="88"/>
        <v>36.330394784616601</v>
      </c>
    </row>
    <row r="225" spans="2:25" x14ac:dyDescent="0.2">
      <c r="B225">
        <v>207</v>
      </c>
      <c r="C225" s="27">
        <f t="shared" si="89"/>
        <v>66.214021330481103</v>
      </c>
      <c r="D225" s="27">
        <f t="shared" si="90"/>
        <v>21536.382439744215</v>
      </c>
      <c r="E225" s="13">
        <f t="shared" si="70"/>
        <v>1721564.5545925086</v>
      </c>
      <c r="F225" s="31">
        <f t="shared" si="91"/>
        <v>19.382744195769796</v>
      </c>
      <c r="G225" s="31">
        <f t="shared" si="71"/>
        <v>4.8456860489424489</v>
      </c>
      <c r="H225" s="31">
        <f t="shared" si="72"/>
        <v>0.43078578370240517</v>
      </c>
      <c r="I225" s="31">
        <f t="shared" si="73"/>
        <v>8.8632323679356112E-2</v>
      </c>
      <c r="J225" s="31">
        <f t="shared" si="92"/>
        <v>1.9088196192818105</v>
      </c>
      <c r="K225" s="50">
        <f t="shared" si="74"/>
        <v>1325.5691800568129</v>
      </c>
      <c r="L225" s="50">
        <f t="shared" si="75"/>
        <v>723.0571129288536</v>
      </c>
      <c r="M225" s="50">
        <f t="shared" si="76"/>
        <v>1041202.2426175491</v>
      </c>
      <c r="N225" s="50">
        <f t="shared" si="77"/>
        <v>4.7166152180616674</v>
      </c>
      <c r="O225" s="50">
        <f t="shared" si="78"/>
        <v>394.06612654622523</v>
      </c>
      <c r="P225" s="50">
        <f t="shared" si="79"/>
        <v>9.4575870371094055</v>
      </c>
      <c r="Q225" s="50">
        <f t="shared" si="80"/>
        <v>6.0184644781605305</v>
      </c>
      <c r="R225" s="50">
        <f t="shared" si="81"/>
        <v>11.463741863162916</v>
      </c>
      <c r="S225" s="50">
        <f t="shared" si="82"/>
        <v>1.7195612794744373</v>
      </c>
      <c r="T225" s="51">
        <f t="shared" si="83"/>
        <v>5.6016130725774707</v>
      </c>
      <c r="U225" s="51">
        <f t="shared" si="84"/>
        <v>0.46518586069847512</v>
      </c>
      <c r="V225" s="51">
        <f t="shared" si="85"/>
        <v>0.31400045597147069</v>
      </c>
      <c r="W225" s="51">
        <f t="shared" si="86"/>
        <v>10.079026981800293</v>
      </c>
      <c r="X225" s="51">
        <f t="shared" si="87"/>
        <v>11.629646517461877</v>
      </c>
      <c r="Y225" s="51">
        <f t="shared" si="88"/>
        <v>36.633386530004913</v>
      </c>
    </row>
    <row r="226" spans="2:25" x14ac:dyDescent="0.2">
      <c r="B226">
        <v>208</v>
      </c>
      <c r="C226" s="27">
        <f t="shared" si="89"/>
        <v>67.042343732009726</v>
      </c>
      <c r="D226" s="27">
        <f t="shared" si="90"/>
        <v>21715.247793000286</v>
      </c>
      <c r="E226" s="13">
        <f t="shared" si="70"/>
        <v>1743100.9370322528</v>
      </c>
      <c r="F226" s="31">
        <f t="shared" si="91"/>
        <v>19.543723013700259</v>
      </c>
      <c r="G226" s="31">
        <f t="shared" si="71"/>
        <v>4.8859307534250647</v>
      </c>
      <c r="H226" s="31">
        <f t="shared" si="72"/>
        <v>0.42974804860148369</v>
      </c>
      <c r="I226" s="31">
        <f t="shared" si="73"/>
        <v>8.8418814142045485E-2</v>
      </c>
      <c r="J226" s="31">
        <f t="shared" si="92"/>
        <v>1.9200364586577556</v>
      </c>
      <c r="K226" s="50">
        <f t="shared" si="74"/>
        <v>1333.3586518456636</v>
      </c>
      <c r="L226" s="50">
        <f t="shared" si="75"/>
        <v>732.10239355354611</v>
      </c>
      <c r="M226" s="50">
        <f t="shared" si="76"/>
        <v>1054227.4467171065</v>
      </c>
      <c r="N226" s="50">
        <f t="shared" si="77"/>
        <v>4.7756190055678163</v>
      </c>
      <c r="O226" s="50">
        <f t="shared" si="78"/>
        <v>398.99580448668263</v>
      </c>
      <c r="P226" s="50">
        <f t="shared" si="79"/>
        <v>9.575899307680384</v>
      </c>
      <c r="Q226" s="50">
        <f t="shared" si="80"/>
        <v>6.0937541048875161</v>
      </c>
      <c r="R226" s="50">
        <f t="shared" si="81"/>
        <v>11.607150675976223</v>
      </c>
      <c r="S226" s="50">
        <f t="shared" si="82"/>
        <v>1.7410726013964333</v>
      </c>
      <c r="T226" s="51">
        <f t="shared" si="83"/>
        <v>5.6481359509593743</v>
      </c>
      <c r="U226" s="51">
        <f t="shared" si="84"/>
        <v>0.46904935232880623</v>
      </c>
      <c r="V226" s="51">
        <f t="shared" si="85"/>
        <v>0.31660831282194418</v>
      </c>
      <c r="W226" s="51">
        <f t="shared" si="86"/>
        <v>10.162735967124135</v>
      </c>
      <c r="X226" s="51">
        <f t="shared" si="87"/>
        <v>11.726233808220154</v>
      </c>
      <c r="Y226" s="51">
        <f t="shared" si="88"/>
        <v>36.937636495893486</v>
      </c>
    </row>
    <row r="227" spans="2:25" x14ac:dyDescent="0.2">
      <c r="B227">
        <v>209</v>
      </c>
      <c r="C227" s="27">
        <f t="shared" si="89"/>
        <v>67.877545570202045</v>
      </c>
      <c r="D227" s="27">
        <f t="shared" si="90"/>
        <v>21894.852840849409</v>
      </c>
      <c r="E227" s="13">
        <f t="shared" si="70"/>
        <v>1764816.1848252532</v>
      </c>
      <c r="F227" s="31">
        <f t="shared" si="91"/>
        <v>19.705367556764468</v>
      </c>
      <c r="G227" s="31">
        <f t="shared" si="71"/>
        <v>4.926341889191117</v>
      </c>
      <c r="H227" s="31">
        <f t="shared" si="72"/>
        <v>0.42871708058412761</v>
      </c>
      <c r="I227" s="31">
        <f t="shared" si="73"/>
        <v>8.820669690309664E-2</v>
      </c>
      <c r="J227" s="31">
        <f t="shared" si="92"/>
        <v>1.9312726482707083</v>
      </c>
      <c r="K227" s="50">
        <f t="shared" si="74"/>
        <v>1341.1615612991029</v>
      </c>
      <c r="L227" s="50">
        <f t="shared" si="75"/>
        <v>741.22279762660628</v>
      </c>
      <c r="M227" s="50">
        <f t="shared" si="76"/>
        <v>1067360.8285823131</v>
      </c>
      <c r="N227" s="50">
        <f t="shared" si="77"/>
        <v>4.8351128351376804</v>
      </c>
      <c r="O227" s="50">
        <f t="shared" si="78"/>
        <v>403.96642470650045</v>
      </c>
      <c r="P227" s="50">
        <f t="shared" si="79"/>
        <v>9.695194192956011</v>
      </c>
      <c r="Q227" s="50">
        <f t="shared" si="80"/>
        <v>6.1696690318810976</v>
      </c>
      <c r="R227" s="50">
        <f t="shared" si="81"/>
        <v>11.751750536916377</v>
      </c>
      <c r="S227" s="50">
        <f t="shared" si="82"/>
        <v>1.7627625805374563</v>
      </c>
      <c r="T227" s="51">
        <f t="shared" si="83"/>
        <v>5.6948512239049309</v>
      </c>
      <c r="U227" s="51">
        <f t="shared" si="84"/>
        <v>0.47292882136234726</v>
      </c>
      <c r="V227" s="51">
        <f t="shared" si="85"/>
        <v>0.31922695441958437</v>
      </c>
      <c r="W227" s="51">
        <f t="shared" si="86"/>
        <v>10.246791129517524</v>
      </c>
      <c r="X227" s="51">
        <f t="shared" si="87"/>
        <v>11.823220534058681</v>
      </c>
      <c r="Y227" s="51">
        <f t="shared" si="88"/>
        <v>37.243144682284843</v>
      </c>
    </row>
    <row r="228" spans="2:25" x14ac:dyDescent="0.2">
      <c r="B228">
        <v>210</v>
      </c>
      <c r="C228" s="27">
        <f t="shared" si="89"/>
        <v>68.719655294850099</v>
      </c>
      <c r="D228" s="27">
        <f t="shared" si="90"/>
        <v>22075.197583289366</v>
      </c>
      <c r="E228" s="13">
        <f t="shared" si="70"/>
        <v>1786711.0376661026</v>
      </c>
      <c r="F228" s="31">
        <f t="shared" si="91"/>
        <v>19.867677824960428</v>
      </c>
      <c r="G228" s="31">
        <f t="shared" si="71"/>
        <v>4.9669194562401069</v>
      </c>
      <c r="H228" s="31">
        <f t="shared" si="72"/>
        <v>0.4276928079237608</v>
      </c>
      <c r="I228" s="31">
        <f t="shared" si="73"/>
        <v>8.799595720507479E-2</v>
      </c>
      <c r="J228" s="31">
        <f t="shared" si="92"/>
        <v>1.9425281418327016</v>
      </c>
      <c r="K228" s="50">
        <f t="shared" si="74"/>
        <v>1348.9778762727094</v>
      </c>
      <c r="L228" s="50">
        <f t="shared" si="75"/>
        <v>750.41863581976304</v>
      </c>
      <c r="M228" s="50">
        <f t="shared" si="76"/>
        <v>1080602.8355804589</v>
      </c>
      <c r="N228" s="50">
        <f t="shared" si="77"/>
        <v>4.8950987333317881</v>
      </c>
      <c r="O228" s="50">
        <f t="shared" si="78"/>
        <v>408.97815652177087</v>
      </c>
      <c r="P228" s="50">
        <f t="shared" si="79"/>
        <v>9.8154757565225008</v>
      </c>
      <c r="Q228" s="50">
        <f t="shared" si="80"/>
        <v>6.2462118450597721</v>
      </c>
      <c r="R228" s="50">
        <f t="shared" si="81"/>
        <v>11.897546371542425</v>
      </c>
      <c r="S228" s="50">
        <f t="shared" si="82"/>
        <v>1.7846319557313635</v>
      </c>
      <c r="T228" s="51">
        <f t="shared" si="83"/>
        <v>5.7417588914135633</v>
      </c>
      <c r="U228" s="51">
        <f t="shared" si="84"/>
        <v>0.47682426779905029</v>
      </c>
      <c r="V228" s="51">
        <f t="shared" si="85"/>
        <v>0.32185638076435891</v>
      </c>
      <c r="W228" s="51">
        <f t="shared" si="86"/>
        <v>10.331192468979422</v>
      </c>
      <c r="X228" s="51">
        <f t="shared" si="87"/>
        <v>11.920606694976255</v>
      </c>
      <c r="Y228" s="51">
        <f t="shared" si="88"/>
        <v>37.549911089175204</v>
      </c>
    </row>
    <row r="229" spans="2:25" x14ac:dyDescent="0.2">
      <c r="B229">
        <v>211</v>
      </c>
      <c r="C229" s="27">
        <f t="shared" si="89"/>
        <v>69.568701355745844</v>
      </c>
      <c r="D229" s="27">
        <f t="shared" si="90"/>
        <v>22256.282020322375</v>
      </c>
      <c r="E229" s="13">
        <f t="shared" si="70"/>
        <v>1808786.235249392</v>
      </c>
      <c r="F229" s="31">
        <f t="shared" si="91"/>
        <v>20.030653818290137</v>
      </c>
      <c r="G229" s="31">
        <f t="shared" si="71"/>
        <v>5.0076634545725343</v>
      </c>
      <c r="H229" s="31">
        <f t="shared" si="72"/>
        <v>0.42667515994419331</v>
      </c>
      <c r="I229" s="31">
        <f t="shared" si="73"/>
        <v>8.7786580506657608E-2</v>
      </c>
      <c r="J229" s="31">
        <f t="shared" si="92"/>
        <v>1.9538028933559064</v>
      </c>
      <c r="K229" s="50">
        <f t="shared" si="74"/>
        <v>1356.8075648304907</v>
      </c>
      <c r="L229" s="50">
        <f t="shared" si="75"/>
        <v>759.69021880474463</v>
      </c>
      <c r="M229" s="50">
        <f t="shared" si="76"/>
        <v>1093953.9150788323</v>
      </c>
      <c r="N229" s="50">
        <f t="shared" si="77"/>
        <v>4.9555787267106632</v>
      </c>
      <c r="O229" s="50">
        <f t="shared" si="78"/>
        <v>414.03116924858585</v>
      </c>
      <c r="P229" s="50">
        <f t="shared" si="79"/>
        <v>9.9367480619660604</v>
      </c>
      <c r="Q229" s="50">
        <f t="shared" si="80"/>
        <v>6.3233851303420385</v>
      </c>
      <c r="R229" s="50">
        <f t="shared" si="81"/>
        <v>12.044543105413407</v>
      </c>
      <c r="S229" s="50">
        <f t="shared" si="82"/>
        <v>1.8066814658120109</v>
      </c>
      <c r="T229" s="51">
        <f t="shared" si="83"/>
        <v>5.7888589534858488</v>
      </c>
      <c r="U229" s="51">
        <f t="shared" si="84"/>
        <v>0.48073569163896329</v>
      </c>
      <c r="V229" s="51">
        <f t="shared" si="85"/>
        <v>0.3244965918563002</v>
      </c>
      <c r="W229" s="51">
        <f t="shared" si="86"/>
        <v>10.415939985510871</v>
      </c>
      <c r="X229" s="51">
        <f t="shared" si="87"/>
        <v>12.018392290974083</v>
      </c>
      <c r="Y229" s="51">
        <f t="shared" si="88"/>
        <v>37.857935716568356</v>
      </c>
    </row>
    <row r="230" spans="2:25" x14ac:dyDescent="0.2">
      <c r="B230">
        <v>212</v>
      </c>
      <c r="C230" s="27">
        <f t="shared" si="89"/>
        <v>70.42471220268132</v>
      </c>
      <c r="D230" s="27">
        <f t="shared" si="90"/>
        <v>22438.106151947693</v>
      </c>
      <c r="E230" s="13">
        <f t="shared" si="70"/>
        <v>1831042.5172697143</v>
      </c>
      <c r="F230" s="31">
        <f t="shared" si="91"/>
        <v>20.194295536752925</v>
      </c>
      <c r="G230" s="31">
        <f t="shared" si="71"/>
        <v>5.0485738841882313</v>
      </c>
      <c r="H230" s="31">
        <f t="shared" si="72"/>
        <v>0.42566406700002535</v>
      </c>
      <c r="I230" s="31">
        <f t="shared" si="73"/>
        <v>8.7578552478603383E-2</v>
      </c>
      <c r="J230" s="31">
        <f t="shared" si="92"/>
        <v>1.9650968571488245</v>
      </c>
      <c r="K230" s="50">
        <f t="shared" si="74"/>
        <v>1364.6505952422392</v>
      </c>
      <c r="L230" s="50">
        <f t="shared" si="75"/>
        <v>769.03785725327998</v>
      </c>
      <c r="M230" s="50">
        <f t="shared" si="76"/>
        <v>1107414.5144447233</v>
      </c>
      <c r="N230" s="50">
        <f t="shared" si="77"/>
        <v>5.016554841834834</v>
      </c>
      <c r="O230" s="50">
        <f t="shared" si="78"/>
        <v>419.12563220303758</v>
      </c>
      <c r="P230" s="50">
        <f t="shared" si="79"/>
        <v>10.059015172872902</v>
      </c>
      <c r="Q230" s="50">
        <f t="shared" si="80"/>
        <v>6.4011914736463913</v>
      </c>
      <c r="R230" s="50">
        <f t="shared" si="81"/>
        <v>12.192745664088367</v>
      </c>
      <c r="S230" s="50">
        <f t="shared" si="82"/>
        <v>1.8289118496132548</v>
      </c>
      <c r="T230" s="51">
        <f t="shared" si="83"/>
        <v>5.8361514101215946</v>
      </c>
      <c r="U230" s="51">
        <f t="shared" si="84"/>
        <v>0.48466309288207021</v>
      </c>
      <c r="V230" s="51">
        <f t="shared" si="85"/>
        <v>0.32714758769539737</v>
      </c>
      <c r="W230" s="51">
        <f t="shared" si="86"/>
        <v>10.501033679111522</v>
      </c>
      <c r="X230" s="51">
        <f t="shared" si="87"/>
        <v>12.116577322051755</v>
      </c>
      <c r="Y230" s="51">
        <f t="shared" si="88"/>
        <v>38.167218564463028</v>
      </c>
    </row>
    <row r="231" spans="2:25" x14ac:dyDescent="0.2">
      <c r="B231">
        <v>213</v>
      </c>
      <c r="C231" s="27">
        <f t="shared" si="89"/>
        <v>71.287716285448539</v>
      </c>
      <c r="D231" s="27">
        <f t="shared" si="90"/>
        <v>22620.669978163478</v>
      </c>
      <c r="E231" s="13">
        <f t="shared" si="70"/>
        <v>1853480.623421662</v>
      </c>
      <c r="F231" s="31">
        <f t="shared" si="91"/>
        <v>20.358602980347133</v>
      </c>
      <c r="G231" s="31">
        <f t="shared" si="71"/>
        <v>5.0896507450867832</v>
      </c>
      <c r="H231" s="31">
        <f t="shared" si="72"/>
        <v>0.42465946045749403</v>
      </c>
      <c r="I231" s="31">
        <f t="shared" si="73"/>
        <v>8.7371858999810356E-2</v>
      </c>
      <c r="J231" s="31">
        <f t="shared" si="92"/>
        <v>1.9764099878133428</v>
      </c>
      <c r="K231" s="50">
        <f t="shared" si="74"/>
        <v>1372.5069359814881</v>
      </c>
      <c r="L231" s="50">
        <f t="shared" si="75"/>
        <v>778.46186183709801</v>
      </c>
      <c r="M231" s="50">
        <f t="shared" si="76"/>
        <v>1120985.0810454211</v>
      </c>
      <c r="N231" s="50">
        <f t="shared" si="77"/>
        <v>5.0780291052648279</v>
      </c>
      <c r="O231" s="50">
        <f t="shared" si="78"/>
        <v>424.26171470121841</v>
      </c>
      <c r="P231" s="50">
        <f t="shared" si="79"/>
        <v>10.182281152829242</v>
      </c>
      <c r="Q231" s="50">
        <f t="shared" si="80"/>
        <v>6.4796334608913355</v>
      </c>
      <c r="R231" s="50">
        <f t="shared" si="81"/>
        <v>12.342158973126354</v>
      </c>
      <c r="S231" s="50">
        <f t="shared" si="82"/>
        <v>1.8513238459689532</v>
      </c>
      <c r="T231" s="51">
        <f t="shared" si="83"/>
        <v>5.883636261320321</v>
      </c>
      <c r="U231" s="51">
        <f t="shared" si="84"/>
        <v>0.4886064715283312</v>
      </c>
      <c r="V231" s="51">
        <f t="shared" si="85"/>
        <v>0.32980936828162355</v>
      </c>
      <c r="W231" s="51">
        <f t="shared" si="86"/>
        <v>10.586473549780509</v>
      </c>
      <c r="X231" s="51">
        <f t="shared" si="87"/>
        <v>12.215161788208279</v>
      </c>
      <c r="Y231" s="51">
        <f t="shared" si="88"/>
        <v>38.477759632856078</v>
      </c>
    </row>
    <row r="232" spans="2:25" x14ac:dyDescent="0.2">
      <c r="B232">
        <v>214</v>
      </c>
      <c r="C232" s="27">
        <f t="shared" si="89"/>
        <v>72.157742053839442</v>
      </c>
      <c r="D232" s="27">
        <f t="shared" si="90"/>
        <v>22803.973498972311</v>
      </c>
      <c r="E232" s="13">
        <f t="shared" si="70"/>
        <v>1876101.2933998255</v>
      </c>
      <c r="F232" s="31">
        <f t="shared" si="91"/>
        <v>20.52357614907508</v>
      </c>
      <c r="G232" s="31">
        <f t="shared" si="71"/>
        <v>5.1308940372687699</v>
      </c>
      <c r="H232" s="31">
        <f t="shared" si="72"/>
        <v>0.42366127267575321</v>
      </c>
      <c r="I232" s="31">
        <f t="shared" si="73"/>
        <v>8.7166486153465089E-2</v>
      </c>
      <c r="J232" s="31">
        <f t="shared" si="92"/>
        <v>1.9877422402421547</v>
      </c>
      <c r="K232" s="50">
        <f t="shared" si="74"/>
        <v>1380.3765557237186</v>
      </c>
      <c r="L232" s="50">
        <f t="shared" si="75"/>
        <v>787.96254322792674</v>
      </c>
      <c r="M232" s="50">
        <f t="shared" si="76"/>
        <v>1134666.0622482146</v>
      </c>
      <c r="N232" s="50">
        <f t="shared" si="77"/>
        <v>5.140003543561166</v>
      </c>
      <c r="O232" s="50">
        <f t="shared" si="78"/>
        <v>429.43958605922012</v>
      </c>
      <c r="P232" s="50">
        <f t="shared" si="79"/>
        <v>10.306550065421282</v>
      </c>
      <c r="Q232" s="50">
        <f t="shared" si="80"/>
        <v>6.5587136779953612</v>
      </c>
      <c r="R232" s="50">
        <f t="shared" si="81"/>
        <v>12.492787958086403</v>
      </c>
      <c r="S232" s="50">
        <f t="shared" si="82"/>
        <v>1.8739181937129603</v>
      </c>
      <c r="T232" s="51">
        <f t="shared" si="83"/>
        <v>5.9313135070826979</v>
      </c>
      <c r="U232" s="51">
        <f t="shared" si="84"/>
        <v>0.49256582757780193</v>
      </c>
      <c r="V232" s="51">
        <f t="shared" si="85"/>
        <v>0.33248193361501627</v>
      </c>
      <c r="W232" s="51">
        <f t="shared" si="86"/>
        <v>10.672259597519043</v>
      </c>
      <c r="X232" s="51">
        <f t="shared" si="87"/>
        <v>12.314145689445047</v>
      </c>
      <c r="Y232" s="51">
        <f t="shared" si="88"/>
        <v>38.789558921751897</v>
      </c>
    </row>
    <row r="233" spans="2:25" x14ac:dyDescent="0.2">
      <c r="B233">
        <v>215</v>
      </c>
      <c r="C233" s="27">
        <f t="shared" si="89"/>
        <v>73.034817957646069</v>
      </c>
      <c r="D233" s="27">
        <f t="shared" si="90"/>
        <v>22988.016714372719</v>
      </c>
      <c r="E233" s="13">
        <f t="shared" si="70"/>
        <v>1898905.2668987978</v>
      </c>
      <c r="F233" s="31">
        <f t="shared" si="91"/>
        <v>20.689215042935448</v>
      </c>
      <c r="G233" s="31">
        <f t="shared" si="71"/>
        <v>5.172303760733862</v>
      </c>
      <c r="H233" s="31">
        <f t="shared" si="72"/>
        <v>0.4226694369885719</v>
      </c>
      <c r="I233" s="31">
        <f t="shared" si="73"/>
        <v>8.6962420223277104E-2</v>
      </c>
      <c r="J233" s="31">
        <f t="shared" si="92"/>
        <v>1.9990935696149981</v>
      </c>
      <c r="K233" s="50">
        <f t="shared" si="74"/>
        <v>1388.2594233437487</v>
      </c>
      <c r="L233" s="50">
        <f t="shared" si="75"/>
        <v>797.5402120974951</v>
      </c>
      <c r="M233" s="50">
        <f t="shared" si="76"/>
        <v>1148457.905420393</v>
      </c>
      <c r="N233" s="50">
        <f t="shared" si="77"/>
        <v>5.2024801832843774</v>
      </c>
      <c r="O233" s="50">
        <f t="shared" si="78"/>
        <v>434.65941559313484</v>
      </c>
      <c r="P233" s="50">
        <f t="shared" si="79"/>
        <v>10.431825974235236</v>
      </c>
      <c r="Q233" s="50">
        <f t="shared" si="80"/>
        <v>6.6384347108769672</v>
      </c>
      <c r="R233" s="50">
        <f t="shared" si="81"/>
        <v>12.644637544527559</v>
      </c>
      <c r="S233" s="50">
        <f t="shared" si="82"/>
        <v>1.8966956316791337</v>
      </c>
      <c r="T233" s="51">
        <f t="shared" si="83"/>
        <v>5.9791831474083441</v>
      </c>
      <c r="U233" s="51">
        <f t="shared" si="84"/>
        <v>0.49654116103045076</v>
      </c>
      <c r="V233" s="51">
        <f t="shared" si="85"/>
        <v>0.33516528369555426</v>
      </c>
      <c r="W233" s="51">
        <f t="shared" si="86"/>
        <v>10.758391822326434</v>
      </c>
      <c r="X233" s="51">
        <f t="shared" si="87"/>
        <v>12.413529025761269</v>
      </c>
      <c r="Y233" s="51">
        <f t="shared" si="88"/>
        <v>39.102616431147993</v>
      </c>
    </row>
    <row r="234" spans="2:25" x14ac:dyDescent="0.2">
      <c r="B234">
        <v>216</v>
      </c>
      <c r="C234" s="27">
        <f t="shared" si="89"/>
        <v>73.918972446660405</v>
      </c>
      <c r="D234" s="27">
        <f t="shared" si="90"/>
        <v>23172.799624366919</v>
      </c>
      <c r="E234" s="13">
        <f t="shared" si="70"/>
        <v>1921893.2836131705</v>
      </c>
      <c r="F234" s="31">
        <f t="shared" si="91"/>
        <v>20.855519661930227</v>
      </c>
      <c r="G234" s="31">
        <f t="shared" si="71"/>
        <v>5.2138799154825568</v>
      </c>
      <c r="H234" s="31">
        <f t="shared" si="72"/>
        <v>0.42168388768644333</v>
      </c>
      <c r="I234" s="31">
        <f t="shared" si="73"/>
        <v>8.675964768979777E-2</v>
      </c>
      <c r="J234" s="31">
        <f t="shared" si="92"/>
        <v>2.0104639313963517</v>
      </c>
      <c r="K234" s="50">
        <f t="shared" si="74"/>
        <v>1396.1555079141331</v>
      </c>
      <c r="L234" s="50">
        <f t="shared" si="75"/>
        <v>807.19517911753167</v>
      </c>
      <c r="M234" s="50">
        <f t="shared" si="76"/>
        <v>1162361.0579292455</v>
      </c>
      <c r="N234" s="50">
        <f t="shared" si="77"/>
        <v>5.265461050994988</v>
      </c>
      <c r="O234" s="50">
        <f t="shared" si="78"/>
        <v>439.92137261905481</v>
      </c>
      <c r="P234" s="50">
        <f t="shared" si="79"/>
        <v>10.558112942857315</v>
      </c>
      <c r="Q234" s="50">
        <f t="shared" si="80"/>
        <v>6.7187991454546543</v>
      </c>
      <c r="R234" s="50">
        <f t="shared" si="81"/>
        <v>12.797712658008868</v>
      </c>
      <c r="S234" s="50">
        <f t="shared" si="82"/>
        <v>1.9196568987013301</v>
      </c>
      <c r="T234" s="51">
        <f t="shared" si="83"/>
        <v>6.0272451822978352</v>
      </c>
      <c r="U234" s="51">
        <f t="shared" si="84"/>
        <v>0.50053247188632544</v>
      </c>
      <c r="V234" s="51">
        <f t="shared" si="85"/>
        <v>0.33785941852326967</v>
      </c>
      <c r="W234" s="51">
        <f t="shared" si="86"/>
        <v>10.844870224203719</v>
      </c>
      <c r="X234" s="51">
        <f t="shared" si="87"/>
        <v>12.513311797158137</v>
      </c>
      <c r="Y234" s="51">
        <f t="shared" si="88"/>
        <v>39.41693216104813</v>
      </c>
    </row>
    <row r="235" spans="2:25" x14ac:dyDescent="0.2">
      <c r="B235">
        <v>217</v>
      </c>
      <c r="C235" s="27">
        <f t="shared" si="89"/>
        <v>74.810233970674517</v>
      </c>
      <c r="D235" s="27">
        <f t="shared" si="90"/>
        <v>23358.322228950099</v>
      </c>
      <c r="E235" s="13">
        <f t="shared" si="70"/>
        <v>1945066.0832375374</v>
      </c>
      <c r="F235" s="31">
        <f t="shared" si="91"/>
        <v>21.02249000605509</v>
      </c>
      <c r="G235" s="31">
        <f t="shared" si="71"/>
        <v>5.2556225015137725</v>
      </c>
      <c r="H235" s="31">
        <f t="shared" si="72"/>
        <v>0.42070455999909206</v>
      </c>
      <c r="I235" s="31">
        <f t="shared" si="73"/>
        <v>8.655815522682124E-2</v>
      </c>
      <c r="J235" s="31">
        <f t="shared" si="92"/>
        <v>2.0218532813315715</v>
      </c>
      <c r="K235" s="50">
        <f t="shared" si="74"/>
        <v>1404.0647787024802</v>
      </c>
      <c r="L235" s="50">
        <f t="shared" si="75"/>
        <v>816.92775495976571</v>
      </c>
      <c r="M235" s="50">
        <f t="shared" si="76"/>
        <v>1176375.9671420627</v>
      </c>
      <c r="N235" s="50">
        <f t="shared" si="77"/>
        <v>5.3289481732535275</v>
      </c>
      <c r="O235" s="50">
        <f t="shared" si="78"/>
        <v>445.22562645307238</v>
      </c>
      <c r="P235" s="50">
        <f t="shared" si="79"/>
        <v>10.685415034873737</v>
      </c>
      <c r="Q235" s="50">
        <f t="shared" si="80"/>
        <v>6.799809567646923</v>
      </c>
      <c r="R235" s="50">
        <f t="shared" si="81"/>
        <v>12.952018224089379</v>
      </c>
      <c r="S235" s="50">
        <f t="shared" si="82"/>
        <v>1.9428027336134066</v>
      </c>
      <c r="T235" s="51">
        <f t="shared" si="83"/>
        <v>6.0754996117499207</v>
      </c>
      <c r="U235" s="51">
        <f t="shared" si="84"/>
        <v>0.5045397601453222</v>
      </c>
      <c r="V235" s="51">
        <f t="shared" si="85"/>
        <v>0.34056433809809245</v>
      </c>
      <c r="W235" s="51">
        <f t="shared" si="86"/>
        <v>10.931694803148646</v>
      </c>
      <c r="X235" s="51">
        <f t="shared" si="87"/>
        <v>12.613494003633054</v>
      </c>
      <c r="Y235" s="51">
        <f t="shared" si="88"/>
        <v>39.732506111444117</v>
      </c>
    </row>
    <row r="236" spans="2:25" x14ac:dyDescent="0.2">
      <c r="B236">
        <v>218</v>
      </c>
      <c r="C236" s="27">
        <f t="shared" si="89"/>
        <v>75.70863097948029</v>
      </c>
      <c r="D236" s="27">
        <f t="shared" si="90"/>
        <v>23544.584528128184</v>
      </c>
      <c r="E236" s="13">
        <f t="shared" si="70"/>
        <v>1968424.4054664876</v>
      </c>
      <c r="F236" s="31">
        <f t="shared" si="91"/>
        <v>21.190126075315366</v>
      </c>
      <c r="G236" s="31">
        <f t="shared" si="71"/>
        <v>5.2975315188288414</v>
      </c>
      <c r="H236" s="31">
        <f t="shared" si="72"/>
        <v>0.41973139007836935</v>
      </c>
      <c r="I236" s="31">
        <f t="shared" si="73"/>
        <v>8.6357929697865307E-2</v>
      </c>
      <c r="J236" s="31">
        <f t="shared" si="92"/>
        <v>2.033261575445541</v>
      </c>
      <c r="K236" s="50">
        <f t="shared" si="74"/>
        <v>1411.9872051705145</v>
      </c>
      <c r="L236" s="50">
        <f t="shared" si="75"/>
        <v>826.73825029592467</v>
      </c>
      <c r="M236" s="50">
        <f t="shared" si="76"/>
        <v>1190503.0804261316</v>
      </c>
      <c r="N236" s="50">
        <f t="shared" si="77"/>
        <v>5.3929435766205138</v>
      </c>
      <c r="O236" s="50">
        <f t="shared" si="78"/>
        <v>450.57234641127894</v>
      </c>
      <c r="P236" s="50">
        <f t="shared" si="79"/>
        <v>10.813736313870695</v>
      </c>
      <c r="Q236" s="50">
        <f t="shared" si="80"/>
        <v>6.8814685633722608</v>
      </c>
      <c r="R236" s="50">
        <f t="shared" si="81"/>
        <v>13.107559168328116</v>
      </c>
      <c r="S236" s="50">
        <f t="shared" si="82"/>
        <v>1.966133875249217</v>
      </c>
      <c r="T236" s="51">
        <f t="shared" si="83"/>
        <v>6.1239464357661406</v>
      </c>
      <c r="U236" s="51">
        <f t="shared" si="84"/>
        <v>0.50856302580756874</v>
      </c>
      <c r="V236" s="51">
        <f t="shared" si="85"/>
        <v>0.3432800424201089</v>
      </c>
      <c r="W236" s="51">
        <f t="shared" si="86"/>
        <v>11.01886555916399</v>
      </c>
      <c r="X236" s="51">
        <f t="shared" si="87"/>
        <v>12.714075645189219</v>
      </c>
      <c r="Y236" s="51">
        <f t="shared" si="88"/>
        <v>40.049338282346042</v>
      </c>
    </row>
    <row r="237" spans="2:25" x14ac:dyDescent="0.2">
      <c r="B237">
        <v>219</v>
      </c>
      <c r="C237" s="27">
        <f t="shared" si="89"/>
        <v>76.614191922869836</v>
      </c>
      <c r="D237" s="27">
        <f t="shared" si="90"/>
        <v>23731.58652189673</v>
      </c>
      <c r="E237" s="13">
        <f t="shared" si="70"/>
        <v>1991968.9899946158</v>
      </c>
      <c r="F237" s="31">
        <f t="shared" si="91"/>
        <v>21.358427869707057</v>
      </c>
      <c r="G237" s="31">
        <f t="shared" si="71"/>
        <v>5.3396069674267643</v>
      </c>
      <c r="H237" s="31">
        <f t="shared" si="72"/>
        <v>0.41876431498152605</v>
      </c>
      <c r="I237" s="31">
        <f t="shared" si="73"/>
        <v>8.6158958152729836E-2</v>
      </c>
      <c r="J237" s="31">
        <f t="shared" si="92"/>
        <v>2.0446887700379879</v>
      </c>
      <c r="K237" s="50">
        <f t="shared" si="74"/>
        <v>1419.922756970825</v>
      </c>
      <c r="L237" s="50">
        <f t="shared" si="75"/>
        <v>836.62697579773862</v>
      </c>
      <c r="M237" s="50">
        <f t="shared" si="76"/>
        <v>1204742.8451487436</v>
      </c>
      <c r="N237" s="50">
        <f t="shared" si="77"/>
        <v>5.4574492876564813</v>
      </c>
      <c r="O237" s="50">
        <f t="shared" si="78"/>
        <v>455.96170180976765</v>
      </c>
      <c r="P237" s="50">
        <f t="shared" si="79"/>
        <v>10.943080843434423</v>
      </c>
      <c r="Q237" s="50">
        <f t="shared" si="80"/>
        <v>6.9637787185491771</v>
      </c>
      <c r="R237" s="50">
        <f t="shared" si="81"/>
        <v>13.264340416284149</v>
      </c>
      <c r="S237" s="50">
        <f t="shared" si="82"/>
        <v>1.989651062442622</v>
      </c>
      <c r="T237" s="51">
        <f t="shared" si="83"/>
        <v>6.1725856543453395</v>
      </c>
      <c r="U237" s="51">
        <f t="shared" si="84"/>
        <v>0.51260226887296934</v>
      </c>
      <c r="V237" s="51">
        <f t="shared" si="85"/>
        <v>0.34600653148925431</v>
      </c>
      <c r="W237" s="51">
        <f t="shared" si="86"/>
        <v>11.10638249224767</v>
      </c>
      <c r="X237" s="51">
        <f t="shared" si="87"/>
        <v>12.815056721824234</v>
      </c>
      <c r="Y237" s="51">
        <f t="shared" si="88"/>
        <v>40.367428673746339</v>
      </c>
    </row>
    <row r="238" spans="2:25" x14ac:dyDescent="0.2">
      <c r="B238">
        <v>220</v>
      </c>
      <c r="C238" s="27">
        <f t="shared" si="89"/>
        <v>77.526945250635094</v>
      </c>
      <c r="D238" s="27">
        <f t="shared" si="90"/>
        <v>23919.328210256481</v>
      </c>
      <c r="E238" s="13">
        <f t="shared" si="70"/>
        <v>2015700.5765165125</v>
      </c>
      <c r="F238" s="31">
        <f t="shared" si="91"/>
        <v>21.527395389230836</v>
      </c>
      <c r="G238" s="31">
        <f t="shared" si="71"/>
        <v>5.3818488473077091</v>
      </c>
      <c r="H238" s="31">
        <f t="shared" si="72"/>
        <v>0.41780327265485417</v>
      </c>
      <c r="I238" s="31">
        <f t="shared" si="73"/>
        <v>8.5961227824131098E-2</v>
      </c>
      <c r="J238" s="31">
        <f t="shared" si="92"/>
        <v>2.0561348216820234</v>
      </c>
      <c r="K238" s="50">
        <f t="shared" si="74"/>
        <v>1427.8714039458496</v>
      </c>
      <c r="L238" s="50">
        <f t="shared" si="75"/>
        <v>846.59424213693524</v>
      </c>
      <c r="M238" s="50">
        <f t="shared" si="76"/>
        <v>1219095.7086771866</v>
      </c>
      <c r="N238" s="50">
        <f t="shared" si="77"/>
        <v>5.522467332921952</v>
      </c>
      <c r="O238" s="50">
        <f t="shared" si="78"/>
        <v>461.39386196462971</v>
      </c>
      <c r="P238" s="50">
        <f t="shared" si="79"/>
        <v>11.073452687151114</v>
      </c>
      <c r="Q238" s="50">
        <f t="shared" si="80"/>
        <v>7.0467426190961628</v>
      </c>
      <c r="R238" s="50">
        <f t="shared" si="81"/>
        <v>13.422366893516502</v>
      </c>
      <c r="S238" s="50">
        <f t="shared" si="82"/>
        <v>2.0133550340274753</v>
      </c>
      <c r="T238" s="51">
        <f t="shared" si="83"/>
        <v>6.2214172674877108</v>
      </c>
      <c r="U238" s="51">
        <f t="shared" si="84"/>
        <v>0.5166574893415401</v>
      </c>
      <c r="V238" s="51">
        <f t="shared" si="85"/>
        <v>0.34874380530553956</v>
      </c>
      <c r="W238" s="51">
        <f t="shared" si="86"/>
        <v>11.194245602400036</v>
      </c>
      <c r="X238" s="51">
        <f t="shared" si="87"/>
        <v>12.916437233538501</v>
      </c>
      <c r="Y238" s="51">
        <f t="shared" si="88"/>
        <v>40.686777285646279</v>
      </c>
    </row>
    <row r="239" spans="2:25" x14ac:dyDescent="0.2">
      <c r="B239">
        <v>221</v>
      </c>
      <c r="C239" s="27">
        <f t="shared" si="89"/>
        <v>78.446919412568036</v>
      </c>
      <c r="D239" s="27">
        <f t="shared" si="90"/>
        <v>24107.809593211499</v>
      </c>
      <c r="E239" s="13">
        <f t="shared" si="70"/>
        <v>2039619.9047267688</v>
      </c>
      <c r="F239" s="31">
        <f t="shared" si="91"/>
        <v>21.697028633890351</v>
      </c>
      <c r="G239" s="31">
        <f t="shared" si="71"/>
        <v>5.4242571584725878</v>
      </c>
      <c r="H239" s="31">
        <f t="shared" si="72"/>
        <v>0.41684820191768701</v>
      </c>
      <c r="I239" s="31">
        <f t="shared" si="73"/>
        <v>8.5764726124409843E-2</v>
      </c>
      <c r="J239" s="31">
        <f t="shared" si="92"/>
        <v>2.0675996872212044</v>
      </c>
      <c r="K239" s="50">
        <f t="shared" si="74"/>
        <v>1435.8331161258363</v>
      </c>
      <c r="L239" s="50">
        <f t="shared" si="75"/>
        <v>856.64035998524287</v>
      </c>
      <c r="M239" s="50">
        <f t="shared" si="76"/>
        <v>1233562.1183787498</v>
      </c>
      <c r="N239" s="50">
        <f t="shared" si="77"/>
        <v>5.5879997389774489</v>
      </c>
      <c r="O239" s="50">
        <f t="shared" si="78"/>
        <v>466.86899619195736</v>
      </c>
      <c r="P239" s="50">
        <f t="shared" si="79"/>
        <v>11.204855908606977</v>
      </c>
      <c r="Q239" s="50">
        <f t="shared" si="80"/>
        <v>7.1303628509317116</v>
      </c>
      <c r="R239" s="50">
        <f t="shared" si="81"/>
        <v>13.581643525584214</v>
      </c>
      <c r="S239" s="50">
        <f t="shared" si="82"/>
        <v>2.037246528837632</v>
      </c>
      <c r="T239" s="51">
        <f t="shared" si="83"/>
        <v>6.2704412751943108</v>
      </c>
      <c r="U239" s="51">
        <f t="shared" si="84"/>
        <v>0.5207286872133684</v>
      </c>
      <c r="V239" s="51">
        <f t="shared" si="85"/>
        <v>0.35149186386902365</v>
      </c>
      <c r="W239" s="51">
        <f t="shared" si="86"/>
        <v>11.282454889622983</v>
      </c>
      <c r="X239" s="51">
        <f t="shared" si="87"/>
        <v>13.01821718033421</v>
      </c>
      <c r="Y239" s="51">
        <f t="shared" si="88"/>
        <v>41.007384118052762</v>
      </c>
    </row>
    <row r="240" spans="2:25" x14ac:dyDescent="0.2">
      <c r="B240">
        <v>222</v>
      </c>
      <c r="C240" s="27">
        <f t="shared" si="89"/>
        <v>79.374142858460786</v>
      </c>
      <c r="D240" s="27">
        <f t="shared" si="90"/>
        <v>24297.030670755135</v>
      </c>
      <c r="E240" s="13">
        <f t="shared" si="70"/>
        <v>2063727.7143199805</v>
      </c>
      <c r="F240" s="31">
        <f t="shared" si="91"/>
        <v>21.867327603679623</v>
      </c>
      <c r="G240" s="31">
        <f t="shared" si="71"/>
        <v>5.4668319009199058</v>
      </c>
      <c r="H240" s="31">
        <f t="shared" si="72"/>
        <v>0.41589904244674836</v>
      </c>
      <c r="I240" s="31">
        <f t="shared" si="73"/>
        <v>8.5569440642311201E-2</v>
      </c>
      <c r="J240" s="31">
        <f t="shared" si="92"/>
        <v>2.0790833237655959</v>
      </c>
      <c r="K240" s="50">
        <f t="shared" si="74"/>
        <v>1443.8078637261083</v>
      </c>
      <c r="L240" s="50">
        <f t="shared" si="75"/>
        <v>866.76564001439169</v>
      </c>
      <c r="M240" s="50">
        <f t="shared" si="76"/>
        <v>1248142.5216207241</v>
      </c>
      <c r="N240" s="50">
        <f t="shared" si="77"/>
        <v>5.6540485323835084</v>
      </c>
      <c r="O240" s="50">
        <f t="shared" si="78"/>
        <v>472.38727380784354</v>
      </c>
      <c r="P240" s="50">
        <f t="shared" si="79"/>
        <v>11.337294571388245</v>
      </c>
      <c r="Q240" s="50">
        <f t="shared" si="80"/>
        <v>7.2146419999743374</v>
      </c>
      <c r="R240" s="50">
        <f t="shared" si="81"/>
        <v>13.742175238046357</v>
      </c>
      <c r="S240" s="50">
        <f t="shared" si="82"/>
        <v>2.0613262857069539</v>
      </c>
      <c r="T240" s="51">
        <f t="shared" si="83"/>
        <v>6.319657677463411</v>
      </c>
      <c r="U240" s="51">
        <f t="shared" si="84"/>
        <v>0.52481586248831091</v>
      </c>
      <c r="V240" s="51">
        <f t="shared" si="85"/>
        <v>0.35425070717960988</v>
      </c>
      <c r="W240" s="51">
        <f t="shared" si="86"/>
        <v>11.371010353913404</v>
      </c>
      <c r="X240" s="51">
        <f t="shared" si="87"/>
        <v>13.120396562207773</v>
      </c>
      <c r="Y240" s="51">
        <f t="shared" si="88"/>
        <v>41.329249170954483</v>
      </c>
    </row>
    <row r="241" spans="2:25" x14ac:dyDescent="0.2">
      <c r="B241">
        <v>223</v>
      </c>
      <c r="C241" s="27">
        <f t="shared" si="89"/>
        <v>80.308644038105214</v>
      </c>
      <c r="D241" s="27">
        <f t="shared" si="90"/>
        <v>24486.991442890343</v>
      </c>
      <c r="E241" s="13">
        <f t="shared" si="70"/>
        <v>2088024.7449907355</v>
      </c>
      <c r="F241" s="31">
        <f t="shared" si="91"/>
        <v>22.038292298601309</v>
      </c>
      <c r="G241" s="31">
        <f t="shared" si="71"/>
        <v>5.5095730746503273</v>
      </c>
      <c r="H241" s="31">
        <f t="shared" si="72"/>
        <v>0.41495573476084302</v>
      </c>
      <c r="I241" s="31">
        <f t="shared" si="73"/>
        <v>8.5375359139834919E-2</v>
      </c>
      <c r="J241" s="31">
        <f t="shared" si="92"/>
        <v>2.0905856886908274</v>
      </c>
      <c r="K241" s="50">
        <f t="shared" si="74"/>
        <v>1451.7956171464079</v>
      </c>
      <c r="L241" s="50">
        <f t="shared" si="75"/>
        <v>876.97039289610893</v>
      </c>
      <c r="M241" s="50">
        <f t="shared" si="76"/>
        <v>1262837.3657703968</v>
      </c>
      <c r="N241" s="50">
        <f t="shared" si="77"/>
        <v>5.7206157397006452</v>
      </c>
      <c r="O241" s="50">
        <f t="shared" si="78"/>
        <v>477.9488641283794</v>
      </c>
      <c r="P241" s="50">
        <f t="shared" si="79"/>
        <v>11.470772739081106</v>
      </c>
      <c r="Q241" s="50">
        <f t="shared" si="80"/>
        <v>7.2995826521425222</v>
      </c>
      <c r="R241" s="50">
        <f t="shared" si="81"/>
        <v>13.903966956461945</v>
      </c>
      <c r="S241" s="50">
        <f t="shared" si="82"/>
        <v>2.0855950434692918</v>
      </c>
      <c r="T241" s="51">
        <f t="shared" si="83"/>
        <v>6.3690664742957779</v>
      </c>
      <c r="U241" s="51">
        <f t="shared" si="84"/>
        <v>0.52891901516643147</v>
      </c>
      <c r="V241" s="51">
        <f t="shared" si="85"/>
        <v>0.35702033523734117</v>
      </c>
      <c r="W241" s="51">
        <f t="shared" si="86"/>
        <v>11.459911995272682</v>
      </c>
      <c r="X241" s="51">
        <f t="shared" si="87"/>
        <v>13.222975379160784</v>
      </c>
      <c r="Y241" s="51">
        <f t="shared" si="88"/>
        <v>41.652372444356473</v>
      </c>
    </row>
    <row r="242" spans="2:25" x14ac:dyDescent="0.2">
      <c r="B242">
        <v>224</v>
      </c>
      <c r="C242" s="27">
        <f t="shared" si="89"/>
        <v>81.250451401293304</v>
      </c>
      <c r="D242" s="27">
        <f t="shared" si="90"/>
        <v>24677.691909620451</v>
      </c>
      <c r="E242" s="13">
        <f t="shared" si="70"/>
        <v>2112511.7364336257</v>
      </c>
      <c r="F242" s="31">
        <f t="shared" si="91"/>
        <v>22.209922718658408</v>
      </c>
      <c r="G242" s="31">
        <f t="shared" si="71"/>
        <v>5.552480679664602</v>
      </c>
      <c r="H242" s="31">
        <f t="shared" si="72"/>
        <v>0.41401822020587775</v>
      </c>
      <c r="I242" s="31">
        <f t="shared" si="73"/>
        <v>8.5182469549153358E-2</v>
      </c>
      <c r="J242" s="31">
        <f t="shared" si="92"/>
        <v>2.1021067396346322</v>
      </c>
      <c r="K242" s="50">
        <f t="shared" si="74"/>
        <v>1459.7963469684946</v>
      </c>
      <c r="L242" s="50">
        <f t="shared" si="75"/>
        <v>887.25492930212283</v>
      </c>
      <c r="M242" s="50">
        <f t="shared" si="76"/>
        <v>1277647.0981950569</v>
      </c>
      <c r="N242" s="50">
        <f t="shared" si="77"/>
        <v>5.7877033874893851</v>
      </c>
      <c r="O242" s="50">
        <f t="shared" si="78"/>
        <v>483.55393646965695</v>
      </c>
      <c r="P242" s="50">
        <f t="shared" si="79"/>
        <v>11.605294475271767</v>
      </c>
      <c r="Q242" s="50">
        <f t="shared" si="80"/>
        <v>7.3851873933547614</v>
      </c>
      <c r="R242" s="50">
        <f t="shared" si="81"/>
        <v>14.067023606390022</v>
      </c>
      <c r="S242" s="50">
        <f t="shared" si="82"/>
        <v>2.1100535409585031</v>
      </c>
      <c r="T242" s="51">
        <f t="shared" si="83"/>
        <v>6.4186676656922792</v>
      </c>
      <c r="U242" s="51">
        <f t="shared" si="84"/>
        <v>0.5330381452478018</v>
      </c>
      <c r="V242" s="51">
        <f t="shared" si="85"/>
        <v>0.35980074804226619</v>
      </c>
      <c r="W242" s="51">
        <f t="shared" si="86"/>
        <v>11.549159813702373</v>
      </c>
      <c r="X242" s="51">
        <f t="shared" si="87"/>
        <v>13.325953631195045</v>
      </c>
      <c r="Y242" s="51">
        <f t="shared" si="88"/>
        <v>41.976753938264388</v>
      </c>
    </row>
    <row r="243" spans="2:25" x14ac:dyDescent="0.2">
      <c r="B243">
        <v>225</v>
      </c>
      <c r="C243" s="27">
        <f t="shared" si="89"/>
        <v>82.199593397817168</v>
      </c>
      <c r="D243" s="27">
        <f t="shared" si="90"/>
        <v>24869.132070941021</v>
      </c>
      <c r="E243" s="13">
        <f t="shared" si="70"/>
        <v>2137189.4283432462</v>
      </c>
      <c r="F243" s="31">
        <f t="shared" si="91"/>
        <v>22.382218863846919</v>
      </c>
      <c r="G243" s="31">
        <f t="shared" si="71"/>
        <v>5.5955547159617298</v>
      </c>
      <c r="H243" s="31">
        <f t="shared" si="72"/>
        <v>0.41308644094020658</v>
      </c>
      <c r="I243" s="31">
        <f t="shared" si="73"/>
        <v>8.4990759969596444E-2</v>
      </c>
      <c r="J243" s="31">
        <f t="shared" si="92"/>
        <v>2.1136464344935413</v>
      </c>
      <c r="K243" s="50">
        <f t="shared" si="74"/>
        <v>1467.810023953848</v>
      </c>
      <c r="L243" s="50">
        <f t="shared" si="75"/>
        <v>897.61955990416334</v>
      </c>
      <c r="M243" s="50">
        <f t="shared" si="76"/>
        <v>1292572.1662619952</v>
      </c>
      <c r="N243" s="50">
        <f t="shared" si="77"/>
        <v>5.8553135023102634</v>
      </c>
      <c r="O243" s="50">
        <f t="shared" si="78"/>
        <v>489.202660147769</v>
      </c>
      <c r="P243" s="50">
        <f t="shared" si="79"/>
        <v>11.740863843546457</v>
      </c>
      <c r="Q243" s="50">
        <f t="shared" si="80"/>
        <v>7.4714588095295627</v>
      </c>
      <c r="R243" s="50">
        <f t="shared" si="81"/>
        <v>14.231350113389643</v>
      </c>
      <c r="S243" s="50">
        <f t="shared" si="82"/>
        <v>2.1347025170084466</v>
      </c>
      <c r="T243" s="51">
        <f t="shared" si="83"/>
        <v>6.4684612516517594</v>
      </c>
      <c r="U243" s="51">
        <f t="shared" si="84"/>
        <v>0.53717325273232608</v>
      </c>
      <c r="V243" s="51">
        <f t="shared" si="85"/>
        <v>0.36259194559432006</v>
      </c>
      <c r="W243" s="51">
        <f t="shared" si="86"/>
        <v>11.638753809200399</v>
      </c>
      <c r="X243" s="51">
        <f t="shared" si="87"/>
        <v>13.429331318308151</v>
      </c>
      <c r="Y243" s="51">
        <f t="shared" si="88"/>
        <v>42.302393652670673</v>
      </c>
    </row>
    <row r="244" spans="2:25" x14ac:dyDescent="0.2">
      <c r="B244">
        <v>226</v>
      </c>
      <c r="C244" s="27">
        <f t="shared" si="89"/>
        <v>83.156098477468746</v>
      </c>
      <c r="D244" s="27">
        <f t="shared" si="90"/>
        <v>25061.311926853905</v>
      </c>
      <c r="E244" s="13">
        <f t="shared" si="70"/>
        <v>2162058.5604141876</v>
      </c>
      <c r="F244" s="31">
        <f t="shared" si="91"/>
        <v>22.555180734168516</v>
      </c>
      <c r="G244" s="31">
        <f t="shared" si="71"/>
        <v>5.6387951835421291</v>
      </c>
      <c r="H244" s="31">
        <f t="shared" si="72"/>
        <v>0.41216033992029105</v>
      </c>
      <c r="I244" s="31">
        <f t="shared" si="73"/>
        <v>8.4800218664701318E-2</v>
      </c>
      <c r="J244" s="31">
        <f t="shared" si="92"/>
        <v>2.1252047314214981</v>
      </c>
      <c r="K244" s="50">
        <f t="shared" si="74"/>
        <v>1475.8366190427071</v>
      </c>
      <c r="L244" s="50">
        <f t="shared" si="75"/>
        <v>908.06459537395881</v>
      </c>
      <c r="M244" s="50">
        <f t="shared" si="76"/>
        <v>1307613.0173385006</v>
      </c>
      <c r="N244" s="50">
        <f t="shared" si="77"/>
        <v>5.9234481107238013</v>
      </c>
      <c r="O244" s="50">
        <f t="shared" si="78"/>
        <v>494.89520447880756</v>
      </c>
      <c r="P244" s="50">
        <f t="shared" si="79"/>
        <v>11.877484907491382</v>
      </c>
      <c r="Q244" s="50">
        <f t="shared" si="80"/>
        <v>7.558399486585424</v>
      </c>
      <c r="R244" s="50">
        <f t="shared" si="81"/>
        <v>14.396951403019857</v>
      </c>
      <c r="S244" s="50">
        <f t="shared" si="82"/>
        <v>2.1595427104529783</v>
      </c>
      <c r="T244" s="51">
        <f t="shared" si="83"/>
        <v>6.5184472321747009</v>
      </c>
      <c r="U244" s="51">
        <f t="shared" si="84"/>
        <v>0.54132433762004439</v>
      </c>
      <c r="V244" s="51">
        <f t="shared" si="85"/>
        <v>0.36539392789352992</v>
      </c>
      <c r="W244" s="51">
        <f t="shared" si="86"/>
        <v>11.728693981767629</v>
      </c>
      <c r="X244" s="51">
        <f t="shared" si="87"/>
        <v>13.53310844050111</v>
      </c>
      <c r="Y244" s="51">
        <f t="shared" si="88"/>
        <v>42.629291587578493</v>
      </c>
    </row>
    <row r="245" spans="2:25" x14ac:dyDescent="0.2">
      <c r="B245">
        <v>227</v>
      </c>
      <c r="C245" s="27">
        <f t="shared" si="89"/>
        <v>84.119995090040049</v>
      </c>
      <c r="D245" s="27">
        <f t="shared" si="90"/>
        <v>25254.231477357251</v>
      </c>
      <c r="E245" s="13">
        <f t="shared" si="70"/>
        <v>2187119.8723410415</v>
      </c>
      <c r="F245" s="31">
        <f t="shared" si="91"/>
        <v>22.728808329621526</v>
      </c>
      <c r="G245" s="31">
        <f t="shared" si="71"/>
        <v>5.6822020824053814</v>
      </c>
      <c r="H245" s="31">
        <f t="shared" si="72"/>
        <v>0.41123986088666747</v>
      </c>
      <c r="I245" s="31">
        <f t="shared" si="73"/>
        <v>8.4610834059325041E-2</v>
      </c>
      <c r="J245" s="31">
        <f t="shared" si="92"/>
        <v>2.1367815888264574</v>
      </c>
      <c r="K245" s="50">
        <f t="shared" si="74"/>
        <v>1483.8761033517067</v>
      </c>
      <c r="L245" s="50">
        <f t="shared" si="75"/>
        <v>918.59034638323737</v>
      </c>
      <c r="M245" s="50">
        <f t="shared" si="76"/>
        <v>1322770.0987918619</v>
      </c>
      <c r="N245" s="50">
        <f t="shared" si="77"/>
        <v>5.9921092392905244</v>
      </c>
      <c r="O245" s="50">
        <f t="shared" si="78"/>
        <v>500.63173877886442</v>
      </c>
      <c r="P245" s="50">
        <f t="shared" si="79"/>
        <v>12.015161730692746</v>
      </c>
      <c r="Q245" s="50">
        <f t="shared" si="80"/>
        <v>7.6460120104408382</v>
      </c>
      <c r="R245" s="50">
        <f t="shared" si="81"/>
        <v>14.563832400839694</v>
      </c>
      <c r="S245" s="50">
        <f t="shared" si="82"/>
        <v>2.1845748601259536</v>
      </c>
      <c r="T245" s="51">
        <f t="shared" si="83"/>
        <v>6.5686256072606204</v>
      </c>
      <c r="U245" s="51">
        <f t="shared" si="84"/>
        <v>0.54549139991091666</v>
      </c>
      <c r="V245" s="51">
        <f t="shared" si="85"/>
        <v>0.36820669493986868</v>
      </c>
      <c r="W245" s="51">
        <f t="shared" si="86"/>
        <v>11.818980331403194</v>
      </c>
      <c r="X245" s="51">
        <f t="shared" si="87"/>
        <v>13.637284997772914</v>
      </c>
      <c r="Y245" s="51">
        <f t="shared" si="88"/>
        <v>42.957447742984684</v>
      </c>
    </row>
    <row r="246" spans="2:25" x14ac:dyDescent="0.2">
      <c r="B246">
        <v>228</v>
      </c>
      <c r="C246" s="27">
        <f t="shared" si="89"/>
        <v>85.091311685323021</v>
      </c>
      <c r="D246" s="27">
        <f t="shared" si="90"/>
        <v>25447.89072245402</v>
      </c>
      <c r="E246" s="13">
        <f t="shared" si="70"/>
        <v>2212374.1038183984</v>
      </c>
      <c r="F246" s="31">
        <f t="shared" si="91"/>
        <v>22.903101650208615</v>
      </c>
      <c r="G246" s="31">
        <f t="shared" si="71"/>
        <v>5.7257754125521538</v>
      </c>
      <c r="H246" s="31">
        <f t="shared" si="72"/>
        <v>0.41032494835021333</v>
      </c>
      <c r="I246" s="31">
        <f t="shared" si="73"/>
        <v>8.4422594736819151E-2</v>
      </c>
      <c r="J246" s="31">
        <f t="shared" si="92"/>
        <v>2.148376965368596</v>
      </c>
      <c r="K246" s="50">
        <f t="shared" si="74"/>
        <v>1491.9284481726361</v>
      </c>
      <c r="L246" s="50">
        <f t="shared" si="75"/>
        <v>929.19712360372728</v>
      </c>
      <c r="M246" s="50">
        <f t="shared" si="76"/>
        <v>1338043.8579893673</v>
      </c>
      <c r="N246" s="50">
        <f t="shared" si="77"/>
        <v>6.0612989145709548</v>
      </c>
      <c r="O246" s="50">
        <f t="shared" si="78"/>
        <v>506.41243236403142</v>
      </c>
      <c r="P246" s="50">
        <f t="shared" si="79"/>
        <v>12.153898376736754</v>
      </c>
      <c r="Q246" s="50">
        <f t="shared" si="80"/>
        <v>7.734298967014297</v>
      </c>
      <c r="R246" s="50">
        <f t="shared" si="81"/>
        <v>14.731998032408185</v>
      </c>
      <c r="S246" s="50">
        <f t="shared" si="82"/>
        <v>2.2097997048612279</v>
      </c>
      <c r="T246" s="51">
        <f t="shared" si="83"/>
        <v>6.6189963769102897</v>
      </c>
      <c r="U246" s="51">
        <f t="shared" si="84"/>
        <v>0.54967443960500673</v>
      </c>
      <c r="V246" s="51">
        <f t="shared" si="85"/>
        <v>0.37103024673337953</v>
      </c>
      <c r="W246" s="51">
        <f t="shared" si="86"/>
        <v>11.909612858108481</v>
      </c>
      <c r="X246" s="51">
        <f t="shared" si="87"/>
        <v>13.741860990125168</v>
      </c>
      <c r="Y246" s="51">
        <f t="shared" si="88"/>
        <v>43.286862118894284</v>
      </c>
    </row>
    <row r="247" spans="2:25" x14ac:dyDescent="0.2">
      <c r="B247">
        <v>229</v>
      </c>
      <c r="C247" s="27">
        <f t="shared" si="89"/>
        <v>86.070076713109714</v>
      </c>
      <c r="D247" s="27">
        <f t="shared" si="90"/>
        <v>25642.289662143838</v>
      </c>
      <c r="E247" s="13">
        <f t="shared" si="70"/>
        <v>2237821.9945408525</v>
      </c>
      <c r="F247" s="31">
        <f t="shared" si="91"/>
        <v>23.078060695929452</v>
      </c>
      <c r="G247" s="31">
        <f t="shared" si="71"/>
        <v>5.7695151739823629</v>
      </c>
      <c r="H247" s="31">
        <f t="shared" si="72"/>
        <v>0.40941554757870635</v>
      </c>
      <c r="I247" s="31">
        <f t="shared" si="73"/>
        <v>8.4235489436264147E-2</v>
      </c>
      <c r="J247" s="31">
        <f t="shared" si="92"/>
        <v>2.1599908199571427</v>
      </c>
      <c r="K247" s="50">
        <f t="shared" si="74"/>
        <v>1499.993624970238</v>
      </c>
      <c r="L247" s="50">
        <f t="shared" si="75"/>
        <v>939.88523770715801</v>
      </c>
      <c r="M247" s="50">
        <f t="shared" si="76"/>
        <v>1353434.7422983076</v>
      </c>
      <c r="N247" s="50">
        <f t="shared" si="77"/>
        <v>6.1310191631256235</v>
      </c>
      <c r="O247" s="50">
        <f t="shared" si="78"/>
        <v>512.23745455040114</v>
      </c>
      <c r="P247" s="50">
        <f t="shared" si="79"/>
        <v>12.293698909209626</v>
      </c>
      <c r="Q247" s="50">
        <f t="shared" si="80"/>
        <v>7.8232629422243072</v>
      </c>
      <c r="R247" s="50">
        <f t="shared" si="81"/>
        <v>14.901453223284395</v>
      </c>
      <c r="S247" s="50">
        <f t="shared" si="82"/>
        <v>2.2352179834926589</v>
      </c>
      <c r="T247" s="51">
        <f t="shared" si="83"/>
        <v>6.6695595411236113</v>
      </c>
      <c r="U247" s="51">
        <f t="shared" si="84"/>
        <v>0.55387345670230681</v>
      </c>
      <c r="V247" s="51">
        <f t="shared" si="85"/>
        <v>0.37386458327405708</v>
      </c>
      <c r="W247" s="51">
        <f t="shared" si="86"/>
        <v>12.000591561883315</v>
      </c>
      <c r="X247" s="51">
        <f t="shared" si="87"/>
        <v>13.84683641755767</v>
      </c>
      <c r="Y247" s="51">
        <f t="shared" si="88"/>
        <v>43.617534715306661</v>
      </c>
    </row>
    <row r="248" spans="2:25" x14ac:dyDescent="0.2">
      <c r="B248">
        <v>230</v>
      </c>
      <c r="C248" s="27">
        <f t="shared" si="89"/>
        <v>87.056318623192169</v>
      </c>
      <c r="D248" s="27">
        <f t="shared" si="90"/>
        <v>25837.428296424492</v>
      </c>
      <c r="E248" s="13">
        <f t="shared" si="70"/>
        <v>2263464.2842029962</v>
      </c>
      <c r="F248" s="31">
        <f t="shared" si="91"/>
        <v>23.253685466782045</v>
      </c>
      <c r="G248" s="31">
        <f t="shared" si="71"/>
        <v>5.8134213666955112</v>
      </c>
      <c r="H248" s="31">
        <f t="shared" si="72"/>
        <v>0.40851160458366736</v>
      </c>
      <c r="I248" s="31">
        <f t="shared" si="73"/>
        <v>8.404950704976244E-2</v>
      </c>
      <c r="J248" s="31">
        <f t="shared" si="92"/>
        <v>2.1716231117480622</v>
      </c>
      <c r="K248" s="50">
        <f t="shared" si="74"/>
        <v>1508.0716053805986</v>
      </c>
      <c r="L248" s="50">
        <f t="shared" si="75"/>
        <v>950.65499936525839</v>
      </c>
      <c r="M248" s="50">
        <f t="shared" si="76"/>
        <v>1368943.199085972</v>
      </c>
      <c r="N248" s="50">
        <f t="shared" si="77"/>
        <v>6.2012720115150577</v>
      </c>
      <c r="O248" s="50">
        <f t="shared" si="78"/>
        <v>518.10697465406588</v>
      </c>
      <c r="P248" s="50">
        <f t="shared" si="79"/>
        <v>12.434567391697581</v>
      </c>
      <c r="Q248" s="50">
        <f t="shared" si="80"/>
        <v>7.9129065219893686</v>
      </c>
      <c r="R248" s="50">
        <f t="shared" si="81"/>
        <v>15.072202899027371</v>
      </c>
      <c r="S248" s="50">
        <f t="shared" si="82"/>
        <v>2.2608304348541055</v>
      </c>
      <c r="T248" s="51">
        <f t="shared" si="83"/>
        <v>6.7203150999000103</v>
      </c>
      <c r="U248" s="51">
        <f t="shared" si="84"/>
        <v>0.55808845120276906</v>
      </c>
      <c r="V248" s="51">
        <f t="shared" si="85"/>
        <v>0.37670970456186909</v>
      </c>
      <c r="W248" s="51">
        <f t="shared" si="86"/>
        <v>12.091916442726664</v>
      </c>
      <c r="X248" s="51">
        <f t="shared" si="87"/>
        <v>13.952211280069227</v>
      </c>
      <c r="Y248" s="51">
        <f t="shared" si="88"/>
        <v>43.949465532218063</v>
      </c>
    </row>
    <row r="249" spans="2:25" x14ac:dyDescent="0.2">
      <c r="B249">
        <v>231</v>
      </c>
      <c r="C249" s="27">
        <f t="shared" si="89"/>
        <v>88.050065865362342</v>
      </c>
      <c r="D249" s="27">
        <f t="shared" si="90"/>
        <v>26033.306625297457</v>
      </c>
      <c r="E249" s="13">
        <f t="shared" si="70"/>
        <v>2289301.7124994211</v>
      </c>
      <c r="F249" s="31">
        <f t="shared" si="91"/>
        <v>23.429975962767713</v>
      </c>
      <c r="G249" s="31">
        <f t="shared" si="71"/>
        <v>5.8574939906919283</v>
      </c>
      <c r="H249" s="31">
        <f t="shared" si="72"/>
        <v>0.40761306610748133</v>
      </c>
      <c r="I249" s="31">
        <f t="shared" si="73"/>
        <v>8.3864636619788616E-2</v>
      </c>
      <c r="J249" s="31">
        <f t="shared" si="92"/>
        <v>2.1832738001421066</v>
      </c>
      <c r="K249" s="50">
        <f t="shared" si="74"/>
        <v>1516.1623612097962</v>
      </c>
      <c r="L249" s="50">
        <f t="shared" si="75"/>
        <v>961.50671924975677</v>
      </c>
      <c r="M249" s="50">
        <f t="shared" si="76"/>
        <v>1384569.6757196498</v>
      </c>
      <c r="N249" s="50">
        <f t="shared" si="77"/>
        <v>6.272059486299784</v>
      </c>
      <c r="O249" s="50">
        <f t="shared" si="78"/>
        <v>524.02116199111754</v>
      </c>
      <c r="P249" s="50">
        <f t="shared" si="79"/>
        <v>12.576507887786821</v>
      </c>
      <c r="Q249" s="50">
        <f t="shared" si="80"/>
        <v>8.0032322922279757</v>
      </c>
      <c r="R249" s="50">
        <f t="shared" si="81"/>
        <v>15.244251985196149</v>
      </c>
      <c r="S249" s="50">
        <f t="shared" si="82"/>
        <v>2.2866377977794219</v>
      </c>
      <c r="T249" s="51">
        <f t="shared" si="83"/>
        <v>6.7712630532398688</v>
      </c>
      <c r="U249" s="51">
        <f t="shared" si="84"/>
        <v>0.56231942310642513</v>
      </c>
      <c r="V249" s="51">
        <f t="shared" si="85"/>
        <v>0.37956561059683691</v>
      </c>
      <c r="W249" s="51">
        <f t="shared" si="86"/>
        <v>12.183587500639211</v>
      </c>
      <c r="X249" s="51">
        <f t="shared" si="87"/>
        <v>14.057985577660627</v>
      </c>
      <c r="Y249" s="51">
        <f t="shared" si="88"/>
        <v>44.282654569630978</v>
      </c>
    </row>
    <row r="250" spans="2:25" x14ac:dyDescent="0.2">
      <c r="B250">
        <v>232</v>
      </c>
      <c r="C250" s="27">
        <f t="shared" si="89"/>
        <v>89.051346889412244</v>
      </c>
      <c r="D250" s="27">
        <f t="shared" si="90"/>
        <v>26229.924648762364</v>
      </c>
      <c r="E250" s="13">
        <f t="shared" si="70"/>
        <v>2315335.0191247184</v>
      </c>
      <c r="F250" s="31">
        <f t="shared" si="91"/>
        <v>23.60693218388613</v>
      </c>
      <c r="G250" s="31">
        <f t="shared" si="71"/>
        <v>5.9017330459715325</v>
      </c>
      <c r="H250" s="31">
        <f t="shared" si="72"/>
        <v>0.40671987961078881</v>
      </c>
      <c r="I250" s="31">
        <f t="shared" si="73"/>
        <v>8.3680867336595258E-2</v>
      </c>
      <c r="J250" s="31">
        <f t="shared" si="92"/>
        <v>2.1949428447819734</v>
      </c>
      <c r="K250" s="50">
        <f t="shared" si="74"/>
        <v>1524.265864431926</v>
      </c>
      <c r="L250" s="50">
        <f t="shared" si="75"/>
        <v>972.44070803238174</v>
      </c>
      <c r="M250" s="50">
        <f t="shared" si="76"/>
        <v>1400314.6195666296</v>
      </c>
      <c r="N250" s="50">
        <f t="shared" si="77"/>
        <v>6.3433836140403246</v>
      </c>
      <c r="O250" s="50">
        <f t="shared" si="78"/>
        <v>529.98018587764807</v>
      </c>
      <c r="P250" s="50">
        <f t="shared" si="79"/>
        <v>12.719524461063553</v>
      </c>
      <c r="Q250" s="50">
        <f t="shared" si="80"/>
        <v>8.0942428388586247</v>
      </c>
      <c r="R250" s="50">
        <f t="shared" si="81"/>
        <v>15.417605407349761</v>
      </c>
      <c r="S250" s="50">
        <f t="shared" si="82"/>
        <v>2.3126408111024639</v>
      </c>
      <c r="T250" s="51">
        <f t="shared" si="83"/>
        <v>6.8224034011430907</v>
      </c>
      <c r="U250" s="51">
        <f t="shared" si="84"/>
        <v>0.56656637241326713</v>
      </c>
      <c r="V250" s="51">
        <f t="shared" si="85"/>
        <v>0.38243230137895529</v>
      </c>
      <c r="W250" s="51">
        <f t="shared" si="86"/>
        <v>12.275604735620789</v>
      </c>
      <c r="X250" s="51">
        <f t="shared" si="87"/>
        <v>14.164159310331678</v>
      </c>
      <c r="Y250" s="51">
        <f t="shared" si="88"/>
        <v>44.617101827544786</v>
      </c>
    </row>
    <row r="251" spans="2:25" x14ac:dyDescent="0.2">
      <c r="B251">
        <v>233</v>
      </c>
      <c r="C251" s="27">
        <f t="shared" si="89"/>
        <v>90.060190145133873</v>
      </c>
      <c r="D251" s="27">
        <f t="shared" si="90"/>
        <v>26427.282366818476</v>
      </c>
      <c r="E251" s="13">
        <f t="shared" si="70"/>
        <v>2341564.9437734806</v>
      </c>
      <c r="F251" s="31">
        <f t="shared" si="91"/>
        <v>23.784554130136627</v>
      </c>
      <c r="G251" s="31">
        <f t="shared" si="71"/>
        <v>5.9461385325341567</v>
      </c>
      <c r="H251" s="31">
        <f t="shared" si="72"/>
        <v>0.40583199326014141</v>
      </c>
      <c r="I251" s="31">
        <f t="shared" si="73"/>
        <v>8.3498188535673118E-2</v>
      </c>
      <c r="J251" s="31">
        <f t="shared" si="92"/>
        <v>2.2066302055500788</v>
      </c>
      <c r="K251" s="50">
        <f t="shared" si="74"/>
        <v>1532.3820871875546</v>
      </c>
      <c r="L251" s="50">
        <f t="shared" si="75"/>
        <v>983.45727638486176</v>
      </c>
      <c r="M251" s="50">
        <f t="shared" si="76"/>
        <v>1416178.477994201</v>
      </c>
      <c r="N251" s="50">
        <f t="shared" si="77"/>
        <v>6.4152464212972067</v>
      </c>
      <c r="O251" s="50">
        <f t="shared" si="78"/>
        <v>535.98421562974966</v>
      </c>
      <c r="P251" s="50">
        <f t="shared" si="79"/>
        <v>12.863621175113993</v>
      </c>
      <c r="Q251" s="50">
        <f t="shared" si="80"/>
        <v>8.1859407477998136</v>
      </c>
      <c r="R251" s="50">
        <f t="shared" si="81"/>
        <v>15.592268091047263</v>
      </c>
      <c r="S251" s="50">
        <f t="shared" si="82"/>
        <v>2.3388402136570896</v>
      </c>
      <c r="T251" s="51">
        <f t="shared" si="83"/>
        <v>6.8737361436094844</v>
      </c>
      <c r="U251" s="51">
        <f t="shared" si="84"/>
        <v>0.57082929912327907</v>
      </c>
      <c r="V251" s="51">
        <f t="shared" si="85"/>
        <v>0.38530977690821333</v>
      </c>
      <c r="W251" s="51">
        <f t="shared" si="86"/>
        <v>12.367968147671046</v>
      </c>
      <c r="X251" s="51">
        <f t="shared" si="87"/>
        <v>14.270732478081976</v>
      </c>
      <c r="Y251" s="51">
        <f t="shared" si="88"/>
        <v>44.952807305958224</v>
      </c>
    </row>
    <row r="252" spans="2:25" x14ac:dyDescent="0.2">
      <c r="B252">
        <v>234</v>
      </c>
      <c r="C252" s="27">
        <f t="shared" si="89"/>
        <v>91.076624082319199</v>
      </c>
      <c r="D252" s="27">
        <f t="shared" si="90"/>
        <v>26625.379779467636</v>
      </c>
      <c r="E252" s="13">
        <f t="shared" si="70"/>
        <v>2367992.2261402993</v>
      </c>
      <c r="F252" s="31">
        <f t="shared" si="91"/>
        <v>23.962841801520874</v>
      </c>
      <c r="G252" s="31">
        <f t="shared" si="71"/>
        <v>5.9907104503802184</v>
      </c>
      <c r="H252" s="31">
        <f t="shared" si="72"/>
        <v>0.40494935591591497</v>
      </c>
      <c r="I252" s="31">
        <f t="shared" si="73"/>
        <v>8.3316589695264287E-2</v>
      </c>
      <c r="J252" s="31">
        <f t="shared" si="92"/>
        <v>2.2183358425664914</v>
      </c>
      <c r="K252" s="50">
        <f t="shared" si="74"/>
        <v>1540.5110017822858</v>
      </c>
      <c r="L252" s="50">
        <f t="shared" si="75"/>
        <v>994.55673497892565</v>
      </c>
      <c r="M252" s="50">
        <f t="shared" si="76"/>
        <v>1432161.698369653</v>
      </c>
      <c r="N252" s="50">
        <f t="shared" si="77"/>
        <v>6.4876499346309568</v>
      </c>
      <c r="O252" s="50">
        <f t="shared" si="78"/>
        <v>542.03342056351448</v>
      </c>
      <c r="P252" s="50">
        <f t="shared" si="79"/>
        <v>13.008802093524348</v>
      </c>
      <c r="Q252" s="50">
        <f t="shared" si="80"/>
        <v>8.2783286049700386</v>
      </c>
      <c r="R252" s="50">
        <f t="shared" si="81"/>
        <v>15.768244961847696</v>
      </c>
      <c r="S252" s="50">
        <f t="shared" si="82"/>
        <v>2.365236744277154</v>
      </c>
      <c r="T252" s="51">
        <f t="shared" si="83"/>
        <v>6.9252612806395319</v>
      </c>
      <c r="U252" s="51">
        <f t="shared" si="84"/>
        <v>0.57510820323650103</v>
      </c>
      <c r="V252" s="51">
        <f t="shared" si="85"/>
        <v>0.38819803718463813</v>
      </c>
      <c r="W252" s="51">
        <f t="shared" si="86"/>
        <v>12.460677736790855</v>
      </c>
      <c r="X252" s="51">
        <f t="shared" si="87"/>
        <v>14.377705080912524</v>
      </c>
      <c r="Y252" s="51">
        <f t="shared" si="88"/>
        <v>45.289771004874446</v>
      </c>
    </row>
    <row r="253" spans="2:25" x14ac:dyDescent="0.2">
      <c r="B253">
        <v>235</v>
      </c>
      <c r="C253" s="27">
        <f t="shared" si="89"/>
        <v>92.100677150760262</v>
      </c>
      <c r="D253" s="27">
        <f t="shared" si="90"/>
        <v>26824.216886708371</v>
      </c>
      <c r="E253" s="13">
        <f t="shared" si="70"/>
        <v>2394617.6059197667</v>
      </c>
      <c r="F253" s="31">
        <f t="shared" si="91"/>
        <v>24.141795198037531</v>
      </c>
      <c r="G253" s="31">
        <f t="shared" si="71"/>
        <v>6.0354487995093828</v>
      </c>
      <c r="H253" s="31">
        <f t="shared" si="72"/>
        <v>0.4040719171204733</v>
      </c>
      <c r="I253" s="31">
        <f t="shared" si="73"/>
        <v>8.3136060433926962E-2</v>
      </c>
      <c r="J253" s="31">
        <f t="shared" si="92"/>
        <v>2.2300597161861515</v>
      </c>
      <c r="K253" s="50">
        <f t="shared" si="74"/>
        <v>1548.6525806848274</v>
      </c>
      <c r="L253" s="50">
        <f t="shared" si="75"/>
        <v>1005.7393944863019</v>
      </c>
      <c r="M253" s="50">
        <f t="shared" si="76"/>
        <v>1448264.7280602746</v>
      </c>
      <c r="N253" s="50">
        <f t="shared" si="77"/>
        <v>6.5605961806021007</v>
      </c>
      <c r="O253" s="50">
        <f t="shared" si="78"/>
        <v>548.1279699950345</v>
      </c>
      <c r="P253" s="50">
        <f t="shared" si="79"/>
        <v>13.155071279880827</v>
      </c>
      <c r="Q253" s="50">
        <f t="shared" si="80"/>
        <v>8.3714089962877996</v>
      </c>
      <c r="R253" s="50">
        <f t="shared" si="81"/>
        <v>15.945540945310093</v>
      </c>
      <c r="S253" s="50">
        <f t="shared" si="82"/>
        <v>2.3918311417965139</v>
      </c>
      <c r="T253" s="51">
        <f t="shared" si="83"/>
        <v>6.9769788122328462</v>
      </c>
      <c r="U253" s="51">
        <f t="shared" si="84"/>
        <v>0.57940308475290081</v>
      </c>
      <c r="V253" s="51">
        <f t="shared" si="85"/>
        <v>0.39109708220820799</v>
      </c>
      <c r="W253" s="51">
        <f t="shared" si="86"/>
        <v>12.553733502979517</v>
      </c>
      <c r="X253" s="51">
        <f t="shared" si="87"/>
        <v>14.485077118822518</v>
      </c>
      <c r="Y253" s="51">
        <f t="shared" si="88"/>
        <v>45.627992924290929</v>
      </c>
    </row>
    <row r="254" spans="2:25" x14ac:dyDescent="0.2">
      <c r="B254">
        <v>236</v>
      </c>
      <c r="C254" s="27">
        <f t="shared" si="89"/>
        <v>93.132377800249046</v>
      </c>
      <c r="D254" s="27">
        <f t="shared" si="90"/>
        <v>27023.793688539201</v>
      </c>
      <c r="E254" s="13">
        <f t="shared" si="70"/>
        <v>2421441.8228064752</v>
      </c>
      <c r="F254" s="31">
        <f t="shared" si="91"/>
        <v>24.321414319685282</v>
      </c>
      <c r="G254" s="31">
        <f t="shared" si="71"/>
        <v>6.0803535799213204</v>
      </c>
      <c r="H254" s="31">
        <f t="shared" si="72"/>
        <v>0.40319962708657792</v>
      </c>
      <c r="I254" s="31">
        <f t="shared" si="73"/>
        <v>8.2956590508150824E-2</v>
      </c>
      <c r="J254" s="31">
        <f t="shared" si="92"/>
        <v>2.2418017869968971</v>
      </c>
      <c r="K254" s="50">
        <f t="shared" si="74"/>
        <v>1556.8067965256232</v>
      </c>
      <c r="L254" s="50">
        <f t="shared" si="75"/>
        <v>1017.0055655787196</v>
      </c>
      <c r="M254" s="50">
        <f t="shared" si="76"/>
        <v>1464488.0144333562</v>
      </c>
      <c r="N254" s="50">
        <f t="shared" si="77"/>
        <v>6.6340871857711647</v>
      </c>
      <c r="O254" s="50">
        <f t="shared" si="78"/>
        <v>554.26803324040213</v>
      </c>
      <c r="P254" s="50">
        <f t="shared" si="79"/>
        <v>13.302432797769653</v>
      </c>
      <c r="Q254" s="50">
        <f t="shared" si="80"/>
        <v>8.4651845076715961</v>
      </c>
      <c r="R254" s="50">
        <f t="shared" si="81"/>
        <v>16.124160966993518</v>
      </c>
      <c r="S254" s="50">
        <f t="shared" si="82"/>
        <v>2.4186241450490273</v>
      </c>
      <c r="T254" s="51">
        <f t="shared" si="83"/>
        <v>7.0288887383890462</v>
      </c>
      <c r="U254" s="51">
        <f t="shared" si="84"/>
        <v>0.58371394367244678</v>
      </c>
      <c r="V254" s="51">
        <f t="shared" si="85"/>
        <v>0.39400691197890153</v>
      </c>
      <c r="W254" s="51">
        <f t="shared" si="86"/>
        <v>12.647135446236346</v>
      </c>
      <c r="X254" s="51">
        <f t="shared" si="87"/>
        <v>14.592848591811169</v>
      </c>
      <c r="Y254" s="51">
        <f t="shared" si="88"/>
        <v>45.96747306420518</v>
      </c>
    </row>
    <row r="255" spans="2:25" x14ac:dyDescent="0.2">
      <c r="B255">
        <v>237</v>
      </c>
      <c r="C255" s="27">
        <f t="shared" si="89"/>
        <v>94.171754480577476</v>
      </c>
      <c r="D255" s="27">
        <f t="shared" si="90"/>
        <v>27224.110184965666</v>
      </c>
      <c r="E255" s="13">
        <f t="shared" si="70"/>
        <v>2448465.6164950142</v>
      </c>
      <c r="F255" s="31">
        <f t="shared" si="91"/>
        <v>24.501699166469102</v>
      </c>
      <c r="G255" s="31">
        <f t="shared" si="71"/>
        <v>6.1254247916172755</v>
      </c>
      <c r="H255" s="31">
        <f t="shared" si="72"/>
        <v>0.40233243668603597</v>
      </c>
      <c r="I255" s="31">
        <f t="shared" si="73"/>
        <v>8.2778169810021271E-2</v>
      </c>
      <c r="J255" s="31">
        <f t="shared" si="92"/>
        <v>2.2535620158178178</v>
      </c>
      <c r="K255" s="50">
        <f t="shared" si="74"/>
        <v>1564.9736220957068</v>
      </c>
      <c r="L255" s="50">
        <f t="shared" si="75"/>
        <v>1028.3555589279058</v>
      </c>
      <c r="M255" s="50">
        <f t="shared" si="76"/>
        <v>1480832.0048561844</v>
      </c>
      <c r="N255" s="50">
        <f t="shared" si="77"/>
        <v>6.7081249766986693</v>
      </c>
      <c r="O255" s="50">
        <f t="shared" si="78"/>
        <v>560.45377961570864</v>
      </c>
      <c r="P255" s="50">
        <f t="shared" si="79"/>
        <v>13.450890710777006</v>
      </c>
      <c r="Q255" s="50">
        <f t="shared" si="80"/>
        <v>8.5596577250399122</v>
      </c>
      <c r="R255" s="50">
        <f t="shared" si="81"/>
        <v>16.304109952456979</v>
      </c>
      <c r="S255" s="50">
        <f t="shared" si="82"/>
        <v>2.4456164928685467</v>
      </c>
      <c r="T255" s="51">
        <f t="shared" si="83"/>
        <v>7.0809910591095697</v>
      </c>
      <c r="U255" s="51">
        <f t="shared" si="84"/>
        <v>0.5880407799952585</v>
      </c>
      <c r="V255" s="51">
        <f t="shared" si="85"/>
        <v>0.39692752649679941</v>
      </c>
      <c r="W255" s="51">
        <f t="shared" si="86"/>
        <v>12.740883566563934</v>
      </c>
      <c r="X255" s="51">
        <f t="shared" si="87"/>
        <v>14.701019499881461</v>
      </c>
      <c r="Y255" s="51">
        <f t="shared" si="88"/>
        <v>46.308211424626599</v>
      </c>
    </row>
    <row r="256" spans="2:25" x14ac:dyDescent="0.2">
      <c r="B256">
        <v>238</v>
      </c>
      <c r="C256" s="27">
        <f t="shared" si="89"/>
        <v>95.218835641537694</v>
      </c>
      <c r="D256" s="27">
        <f t="shared" si="90"/>
        <v>27425.166375980752</v>
      </c>
      <c r="E256" s="13">
        <f t="shared" si="70"/>
        <v>2475689.7266799798</v>
      </c>
      <c r="F256" s="31">
        <f t="shared" si="91"/>
        <v>24.682649738382679</v>
      </c>
      <c r="G256" s="31">
        <f t="shared" si="71"/>
        <v>6.1706624345956698</v>
      </c>
      <c r="H256" s="31">
        <f t="shared" si="72"/>
        <v>0.40147029743858209</v>
      </c>
      <c r="I256" s="31">
        <f t="shared" si="73"/>
        <v>8.2600788364932107E-2</v>
      </c>
      <c r="J256" s="31">
        <f t="shared" si="92"/>
        <v>2.2653403636954379</v>
      </c>
      <c r="K256" s="50">
        <f t="shared" si="74"/>
        <v>1573.1530303440543</v>
      </c>
      <c r="L256" s="50">
        <f t="shared" si="75"/>
        <v>1039.7896852055915</v>
      </c>
      <c r="M256" s="50">
        <f t="shared" si="76"/>
        <v>1497297.1466960518</v>
      </c>
      <c r="N256" s="50">
        <f t="shared" si="77"/>
        <v>6.7827115799451505</v>
      </c>
      <c r="O256" s="50">
        <f t="shared" si="78"/>
        <v>566.68537843704746</v>
      </c>
      <c r="P256" s="50">
        <f t="shared" si="79"/>
        <v>13.60044908248914</v>
      </c>
      <c r="Q256" s="50">
        <f t="shared" si="80"/>
        <v>8.6548312343112705</v>
      </c>
      <c r="R256" s="50">
        <f t="shared" si="81"/>
        <v>16.485392827259563</v>
      </c>
      <c r="S256" s="50">
        <f t="shared" si="82"/>
        <v>2.4728089240889344</v>
      </c>
      <c r="T256" s="51">
        <f t="shared" si="83"/>
        <v>7.1332857743925935</v>
      </c>
      <c r="U256" s="51">
        <f t="shared" si="84"/>
        <v>0.59238359372118432</v>
      </c>
      <c r="V256" s="51">
        <f t="shared" si="85"/>
        <v>0.39985892576179938</v>
      </c>
      <c r="W256" s="51">
        <f t="shared" si="86"/>
        <v>12.834977863958994</v>
      </c>
      <c r="X256" s="51">
        <f t="shared" si="87"/>
        <v>14.809589843029606</v>
      </c>
      <c r="Y256" s="51">
        <f t="shared" si="88"/>
        <v>46.650208005543263</v>
      </c>
    </row>
    <row r="257" spans="2:25" x14ac:dyDescent="0.2">
      <c r="B257">
        <v>239</v>
      </c>
      <c r="C257" s="27">
        <f t="shared" si="89"/>
        <v>96.273649732921569</v>
      </c>
      <c r="D257" s="27">
        <f t="shared" si="90"/>
        <v>27626.962261591474</v>
      </c>
      <c r="E257" s="13">
        <f t="shared" si="70"/>
        <v>2503114.893055961</v>
      </c>
      <c r="F257" s="31">
        <f t="shared" si="91"/>
        <v>24.864266035432326</v>
      </c>
      <c r="G257" s="31">
        <f t="shared" si="71"/>
        <v>6.2160665088580815</v>
      </c>
      <c r="H257" s="31">
        <f t="shared" si="72"/>
        <v>0.40061316150098786</v>
      </c>
      <c r="I257" s="31">
        <f t="shared" si="73"/>
        <v>8.2424436329344639E-2</v>
      </c>
      <c r="J257" s="31">
        <f t="shared" si="92"/>
        <v>2.2771367919037533</v>
      </c>
      <c r="K257" s="50">
        <f t="shared" si="74"/>
        <v>1581.3449943776066</v>
      </c>
      <c r="L257" s="50">
        <f t="shared" si="75"/>
        <v>1051.3082550835036</v>
      </c>
      <c r="M257" s="50">
        <f t="shared" si="76"/>
        <v>1513883.8873202452</v>
      </c>
      <c r="N257" s="50">
        <f t="shared" si="77"/>
        <v>6.8578490220711261</v>
      </c>
      <c r="O257" s="50">
        <f t="shared" si="78"/>
        <v>572.96299902050953</v>
      </c>
      <c r="P257" s="50">
        <f t="shared" si="79"/>
        <v>13.751111976492229</v>
      </c>
      <c r="Q257" s="50">
        <f t="shared" si="80"/>
        <v>8.7507076214041444</v>
      </c>
      <c r="R257" s="50">
        <f t="shared" si="81"/>
        <v>16.668014516960277</v>
      </c>
      <c r="S257" s="50">
        <f t="shared" si="82"/>
        <v>2.5002021775440415</v>
      </c>
      <c r="T257" s="51">
        <f t="shared" si="83"/>
        <v>7.1857728842399418</v>
      </c>
      <c r="U257" s="51">
        <f t="shared" si="84"/>
        <v>0.5967423848503759</v>
      </c>
      <c r="V257" s="51">
        <f t="shared" si="85"/>
        <v>0.40280110977400368</v>
      </c>
      <c r="W257" s="51">
        <f t="shared" si="86"/>
        <v>12.92941833842481</v>
      </c>
      <c r="X257" s="51">
        <f t="shared" si="87"/>
        <v>14.918559621259394</v>
      </c>
      <c r="Y257" s="51">
        <f t="shared" si="88"/>
        <v>46.993462806967095</v>
      </c>
    </row>
    <row r="258" spans="2:25" x14ac:dyDescent="0.2">
      <c r="B258">
        <v>240</v>
      </c>
      <c r="C258" s="27">
        <f t="shared" si="89"/>
        <v>97.336225204521241</v>
      </c>
      <c r="D258" s="27">
        <f t="shared" si="90"/>
        <v>27829.497841791919</v>
      </c>
      <c r="E258" s="13">
        <f t="shared" si="70"/>
        <v>2530741.8553175521</v>
      </c>
      <c r="F258" s="31">
        <f t="shared" si="91"/>
        <v>25.046548057612725</v>
      </c>
      <c r="G258" s="31">
        <f t="shared" si="71"/>
        <v>6.2616370144031812</v>
      </c>
      <c r="H258" s="31">
        <f t="shared" si="72"/>
        <v>0.39976098165639273</v>
      </c>
      <c r="I258" s="31">
        <f t="shared" si="73"/>
        <v>8.2249103988592739E-2</v>
      </c>
      <c r="J258" s="31">
        <f t="shared" si="92"/>
        <v>2.2889512619398604</v>
      </c>
      <c r="K258" s="50">
        <f t="shared" si="74"/>
        <v>1589.5494874582364</v>
      </c>
      <c r="L258" s="50">
        <f t="shared" si="75"/>
        <v>1062.9115792333719</v>
      </c>
      <c r="M258" s="50">
        <f t="shared" si="76"/>
        <v>1530592.6740960556</v>
      </c>
      <c r="N258" s="50">
        <f t="shared" si="77"/>
        <v>6.9335393296371288</v>
      </c>
      <c r="O258" s="50">
        <f t="shared" si="78"/>
        <v>579.28681068218771</v>
      </c>
      <c r="P258" s="50">
        <f t="shared" si="79"/>
        <v>13.902883456372505</v>
      </c>
      <c r="Q258" s="50">
        <f t="shared" si="80"/>
        <v>8.8472894722370476</v>
      </c>
      <c r="R258" s="50">
        <f t="shared" si="81"/>
        <v>16.851979947118188</v>
      </c>
      <c r="S258" s="50">
        <f t="shared" si="82"/>
        <v>2.5277969920677279</v>
      </c>
      <c r="T258" s="51">
        <f t="shared" si="83"/>
        <v>7.2384523886500771</v>
      </c>
      <c r="U258" s="51">
        <f t="shared" si="84"/>
        <v>0.60111715338270544</v>
      </c>
      <c r="V258" s="51">
        <f t="shared" si="85"/>
        <v>0.40575407853332612</v>
      </c>
      <c r="W258" s="51">
        <f t="shared" si="86"/>
        <v>13.024204989958617</v>
      </c>
      <c r="X258" s="51">
        <f t="shared" si="87"/>
        <v>15.027928834567634</v>
      </c>
      <c r="Y258" s="51">
        <f t="shared" si="88"/>
        <v>47.337975828888048</v>
      </c>
    </row>
    <row r="259" spans="2:25" x14ac:dyDescent="0.2">
      <c r="B259">
        <v>241</v>
      </c>
      <c r="C259" s="27">
        <f t="shared" si="89"/>
        <v>98.406590506128623</v>
      </c>
      <c r="D259" s="27">
        <f t="shared" si="90"/>
        <v>28032.773116584311</v>
      </c>
      <c r="E259" s="13">
        <f t="shared" si="70"/>
        <v>2558571.3531593443</v>
      </c>
      <c r="F259" s="31">
        <f t="shared" si="91"/>
        <v>25.229495804925879</v>
      </c>
      <c r="G259" s="31">
        <f t="shared" si="71"/>
        <v>6.3073739512314697</v>
      </c>
      <c r="H259" s="31">
        <f t="shared" si="72"/>
        <v>0.39891371130385306</v>
      </c>
      <c r="I259" s="31">
        <f t="shared" si="73"/>
        <v>8.207478175473254E-2</v>
      </c>
      <c r="J259" s="31">
        <f t="shared" si="92"/>
        <v>2.3007837355235905</v>
      </c>
      <c r="K259" s="50">
        <f t="shared" si="74"/>
        <v>1597.7664830024933</v>
      </c>
      <c r="L259" s="50">
        <f t="shared" si="75"/>
        <v>1074.5999683269247</v>
      </c>
      <c r="M259" s="50">
        <f t="shared" si="76"/>
        <v>1547423.9543907715</v>
      </c>
      <c r="N259" s="50">
        <f t="shared" si="77"/>
        <v>7.0097845292036833</v>
      </c>
      <c r="O259" s="50">
        <f t="shared" si="78"/>
        <v>585.65698273817407</v>
      </c>
      <c r="P259" s="50">
        <f t="shared" si="79"/>
        <v>14.055767585716177</v>
      </c>
      <c r="Q259" s="50">
        <f t="shared" si="80"/>
        <v>8.9445793727284748</v>
      </c>
      <c r="R259" s="50">
        <f t="shared" si="81"/>
        <v>17.037294043292338</v>
      </c>
      <c r="S259" s="50">
        <f t="shared" si="82"/>
        <v>2.5555941064938499</v>
      </c>
      <c r="T259" s="51">
        <f t="shared" si="83"/>
        <v>7.2913242876235786</v>
      </c>
      <c r="U259" s="51">
        <f t="shared" si="84"/>
        <v>0.60550789931822113</v>
      </c>
      <c r="V259" s="51">
        <f t="shared" si="85"/>
        <v>0.40871783203979922</v>
      </c>
      <c r="W259" s="51">
        <f t="shared" si="86"/>
        <v>13.119337818561457</v>
      </c>
      <c r="X259" s="51">
        <f t="shared" si="87"/>
        <v>15.137697482955527</v>
      </c>
      <c r="Y259" s="51">
        <f t="shared" si="88"/>
        <v>47.683747071309909</v>
      </c>
    </row>
    <row r="260" spans="2:25" x14ac:dyDescent="0.2">
      <c r="B260">
        <v>242</v>
      </c>
      <c r="C260" s="27">
        <f t="shared" si="89"/>
        <v>99.484774087535712</v>
      </c>
      <c r="D260" s="27">
        <f t="shared" si="90"/>
        <v>28236.788085969012</v>
      </c>
      <c r="E260" s="13">
        <f t="shared" si="70"/>
        <v>2586604.1262759287</v>
      </c>
      <c r="F260" s="31">
        <f t="shared" si="91"/>
        <v>25.413109277372111</v>
      </c>
      <c r="G260" s="31">
        <f t="shared" si="71"/>
        <v>6.3532773193430279</v>
      </c>
      <c r="H260" s="31">
        <f t="shared" si="72"/>
        <v>0.39807130444810179</v>
      </c>
      <c r="I260" s="31">
        <f t="shared" si="73"/>
        <v>8.190146016443553E-2</v>
      </c>
      <c r="J260" s="31">
        <f t="shared" si="92"/>
        <v>2.3126341745945989</v>
      </c>
      <c r="K260" s="50">
        <f t="shared" si="74"/>
        <v>1605.9959545795825</v>
      </c>
      <c r="L260" s="50">
        <f t="shared" si="75"/>
        <v>1086.3737330358899</v>
      </c>
      <c r="M260" s="50">
        <f t="shared" si="76"/>
        <v>1564378.1755716815</v>
      </c>
      <c r="N260" s="50">
        <f t="shared" si="77"/>
        <v>7.0865866473313117</v>
      </c>
      <c r="O260" s="50">
        <f t="shared" si="78"/>
        <v>592.07368450455999</v>
      </c>
      <c r="P260" s="50">
        <f t="shared" si="79"/>
        <v>14.20976842810944</v>
      </c>
      <c r="Q260" s="50">
        <f t="shared" si="80"/>
        <v>9.0425799087969168</v>
      </c>
      <c r="R260" s="50">
        <f t="shared" si="81"/>
        <v>17.223961731041747</v>
      </c>
      <c r="S260" s="50">
        <f t="shared" si="82"/>
        <v>2.5835942596562615</v>
      </c>
      <c r="T260" s="51">
        <f t="shared" si="83"/>
        <v>7.3443885811605396</v>
      </c>
      <c r="U260" s="51">
        <f t="shared" si="84"/>
        <v>0.60991462265693064</v>
      </c>
      <c r="V260" s="51">
        <f t="shared" si="85"/>
        <v>0.4116923702934282</v>
      </c>
      <c r="W260" s="51">
        <f t="shared" si="86"/>
        <v>13.214816824233498</v>
      </c>
      <c r="X260" s="51">
        <f t="shared" si="87"/>
        <v>15.247865566423267</v>
      </c>
      <c r="Y260" s="51">
        <f t="shared" si="88"/>
        <v>48.03077653423329</v>
      </c>
    </row>
    <row r="261" spans="2:25" x14ac:dyDescent="0.2">
      <c r="B261">
        <v>243</v>
      </c>
      <c r="C261" s="27">
        <f t="shared" si="89"/>
        <v>100.57080439853452</v>
      </c>
      <c r="D261" s="27">
        <f t="shared" si="90"/>
        <v>28441.542749946024</v>
      </c>
      <c r="E261" s="13">
        <f t="shared" si="70"/>
        <v>2614840.9143618974</v>
      </c>
      <c r="F261" s="31">
        <f t="shared" si="91"/>
        <v>25.597388474951423</v>
      </c>
      <c r="G261" s="31">
        <f t="shared" si="71"/>
        <v>6.3993471187378557</v>
      </c>
      <c r="H261" s="31">
        <f t="shared" si="72"/>
        <v>0.39723371568951515</v>
      </c>
      <c r="I261" s="31">
        <f t="shared" si="73"/>
        <v>8.1729129876924156E-2</v>
      </c>
      <c r="J261" s="31">
        <f t="shared" si="92"/>
        <v>2.3245025413104292</v>
      </c>
      <c r="K261" s="50">
        <f t="shared" si="74"/>
        <v>1614.2378759100202</v>
      </c>
      <c r="L261" s="50">
        <f t="shared" si="75"/>
        <v>1098.2331840319969</v>
      </c>
      <c r="M261" s="50">
        <f t="shared" si="76"/>
        <v>1581455.7850060754</v>
      </c>
      <c r="N261" s="50">
        <f t="shared" si="77"/>
        <v>7.1639477105805405</v>
      </c>
      <c r="O261" s="50">
        <f t="shared" si="78"/>
        <v>598.53708529743847</v>
      </c>
      <c r="P261" s="50">
        <f t="shared" si="79"/>
        <v>14.364890047138523</v>
      </c>
      <c r="Q261" s="50">
        <f t="shared" si="80"/>
        <v>9.1412936663608786</v>
      </c>
      <c r="R261" s="50">
        <f t="shared" si="81"/>
        <v>17.411987935925481</v>
      </c>
      <c r="S261" s="50">
        <f t="shared" si="82"/>
        <v>2.6117981903888223</v>
      </c>
      <c r="T261" s="51">
        <f t="shared" si="83"/>
        <v>7.3976452692609609</v>
      </c>
      <c r="U261" s="51">
        <f t="shared" si="84"/>
        <v>0.61433732339883418</v>
      </c>
      <c r="V261" s="51">
        <f t="shared" si="85"/>
        <v>0.414677693294213</v>
      </c>
      <c r="W261" s="51">
        <f t="shared" si="86"/>
        <v>13.31064200697474</v>
      </c>
      <c r="X261" s="51">
        <f t="shared" si="87"/>
        <v>15.358433084970853</v>
      </c>
      <c r="Y261" s="51">
        <f t="shared" si="88"/>
        <v>48.37906421765819</v>
      </c>
    </row>
    <row r="262" spans="2:25" x14ac:dyDescent="0.2">
      <c r="B262">
        <v>244</v>
      </c>
      <c r="C262" s="27">
        <f t="shared" si="89"/>
        <v>101.66470988891706</v>
      </c>
      <c r="D262" s="27">
        <f t="shared" si="90"/>
        <v>28647.037108514611</v>
      </c>
      <c r="E262" s="13">
        <f t="shared" si="70"/>
        <v>2643282.4571118434</v>
      </c>
      <c r="F262" s="31">
        <f t="shared" si="91"/>
        <v>25.782333397663152</v>
      </c>
      <c r="G262" s="31">
        <f t="shared" si="71"/>
        <v>6.4455833494157879</v>
      </c>
      <c r="H262" s="31">
        <f t="shared" si="72"/>
        <v>0.39640090021428148</v>
      </c>
      <c r="I262" s="31">
        <f t="shared" si="73"/>
        <v>8.1557781671949311E-2</v>
      </c>
      <c r="J262" s="31">
        <f t="shared" si="92"/>
        <v>2.3363887980444646</v>
      </c>
      <c r="K262" s="50">
        <f t="shared" si="74"/>
        <v>1622.4922208642115</v>
      </c>
      <c r="L262" s="50">
        <f t="shared" si="75"/>
        <v>1110.1786319869743</v>
      </c>
      <c r="M262" s="50">
        <f t="shared" si="76"/>
        <v>1598657.2300612431</v>
      </c>
      <c r="N262" s="50">
        <f t="shared" si="77"/>
        <v>7.2418697455118997</v>
      </c>
      <c r="O262" s="50">
        <f t="shared" si="78"/>
        <v>605.0473544329011</v>
      </c>
      <c r="P262" s="50">
        <f t="shared" si="79"/>
        <v>14.521136506389626</v>
      </c>
      <c r="Q262" s="50">
        <f t="shared" si="80"/>
        <v>9.2407232313388512</v>
      </c>
      <c r="R262" s="50">
        <f t="shared" si="81"/>
        <v>17.601377583502579</v>
      </c>
      <c r="S262" s="50">
        <f t="shared" si="82"/>
        <v>2.6402066375253863</v>
      </c>
      <c r="T262" s="51">
        <f t="shared" si="83"/>
        <v>7.4510943519246506</v>
      </c>
      <c r="U262" s="51">
        <f t="shared" si="84"/>
        <v>0.61877600154391565</v>
      </c>
      <c r="V262" s="51">
        <f t="shared" si="85"/>
        <v>0.41767380104214302</v>
      </c>
      <c r="W262" s="51">
        <f t="shared" si="86"/>
        <v>13.406813366784839</v>
      </c>
      <c r="X262" s="51">
        <f t="shared" si="87"/>
        <v>15.46940003859789</v>
      </c>
      <c r="Y262" s="51">
        <f t="shared" si="88"/>
        <v>48.728610121583351</v>
      </c>
    </row>
    <row r="263" spans="2:25" x14ac:dyDescent="0.2">
      <c r="B263">
        <v>245</v>
      </c>
      <c r="C263" s="27">
        <f t="shared" si="89"/>
        <v>102.76651900847531</v>
      </c>
      <c r="D263" s="27">
        <f t="shared" si="90"/>
        <v>28853.27116167514</v>
      </c>
      <c r="E263" s="13">
        <f t="shared" si="70"/>
        <v>2671929.4942203583</v>
      </c>
      <c r="F263" s="31">
        <f t="shared" si="91"/>
        <v>25.967944045507625</v>
      </c>
      <c r="G263" s="31">
        <f t="shared" si="71"/>
        <v>6.4919860113769063</v>
      </c>
      <c r="H263" s="31">
        <f t="shared" si="72"/>
        <v>0.39557281378476589</v>
      </c>
      <c r="I263" s="31">
        <f t="shared" si="73"/>
        <v>8.1387406447807731E-2</v>
      </c>
      <c r="J263" s="31">
        <f t="shared" si="92"/>
        <v>2.3482929073840642</v>
      </c>
      <c r="K263" s="50">
        <f t="shared" si="74"/>
        <v>1630.7589634611556</v>
      </c>
      <c r="L263" s="50">
        <f t="shared" si="75"/>
        <v>1122.2103875725504</v>
      </c>
      <c r="M263" s="50">
        <f t="shared" si="76"/>
        <v>1615982.9581044726</v>
      </c>
      <c r="N263" s="50">
        <f t="shared" si="77"/>
        <v>7.3203547786859131</v>
      </c>
      <c r="O263" s="50">
        <f t="shared" si="78"/>
        <v>611.60466122704008</v>
      </c>
      <c r="P263" s="50">
        <f t="shared" si="79"/>
        <v>14.678511869448961</v>
      </c>
      <c r="Q263" s="50">
        <f t="shared" si="80"/>
        <v>9.3408711896493379</v>
      </c>
      <c r="R263" s="50">
        <f t="shared" si="81"/>
        <v>17.792135599332074</v>
      </c>
      <c r="S263" s="50">
        <f t="shared" si="82"/>
        <v>2.6688203398998107</v>
      </c>
      <c r="T263" s="51">
        <f t="shared" si="83"/>
        <v>7.504735829151703</v>
      </c>
      <c r="U263" s="51">
        <f t="shared" si="84"/>
        <v>0.62323065709218306</v>
      </c>
      <c r="V263" s="51">
        <f t="shared" si="85"/>
        <v>0.42068069353722348</v>
      </c>
      <c r="W263" s="51">
        <f t="shared" si="86"/>
        <v>13.503330903663965</v>
      </c>
      <c r="X263" s="51">
        <f t="shared" si="87"/>
        <v>15.580766427304575</v>
      </c>
      <c r="Y263" s="51">
        <f t="shared" si="88"/>
        <v>49.079414246009406</v>
      </c>
    </row>
    <row r="264" spans="2:25" x14ac:dyDescent="0.2">
      <c r="B264">
        <v>246</v>
      </c>
      <c r="C264" s="27">
        <f t="shared" si="89"/>
        <v>103.87626020700128</v>
      </c>
      <c r="D264" s="27">
        <f t="shared" si="90"/>
        <v>29060.24490942687</v>
      </c>
      <c r="E264" s="13">
        <f t="shared" si="70"/>
        <v>2700782.7653820333</v>
      </c>
      <c r="F264" s="31">
        <f t="shared" si="91"/>
        <v>26.154220418484183</v>
      </c>
      <c r="G264" s="31">
        <f t="shared" si="71"/>
        <v>6.5385551046210457</v>
      </c>
      <c r="H264" s="31">
        <f t="shared" si="72"/>
        <v>0.39474941273006892</v>
      </c>
      <c r="I264" s="31">
        <f t="shared" si="73"/>
        <v>8.12179952193995E-2</v>
      </c>
      <c r="J264" s="31">
        <f t="shared" si="92"/>
        <v>2.3602148321284102</v>
      </c>
      <c r="K264" s="50">
        <f t="shared" si="74"/>
        <v>1639.0380778669517</v>
      </c>
      <c r="L264" s="50">
        <f t="shared" si="75"/>
        <v>1134.328761460454</v>
      </c>
      <c r="M264" s="50">
        <f t="shared" si="76"/>
        <v>1633433.4165030536</v>
      </c>
      <c r="N264" s="50">
        <f t="shared" si="77"/>
        <v>7.3994048366631047</v>
      </c>
      <c r="O264" s="50">
        <f t="shared" si="78"/>
        <v>618.20917499594759</v>
      </c>
      <c r="P264" s="50">
        <f t="shared" si="79"/>
        <v>14.83702019990274</v>
      </c>
      <c r="Q264" s="50">
        <f t="shared" si="80"/>
        <v>9.441740127210835</v>
      </c>
      <c r="R264" s="50">
        <f t="shared" si="81"/>
        <v>17.984266908973019</v>
      </c>
      <c r="S264" s="50">
        <f t="shared" si="82"/>
        <v>2.6976400363459527</v>
      </c>
      <c r="T264" s="51">
        <f t="shared" si="83"/>
        <v>7.5585697009419279</v>
      </c>
      <c r="U264" s="51">
        <f t="shared" si="84"/>
        <v>0.62770129004362041</v>
      </c>
      <c r="V264" s="51">
        <f t="shared" si="85"/>
        <v>0.42369837077944372</v>
      </c>
      <c r="W264" s="51">
        <f t="shared" si="86"/>
        <v>13.600194617611775</v>
      </c>
      <c r="X264" s="51">
        <f t="shared" si="87"/>
        <v>15.692532251090508</v>
      </c>
      <c r="Y264" s="51">
        <f t="shared" si="88"/>
        <v>49.431476590935105</v>
      </c>
    </row>
    <row r="265" spans="2:25" x14ac:dyDescent="0.2">
      <c r="B265">
        <v>247</v>
      </c>
      <c r="C265" s="27">
        <f t="shared" si="89"/>
        <v>104.99396193428693</v>
      </c>
      <c r="D265" s="27">
        <f t="shared" si="90"/>
        <v>29267.958351771285</v>
      </c>
      <c r="E265" s="13">
        <f t="shared" si="70"/>
        <v>2729843.01029146</v>
      </c>
      <c r="F265" s="31">
        <f t="shared" si="91"/>
        <v>26.34116251659416</v>
      </c>
      <c r="G265" s="31">
        <f t="shared" si="71"/>
        <v>6.58529062914854</v>
      </c>
      <c r="H265" s="31">
        <f t="shared" si="72"/>
        <v>0.39393065393677157</v>
      </c>
      <c r="I265" s="31">
        <f t="shared" si="73"/>
        <v>8.1049539116323968E-2</v>
      </c>
      <c r="J265" s="31">
        <f t="shared" si="92"/>
        <v>2.3721545352868274</v>
      </c>
      <c r="K265" s="50">
        <f t="shared" si="74"/>
        <v>1647.3295383936302</v>
      </c>
      <c r="L265" s="50">
        <f t="shared" si="75"/>
        <v>1146.5340643224131</v>
      </c>
      <c r="M265" s="50">
        <f t="shared" si="76"/>
        <v>1651009.0526242747</v>
      </c>
      <c r="N265" s="50">
        <f t="shared" si="77"/>
        <v>7.4790219460039999</v>
      </c>
      <c r="O265" s="50">
        <f t="shared" si="78"/>
        <v>624.86106505571524</v>
      </c>
      <c r="P265" s="50">
        <f t="shared" si="79"/>
        <v>14.996665561337165</v>
      </c>
      <c r="Q265" s="50">
        <f t="shared" si="80"/>
        <v>9.5433326299418315</v>
      </c>
      <c r="R265" s="50">
        <f t="shared" si="81"/>
        <v>18.177776437984441</v>
      </c>
      <c r="S265" s="50">
        <f t="shared" si="82"/>
        <v>2.7266664656976665</v>
      </c>
      <c r="T265" s="51">
        <f t="shared" si="83"/>
        <v>7.6125959672957118</v>
      </c>
      <c r="U265" s="51">
        <f t="shared" si="84"/>
        <v>0.63218790039825989</v>
      </c>
      <c r="V265" s="51">
        <f t="shared" si="85"/>
        <v>0.42672683276882539</v>
      </c>
      <c r="W265" s="51">
        <f t="shared" si="86"/>
        <v>13.697404508628964</v>
      </c>
      <c r="X265" s="51">
        <f t="shared" si="87"/>
        <v>15.804697509956496</v>
      </c>
      <c r="Y265" s="51">
        <f t="shared" si="88"/>
        <v>49.784797156362963</v>
      </c>
    </row>
    <row r="266" spans="2:25" x14ac:dyDescent="0.2">
      <c r="B266">
        <v>248</v>
      </c>
      <c r="C266" s="27">
        <f t="shared" si="89"/>
        <v>106.11965264012429</v>
      </c>
      <c r="D266" s="27">
        <f t="shared" si="90"/>
        <v>29476.411488709487</v>
      </c>
      <c r="E266" s="13">
        <f t="shared" si="70"/>
        <v>2759110.9686432313</v>
      </c>
      <c r="F266" s="31">
        <f t="shared" si="91"/>
        <v>26.528770339838537</v>
      </c>
      <c r="G266" s="31">
        <f t="shared" si="71"/>
        <v>6.6321925849596344</v>
      </c>
      <c r="H266" s="31">
        <f t="shared" si="72"/>
        <v>0.39311649483986466</v>
      </c>
      <c r="I266" s="31">
        <f t="shared" si="73"/>
        <v>8.0882029381013396E-2</v>
      </c>
      <c r="J266" s="31">
        <f t="shared" si="92"/>
        <v>2.3841119800766415</v>
      </c>
      <c r="K266" s="50">
        <f t="shared" si="74"/>
        <v>1655.6333194976676</v>
      </c>
      <c r="L266" s="50">
        <f t="shared" si="75"/>
        <v>1158.8266068301571</v>
      </c>
      <c r="M266" s="50">
        <f t="shared" si="76"/>
        <v>1668710.3138354262</v>
      </c>
      <c r="N266" s="50">
        <f t="shared" si="77"/>
        <v>7.5592081332691272</v>
      </c>
      <c r="O266" s="50">
        <f t="shared" si="78"/>
        <v>631.56050072243568</v>
      </c>
      <c r="P266" s="50">
        <f t="shared" si="79"/>
        <v>15.157452017338455</v>
      </c>
      <c r="Q266" s="50">
        <f t="shared" si="80"/>
        <v>9.6456512837608344</v>
      </c>
      <c r="R266" s="50">
        <f t="shared" si="81"/>
        <v>18.372669111925401</v>
      </c>
      <c r="S266" s="50">
        <f t="shared" si="82"/>
        <v>2.7559003667888096</v>
      </c>
      <c r="T266" s="51">
        <f t="shared" si="83"/>
        <v>7.6668146282133369</v>
      </c>
      <c r="U266" s="51">
        <f t="shared" si="84"/>
        <v>0.63669048815612495</v>
      </c>
      <c r="V266" s="51">
        <f t="shared" si="85"/>
        <v>0.42976607950538426</v>
      </c>
      <c r="W266" s="51">
        <f t="shared" si="86"/>
        <v>13.79496057671604</v>
      </c>
      <c r="X266" s="51">
        <f t="shared" si="87"/>
        <v>15.917262203903121</v>
      </c>
      <c r="Y266" s="51">
        <f t="shared" si="88"/>
        <v>50.139375942294834</v>
      </c>
    </row>
    <row r="267" spans="2:25" x14ac:dyDescent="0.2">
      <c r="B267">
        <v>249</v>
      </c>
      <c r="C267" s="27">
        <f t="shared" si="89"/>
        <v>107.25336077430542</v>
      </c>
      <c r="D267" s="27">
        <f t="shared" si="90"/>
        <v>29685.604320237788</v>
      </c>
      <c r="E267" s="13">
        <f t="shared" si="70"/>
        <v>2788587.3801319408</v>
      </c>
      <c r="F267" s="31">
        <f t="shared" si="91"/>
        <v>26.717043888214008</v>
      </c>
      <c r="G267" s="31">
        <f t="shared" si="71"/>
        <v>6.6792609720535019</v>
      </c>
      <c r="H267" s="31">
        <f t="shared" si="72"/>
        <v>0.39230689341385694</v>
      </c>
      <c r="I267" s="31">
        <f t="shared" si="73"/>
        <v>8.0715457366903567E-2</v>
      </c>
      <c r="J267" s="31">
        <f t="shared" si="92"/>
        <v>2.3960871299209217</v>
      </c>
      <c r="K267" s="50">
        <f t="shared" si="74"/>
        <v>1663.949395778418</v>
      </c>
      <c r="L267" s="50">
        <f t="shared" si="75"/>
        <v>1171.2066996554149</v>
      </c>
      <c r="M267" s="50">
        <f t="shared" si="76"/>
        <v>1686537.6475037974</v>
      </c>
      <c r="N267" s="50">
        <f t="shared" si="77"/>
        <v>7.6399654250190157</v>
      </c>
      <c r="O267" s="50">
        <f t="shared" si="78"/>
        <v>638.3076513122013</v>
      </c>
      <c r="P267" s="50">
        <f t="shared" si="79"/>
        <v>15.31938363149283</v>
      </c>
      <c r="Q267" s="50">
        <f t="shared" si="80"/>
        <v>9.7486986745863451</v>
      </c>
      <c r="R267" s="50">
        <f t="shared" si="81"/>
        <v>18.568949856354944</v>
      </c>
      <c r="S267" s="50">
        <f t="shared" si="82"/>
        <v>2.7853424784532415</v>
      </c>
      <c r="T267" s="51">
        <f t="shared" si="83"/>
        <v>7.7212256836938478</v>
      </c>
      <c r="U267" s="51">
        <f t="shared" si="84"/>
        <v>0.64120905331713618</v>
      </c>
      <c r="V267" s="51">
        <f t="shared" si="85"/>
        <v>0.43281611098906692</v>
      </c>
      <c r="W267" s="51">
        <f t="shared" si="86"/>
        <v>13.892862821871285</v>
      </c>
      <c r="X267" s="51">
        <f t="shared" si="87"/>
        <v>16.030226332928404</v>
      </c>
      <c r="Y267" s="51">
        <f t="shared" si="88"/>
        <v>50.495212948724472</v>
      </c>
    </row>
    <row r="268" spans="2:25" x14ac:dyDescent="0.2">
      <c r="B268">
        <v>250</v>
      </c>
      <c r="C268" s="27">
        <f t="shared" si="89"/>
        <v>108.39511478662226</v>
      </c>
      <c r="D268" s="27">
        <f t="shared" si="90"/>
        <v>29895.536846358766</v>
      </c>
      <c r="E268" s="13">
        <f t="shared" si="70"/>
        <v>2818272.9844521787</v>
      </c>
      <c r="F268" s="31">
        <f t="shared" si="91"/>
        <v>26.905983161722887</v>
      </c>
      <c r="G268" s="31">
        <f t="shared" si="71"/>
        <v>6.7264957904307217</v>
      </c>
      <c r="H268" s="31">
        <f t="shared" si="72"/>
        <v>0.39150180816405833</v>
      </c>
      <c r="I268" s="31">
        <f t="shared" si="73"/>
        <v>8.0549814536640341E-2</v>
      </c>
      <c r="J268" s="31">
        <f t="shared" si="92"/>
        <v>2.408079948447496</v>
      </c>
      <c r="K268" s="50">
        <f t="shared" si="74"/>
        <v>1672.2777419774279</v>
      </c>
      <c r="L268" s="50">
        <f t="shared" si="75"/>
        <v>1183.674653469915</v>
      </c>
      <c r="M268" s="50">
        <f t="shared" si="76"/>
        <v>1704491.5009966777</v>
      </c>
      <c r="N268" s="50">
        <f t="shared" si="77"/>
        <v>7.7212958478141882</v>
      </c>
      <c r="O268" s="50">
        <f t="shared" si="78"/>
        <v>645.10268614110385</v>
      </c>
      <c r="P268" s="50">
        <f t="shared" si="79"/>
        <v>15.482464467386492</v>
      </c>
      <c r="Q268" s="50">
        <f t="shared" si="80"/>
        <v>9.8524773883368582</v>
      </c>
      <c r="R268" s="50">
        <f t="shared" si="81"/>
        <v>18.766623596832112</v>
      </c>
      <c r="S268" s="50">
        <f t="shared" si="82"/>
        <v>2.8149935395248167</v>
      </c>
      <c r="T268" s="51">
        <f t="shared" si="83"/>
        <v>7.775829133737914</v>
      </c>
      <c r="U268" s="51">
        <f t="shared" si="84"/>
        <v>0.64574359588134933</v>
      </c>
      <c r="V268" s="51">
        <f t="shared" si="85"/>
        <v>0.43587692721991073</v>
      </c>
      <c r="W268" s="51">
        <f t="shared" si="86"/>
        <v>13.991111244095901</v>
      </c>
      <c r="X268" s="51">
        <f t="shared" si="87"/>
        <v>16.143589897033731</v>
      </c>
      <c r="Y268" s="51">
        <f t="shared" si="88"/>
        <v>50.852308175656255</v>
      </c>
    </row>
    <row r="269" spans="2:25" x14ac:dyDescent="0.2">
      <c r="B269">
        <v>251</v>
      </c>
      <c r="C269" s="27">
        <f t="shared" si="89"/>
        <v>109.54494312686683</v>
      </c>
      <c r="D269" s="27">
        <f t="shared" si="90"/>
        <v>30106.209067070209</v>
      </c>
      <c r="E269" s="13">
        <f t="shared" si="70"/>
        <v>2848168.5212985375</v>
      </c>
      <c r="F269" s="31">
        <f t="shared" si="91"/>
        <v>27.095588160363189</v>
      </c>
      <c r="G269" s="31">
        <f t="shared" si="71"/>
        <v>6.7738970400907972</v>
      </c>
      <c r="H269" s="31">
        <f t="shared" si="72"/>
        <v>0.39070119811803417</v>
      </c>
      <c r="I269" s="31">
        <f t="shared" si="73"/>
        <v>8.0385092460321383E-2</v>
      </c>
      <c r="J269" s="31">
        <f t="shared" si="92"/>
        <v>2.4200903994862046</v>
      </c>
      <c r="K269" s="50">
        <f t="shared" si="74"/>
        <v>1680.6183329765311</v>
      </c>
      <c r="L269" s="50">
        <f t="shared" si="75"/>
        <v>1196.2307789453857</v>
      </c>
      <c r="M269" s="50">
        <f t="shared" si="76"/>
        <v>1722572.3216813554</v>
      </c>
      <c r="N269" s="50">
        <f t="shared" si="77"/>
        <v>7.8032014282151714</v>
      </c>
      <c r="O269" s="50">
        <f t="shared" si="78"/>
        <v>651.94577452523538</v>
      </c>
      <c r="P269" s="50">
        <f t="shared" si="79"/>
        <v>15.64669858860565</v>
      </c>
      <c r="Q269" s="50">
        <f t="shared" si="80"/>
        <v>9.9569900109308662</v>
      </c>
      <c r="R269" s="50">
        <f t="shared" si="81"/>
        <v>18.96569525891594</v>
      </c>
      <c r="S269" s="50">
        <f t="shared" si="82"/>
        <v>2.8448542888373907</v>
      </c>
      <c r="T269" s="51">
        <f t="shared" si="83"/>
        <v>7.8306249783449609</v>
      </c>
      <c r="U269" s="51">
        <f t="shared" si="84"/>
        <v>0.65029411584871655</v>
      </c>
      <c r="V269" s="51">
        <f t="shared" si="85"/>
        <v>0.43894852819788366</v>
      </c>
      <c r="W269" s="51">
        <f t="shared" si="86"/>
        <v>14.089705843388858</v>
      </c>
      <c r="X269" s="51">
        <f t="shared" si="87"/>
        <v>16.257352896217913</v>
      </c>
      <c r="Y269" s="51">
        <f t="shared" si="88"/>
        <v>51.210661623086423</v>
      </c>
    </row>
    <row r="270" spans="2:25" x14ac:dyDescent="0.2">
      <c r="B270">
        <v>252</v>
      </c>
      <c r="C270" s="27">
        <f t="shared" si="89"/>
        <v>110.70287424483107</v>
      </c>
      <c r="D270" s="27">
        <f t="shared" si="90"/>
        <v>30317.620982376182</v>
      </c>
      <c r="E270" s="13">
        <f t="shared" si="70"/>
        <v>2878274.7303656079</v>
      </c>
      <c r="F270" s="31">
        <f t="shared" si="91"/>
        <v>27.285858884138566</v>
      </c>
      <c r="G270" s="31">
        <f t="shared" si="71"/>
        <v>6.8214647210346415</v>
      </c>
      <c r="H270" s="31">
        <f t="shared" si="72"/>
        <v>0.38990502281722639</v>
      </c>
      <c r="I270" s="31">
        <f t="shared" si="73"/>
        <v>8.0221282813772193E-2</v>
      </c>
      <c r="J270" s="31">
        <f t="shared" si="92"/>
        <v>2.4321184470679538</v>
      </c>
      <c r="K270" s="50">
        <f t="shared" si="74"/>
        <v>1688.9711437971901</v>
      </c>
      <c r="L270" s="50">
        <f t="shared" si="75"/>
        <v>1208.8753867535552</v>
      </c>
      <c r="M270" s="50">
        <f t="shared" si="76"/>
        <v>1740780.5569251194</v>
      </c>
      <c r="N270" s="50">
        <f t="shared" si="77"/>
        <v>7.8856841927824872</v>
      </c>
      <c r="O270" s="50">
        <f t="shared" si="78"/>
        <v>658.83708578068752</v>
      </c>
      <c r="P270" s="50">
        <f t="shared" si="79"/>
        <v>15.8120900587365</v>
      </c>
      <c r="Q270" s="50">
        <f t="shared" si="80"/>
        <v>10.062239128286862</v>
      </c>
      <c r="R270" s="50">
        <f t="shared" si="81"/>
        <v>19.166169768165457</v>
      </c>
      <c r="S270" s="50">
        <f t="shared" si="82"/>
        <v>2.874925465224818</v>
      </c>
      <c r="T270" s="51">
        <f t="shared" si="83"/>
        <v>7.8856132175160454</v>
      </c>
      <c r="U270" s="51">
        <f t="shared" si="84"/>
        <v>0.65486061321932565</v>
      </c>
      <c r="V270" s="51">
        <f t="shared" si="85"/>
        <v>0.44203091392304472</v>
      </c>
      <c r="W270" s="51">
        <f t="shared" si="86"/>
        <v>14.188646619752054</v>
      </c>
      <c r="X270" s="51">
        <f t="shared" si="87"/>
        <v>16.371515330483138</v>
      </c>
      <c r="Y270" s="51">
        <f t="shared" si="88"/>
        <v>51.570273291021884</v>
      </c>
    </row>
    <row r="271" spans="2:25" x14ac:dyDescent="0.2">
      <c r="B271">
        <v>253</v>
      </c>
      <c r="C271" s="27">
        <f t="shared" si="89"/>
        <v>111.86893659030707</v>
      </c>
      <c r="D271" s="27">
        <f t="shared" si="90"/>
        <v>30529.772592272991</v>
      </c>
      <c r="E271" s="13">
        <f t="shared" si="70"/>
        <v>2908592.3513479838</v>
      </c>
      <c r="F271" s="31">
        <f t="shared" si="91"/>
        <v>27.47679533304569</v>
      </c>
      <c r="G271" s="31">
        <f t="shared" si="71"/>
        <v>6.8691988332614224</v>
      </c>
      <c r="H271" s="31">
        <f t="shared" si="72"/>
        <v>0.38911324230873817</v>
      </c>
      <c r="I271" s="31">
        <f t="shared" si="73"/>
        <v>8.0058377376855977E-2</v>
      </c>
      <c r="J271" s="31">
        <f t="shared" si="92"/>
        <v>2.4441640554217856</v>
      </c>
      <c r="K271" s="50">
        <f t="shared" si="74"/>
        <v>1697.336149598462</v>
      </c>
      <c r="L271" s="50">
        <f t="shared" si="75"/>
        <v>1221.6087875661531</v>
      </c>
      <c r="M271" s="50">
        <f t="shared" si="76"/>
        <v>1759116.6540952604</v>
      </c>
      <c r="N271" s="50">
        <f t="shared" si="77"/>
        <v>7.9687461680766676</v>
      </c>
      <c r="O271" s="50">
        <f t="shared" si="78"/>
        <v>665.77678922355346</v>
      </c>
      <c r="P271" s="50">
        <f t="shared" si="79"/>
        <v>15.978642941365283</v>
      </c>
      <c r="Q271" s="50">
        <f t="shared" si="80"/>
        <v>10.168227326323361</v>
      </c>
      <c r="R271" s="50">
        <f t="shared" si="81"/>
        <v>19.368052050139738</v>
      </c>
      <c r="S271" s="50">
        <f t="shared" si="82"/>
        <v>2.9052078075209602</v>
      </c>
      <c r="T271" s="51">
        <f t="shared" si="83"/>
        <v>7.9407938512502039</v>
      </c>
      <c r="U271" s="51">
        <f t="shared" si="84"/>
        <v>0.65944308799309659</v>
      </c>
      <c r="V271" s="51">
        <f t="shared" si="85"/>
        <v>0.44512408439534012</v>
      </c>
      <c r="W271" s="51">
        <f t="shared" si="86"/>
        <v>14.287933573183759</v>
      </c>
      <c r="X271" s="51">
        <f t="shared" si="87"/>
        <v>16.486077199827413</v>
      </c>
      <c r="Y271" s="51">
        <f t="shared" si="88"/>
        <v>51.931143179456349</v>
      </c>
    </row>
    <row r="272" spans="2:25" x14ac:dyDescent="0.2">
      <c r="B272">
        <v>254</v>
      </c>
      <c r="C272" s="27">
        <f t="shared" si="89"/>
        <v>113.0431586130868</v>
      </c>
      <c r="D272" s="27">
        <f t="shared" si="90"/>
        <v>30742.663896759892</v>
      </c>
      <c r="E272" s="13">
        <f t="shared" si="70"/>
        <v>2939122.1239402569</v>
      </c>
      <c r="F272" s="31">
        <f t="shared" si="91"/>
        <v>27.668397507083903</v>
      </c>
      <c r="G272" s="31">
        <f t="shared" si="71"/>
        <v>6.9170993767709756</v>
      </c>
      <c r="H272" s="31">
        <f t="shared" si="72"/>
        <v>0.38832581713727748</v>
      </c>
      <c r="I272" s="31">
        <f t="shared" si="73"/>
        <v>7.9896368031815962E-2</v>
      </c>
      <c r="J272" s="31">
        <f t="shared" si="92"/>
        <v>2.45622718897395</v>
      </c>
      <c r="K272" s="50">
        <f t="shared" si="74"/>
        <v>1705.7133256763541</v>
      </c>
      <c r="L272" s="50">
        <f t="shared" si="75"/>
        <v>1234.4312920549078</v>
      </c>
      <c r="M272" s="50">
        <f t="shared" si="76"/>
        <v>1777581.0605590672</v>
      </c>
      <c r="N272" s="50">
        <f t="shared" si="77"/>
        <v>8.0523893806582372</v>
      </c>
      <c r="O272" s="50">
        <f t="shared" si="78"/>
        <v>672.76505416992472</v>
      </c>
      <c r="P272" s="50">
        <f t="shared" si="79"/>
        <v>16.146361300078194</v>
      </c>
      <c r="Q272" s="50">
        <f t="shared" si="80"/>
        <v>10.274957190958851</v>
      </c>
      <c r="R272" s="50">
        <f t="shared" si="81"/>
        <v>19.571347030397813</v>
      </c>
      <c r="S272" s="50">
        <f t="shared" si="82"/>
        <v>2.9357020545596715</v>
      </c>
      <c r="T272" s="51">
        <f t="shared" si="83"/>
        <v>7.9961668795472471</v>
      </c>
      <c r="U272" s="51">
        <f t="shared" si="84"/>
        <v>0.66404154017001371</v>
      </c>
      <c r="V272" s="51">
        <f t="shared" si="85"/>
        <v>0.44822803961475921</v>
      </c>
      <c r="W272" s="51">
        <f t="shared" si="86"/>
        <v>14.38756670368363</v>
      </c>
      <c r="X272" s="51">
        <f t="shared" si="87"/>
        <v>16.60103850425034</v>
      </c>
      <c r="Y272" s="51">
        <f t="shared" si="88"/>
        <v>52.293271288388574</v>
      </c>
    </row>
    <row r="273" spans="2:25" x14ac:dyDescent="0.2">
      <c r="B273">
        <v>255</v>
      </c>
      <c r="C273" s="27">
        <f t="shared" si="89"/>
        <v>114.22556876296218</v>
      </c>
      <c r="D273" s="27">
        <f t="shared" si="90"/>
        <v>30956.294895840954</v>
      </c>
      <c r="E273" s="13">
        <f t="shared" si="70"/>
        <v>2969864.7878370169</v>
      </c>
      <c r="F273" s="31">
        <f t="shared" si="91"/>
        <v>27.86066540625686</v>
      </c>
      <c r="G273" s="31">
        <f t="shared" si="71"/>
        <v>6.965166351564215</v>
      </c>
      <c r="H273" s="31">
        <f t="shared" si="72"/>
        <v>0.38754270833725707</v>
      </c>
      <c r="I273" s="31">
        <f t="shared" si="73"/>
        <v>7.973524676165003E-2</v>
      </c>
      <c r="J273" s="31">
        <f t="shared" si="92"/>
        <v>2.468307812346286</v>
      </c>
      <c r="K273" s="50">
        <f t="shared" si="74"/>
        <v>1714.1026474626988</v>
      </c>
      <c r="L273" s="50">
        <f t="shared" si="75"/>
        <v>1247.3432108915472</v>
      </c>
      <c r="M273" s="50">
        <f t="shared" si="76"/>
        <v>1796174.223683828</v>
      </c>
      <c r="N273" s="50">
        <f t="shared" si="77"/>
        <v>8.1366158570877172</v>
      </c>
      <c r="O273" s="50">
        <f t="shared" si="78"/>
        <v>679.80204993589325</v>
      </c>
      <c r="P273" s="50">
        <f t="shared" si="79"/>
        <v>16.315249198461437</v>
      </c>
      <c r="Q273" s="50">
        <f t="shared" si="80"/>
        <v>10.382431308111823</v>
      </c>
      <c r="R273" s="50">
        <f t="shared" si="81"/>
        <v>19.776059634498711</v>
      </c>
      <c r="S273" s="50">
        <f t="shared" si="82"/>
        <v>2.9664089451748064</v>
      </c>
      <c r="T273" s="51">
        <f t="shared" si="83"/>
        <v>8.0517323024082312</v>
      </c>
      <c r="U273" s="51">
        <f t="shared" si="84"/>
        <v>0.66865596975016461</v>
      </c>
      <c r="V273" s="51">
        <f t="shared" si="85"/>
        <v>0.4513427795813611</v>
      </c>
      <c r="W273" s="51">
        <f t="shared" si="86"/>
        <v>14.487546011253567</v>
      </c>
      <c r="X273" s="51">
        <f t="shared" si="87"/>
        <v>16.716399243754115</v>
      </c>
      <c r="Y273" s="51">
        <f t="shared" si="88"/>
        <v>52.656657617825466</v>
      </c>
    </row>
    <row r="274" spans="2:25" x14ac:dyDescent="0.2">
      <c r="B274">
        <v>256</v>
      </c>
      <c r="C274" s="27">
        <f t="shared" si="89"/>
        <v>115.4161954897253</v>
      </c>
      <c r="D274" s="27">
        <f t="shared" si="90"/>
        <v>31170.665589513588</v>
      </c>
      <c r="E274" s="13">
        <f t="shared" si="70"/>
        <v>3000821.0827328577</v>
      </c>
      <c r="F274" s="31">
        <f t="shared" si="91"/>
        <v>28.053599030562228</v>
      </c>
      <c r="G274" s="31">
        <f t="shared" si="71"/>
        <v>7.0133997576405571</v>
      </c>
      <c r="H274" s="31">
        <f t="shared" si="72"/>
        <v>0.38676387742504642</v>
      </c>
      <c r="I274" s="31">
        <f t="shared" si="73"/>
        <v>7.9575005648516564E-2</v>
      </c>
      <c r="J274" s="31">
        <f t="shared" si="92"/>
        <v>2.4804058903535648</v>
      </c>
      <c r="K274" s="50">
        <f t="shared" si="74"/>
        <v>1722.5040905233088</v>
      </c>
      <c r="L274" s="50">
        <f t="shared" si="75"/>
        <v>1260.3448547478001</v>
      </c>
      <c r="M274" s="50">
        <f t="shared" si="76"/>
        <v>1814896.5908368323</v>
      </c>
      <c r="N274" s="50">
        <f t="shared" si="77"/>
        <v>8.2214276239256368</v>
      </c>
      <c r="O274" s="50">
        <f t="shared" si="78"/>
        <v>686.88794583755123</v>
      </c>
      <c r="P274" s="50">
        <f t="shared" si="79"/>
        <v>16.485310700101227</v>
      </c>
      <c r="Q274" s="50">
        <f t="shared" si="80"/>
        <v>10.490652263700779</v>
      </c>
      <c r="R274" s="50">
        <f t="shared" si="81"/>
        <v>19.982194788001486</v>
      </c>
      <c r="S274" s="50">
        <f t="shared" si="82"/>
        <v>2.9973292182002229</v>
      </c>
      <c r="T274" s="51">
        <f t="shared" si="83"/>
        <v>8.1074901198324838</v>
      </c>
      <c r="U274" s="51">
        <f t="shared" si="84"/>
        <v>0.67328637673349345</v>
      </c>
      <c r="V274" s="51">
        <f t="shared" si="85"/>
        <v>0.45446830429510809</v>
      </c>
      <c r="W274" s="51">
        <f t="shared" si="86"/>
        <v>14.58787149589236</v>
      </c>
      <c r="X274" s="51">
        <f t="shared" si="87"/>
        <v>16.832159418337337</v>
      </c>
      <c r="Y274" s="51">
        <f t="shared" si="88"/>
        <v>53.021302167762606</v>
      </c>
    </row>
    <row r="275" spans="2:25" x14ac:dyDescent="0.2">
      <c r="B275">
        <v>257</v>
      </c>
      <c r="C275" s="27">
        <f t="shared" si="89"/>
        <v>116.61506724316813</v>
      </c>
      <c r="D275" s="27">
        <f t="shared" si="90"/>
        <v>31385.775977779645</v>
      </c>
      <c r="E275" s="13">
        <f t="shared" ref="E275:E338" si="93">C275*$B$2</f>
        <v>3031991.7483223714</v>
      </c>
      <c r="F275" s="31">
        <f t="shared" si="91"/>
        <v>28.247198380001681</v>
      </c>
      <c r="G275" s="31">
        <f t="shared" ref="G275:G338" si="94">F275*0.25</f>
        <v>7.0617995950004202</v>
      </c>
      <c r="H275" s="31">
        <f t="shared" ref="H275:H338" si="95">(4.9*10^-5)*($B$8^2.12)*((C275/453.92)^(-0.194))</f>
        <v>0.38598928639137231</v>
      </c>
      <c r="I275" s="31">
        <f t="shared" ref="I275:I338" si="96">H275*45.3592*0.453592/100</f>
        <v>7.9415636872170972E-2</v>
      </c>
      <c r="J275" s="31">
        <f t="shared" si="92"/>
        <v>2.4925213880026553</v>
      </c>
      <c r="K275" s="50">
        <f t="shared" ref="K275:K338" si="97">(J275*1000000)/1440</f>
        <v>1730.9176305573997</v>
      </c>
      <c r="L275" s="50">
        <f t="shared" ref="L275:L338" si="98">E275*$B$12/1000</f>
        <v>1273.4365342953959</v>
      </c>
      <c r="M275" s="50">
        <f t="shared" ref="M275:M338" si="99">L275*1440</f>
        <v>1833748.60938537</v>
      </c>
      <c r="N275" s="50">
        <f t="shared" ref="N275:N338" si="100">E275/(365*1000)</f>
        <v>8.3068267077325242</v>
      </c>
      <c r="O275" s="50">
        <f t="shared" ref="O275:O338" si="101">(9.81*2.5*(L275/(1000*60))*1000/0.75)</f>
        <v>694.02291119099084</v>
      </c>
      <c r="P275" s="50">
        <f t="shared" ref="P275:P338" si="102">O275*24/1000</f>
        <v>16.656549868583781</v>
      </c>
      <c r="Q275" s="50">
        <f t="shared" ref="Q275:Q338" si="103">P275*0.21/0.33</f>
        <v>10.599622643644224</v>
      </c>
      <c r="R275" s="50">
        <f t="shared" ref="R275:R338" si="104">0.4*P275/0.33</f>
        <v>20.189757416465188</v>
      </c>
      <c r="S275" s="50">
        <f t="shared" ref="S275:S338" si="105">P275*0.06/0.33</f>
        <v>3.0284636124697784</v>
      </c>
      <c r="T275" s="51">
        <f t="shared" ref="T275:T338" si="106">F275*0.289</f>
        <v>8.1634403318204853</v>
      </c>
      <c r="U275" s="51">
        <f t="shared" ref="U275:U338" si="107">F275*0.024</f>
        <v>0.67793276112004031</v>
      </c>
      <c r="V275" s="51">
        <f t="shared" ref="V275:V338" si="108">F275*0.0162</f>
        <v>0.45760461375602718</v>
      </c>
      <c r="W275" s="51">
        <f t="shared" ref="W275:W338" si="109">F275*0.52</f>
        <v>14.688543157600874</v>
      </c>
      <c r="X275" s="51">
        <f t="shared" ref="X275:X338" si="110">F275*0.6</f>
        <v>16.948319028001009</v>
      </c>
      <c r="Y275" s="51">
        <f t="shared" ref="Y275:Y338" si="111">1.89*F275</f>
        <v>53.387204938203176</v>
      </c>
    </row>
    <row r="276" spans="2:25" x14ac:dyDescent="0.2">
      <c r="B276">
        <v>258</v>
      </c>
      <c r="C276" s="27">
        <f t="shared" ref="C276:C338" si="112">(((C275)^(1/3))+($B$9*($B$7/1000)))^3</f>
        <v>117.82221247308273</v>
      </c>
      <c r="D276" s="27">
        <f t="shared" ref="D276:D339" si="113">(C277-C276)*$B$2</f>
        <v>31601.626060635055</v>
      </c>
      <c r="E276" s="13">
        <f t="shared" si="93"/>
        <v>3063377.524300151</v>
      </c>
      <c r="F276" s="31">
        <f t="shared" ref="F276:F338" si="114">(D276*$B$13)/1000</f>
        <v>28.441463454571547</v>
      </c>
      <c r="G276" s="31">
        <f t="shared" si="94"/>
        <v>7.1103658636428868</v>
      </c>
      <c r="H276" s="31">
        <f t="shared" si="95"/>
        <v>0.38521889769386514</v>
      </c>
      <c r="I276" s="31">
        <f t="shared" si="96"/>
        <v>7.9257132708432029E-2</v>
      </c>
      <c r="J276" s="31">
        <f t="shared" ref="J276:J338" si="115">I276*D276/1000</f>
        <v>2.5046542704899966</v>
      </c>
      <c r="K276" s="50">
        <f t="shared" si="97"/>
        <v>1739.343243395831</v>
      </c>
      <c r="L276" s="50">
        <f t="shared" si="98"/>
        <v>1286.6185602060634</v>
      </c>
      <c r="M276" s="50">
        <f t="shared" si="99"/>
        <v>1852730.7266967313</v>
      </c>
      <c r="N276" s="50">
        <f t="shared" si="100"/>
        <v>8.3928151350689078</v>
      </c>
      <c r="O276" s="50">
        <f t="shared" si="101"/>
        <v>701.20711531230461</v>
      </c>
      <c r="P276" s="50">
        <f t="shared" si="102"/>
        <v>16.82897076749531</v>
      </c>
      <c r="Q276" s="50">
        <f t="shared" si="103"/>
        <v>10.709345033860652</v>
      </c>
      <c r="R276" s="50">
        <f t="shared" si="104"/>
        <v>20.39875244544886</v>
      </c>
      <c r="S276" s="50">
        <f t="shared" si="105"/>
        <v>3.059812866817329</v>
      </c>
      <c r="T276" s="51">
        <f t="shared" si="106"/>
        <v>8.2195829383711771</v>
      </c>
      <c r="U276" s="51">
        <f t="shared" si="107"/>
        <v>0.68259512290971713</v>
      </c>
      <c r="V276" s="51">
        <f t="shared" si="108"/>
        <v>0.46075170796405907</v>
      </c>
      <c r="W276" s="51">
        <f t="shared" si="109"/>
        <v>14.789560996377205</v>
      </c>
      <c r="X276" s="51">
        <f t="shared" si="110"/>
        <v>17.064878072742928</v>
      </c>
      <c r="Y276" s="51">
        <f t="shared" si="111"/>
        <v>53.754365929140221</v>
      </c>
    </row>
    <row r="277" spans="2:25" x14ac:dyDescent="0.2">
      <c r="B277">
        <v>259</v>
      </c>
      <c r="C277" s="27">
        <f t="shared" si="112"/>
        <v>119.037659629261</v>
      </c>
      <c r="D277" s="27">
        <f t="shared" si="113"/>
        <v>31818.21583808315</v>
      </c>
      <c r="E277" s="13">
        <f t="shared" si="93"/>
        <v>3094979.1503607859</v>
      </c>
      <c r="F277" s="31">
        <f t="shared" si="114"/>
        <v>28.636394254274833</v>
      </c>
      <c r="G277" s="31">
        <f t="shared" si="94"/>
        <v>7.1590985635687083</v>
      </c>
      <c r="H277" s="31">
        <f t="shared" si="95"/>
        <v>0.38445267424974788</v>
      </c>
      <c r="I277" s="31">
        <f t="shared" si="96"/>
        <v>7.9099485527677746E-2</v>
      </c>
      <c r="J277" s="31">
        <f t="shared" si="115"/>
        <v>2.5168045032009849</v>
      </c>
      <c r="K277" s="50">
        <f t="shared" si="97"/>
        <v>1747.780905000684</v>
      </c>
      <c r="L277" s="50">
        <f t="shared" si="98"/>
        <v>1299.89124315153</v>
      </c>
      <c r="M277" s="50">
        <f t="shared" si="99"/>
        <v>1871843.3901382033</v>
      </c>
      <c r="N277" s="50">
        <f t="shared" si="100"/>
        <v>8.4793949324953033</v>
      </c>
      <c r="O277" s="50">
        <f t="shared" si="101"/>
        <v>708.44072751758392</v>
      </c>
      <c r="P277" s="50">
        <f t="shared" si="102"/>
        <v>17.002577460422014</v>
      </c>
      <c r="Q277" s="50">
        <f t="shared" si="103"/>
        <v>10.819822020268553</v>
      </c>
      <c r="R277" s="50">
        <f t="shared" si="104"/>
        <v>20.609184800511532</v>
      </c>
      <c r="S277" s="50">
        <f t="shared" si="105"/>
        <v>3.0913777200767294</v>
      </c>
      <c r="T277" s="51">
        <f t="shared" si="106"/>
        <v>8.2759179394854261</v>
      </c>
      <c r="U277" s="51">
        <f t="shared" si="107"/>
        <v>0.68727346210259599</v>
      </c>
      <c r="V277" s="51">
        <f t="shared" si="108"/>
        <v>0.46390958691925227</v>
      </c>
      <c r="W277" s="51">
        <f t="shared" si="109"/>
        <v>14.890925012222914</v>
      </c>
      <c r="X277" s="51">
        <f t="shared" si="110"/>
        <v>17.181836552564899</v>
      </c>
      <c r="Y277" s="51">
        <f t="shared" si="111"/>
        <v>54.122785140579431</v>
      </c>
    </row>
    <row r="278" spans="2:25" x14ac:dyDescent="0.2">
      <c r="B278">
        <v>260</v>
      </c>
      <c r="C278" s="27">
        <f t="shared" si="112"/>
        <v>120.26143716149497</v>
      </c>
      <c r="D278" s="27">
        <f t="shared" si="113"/>
        <v>32035.545310124293</v>
      </c>
      <c r="E278" s="13">
        <f t="shared" si="93"/>
        <v>3126797.366198869</v>
      </c>
      <c r="F278" s="31">
        <f t="shared" si="114"/>
        <v>28.831990779111862</v>
      </c>
      <c r="G278" s="31">
        <f t="shared" si="94"/>
        <v>7.2079976947779656</v>
      </c>
      <c r="H278" s="31">
        <f t="shared" si="95"/>
        <v>0.38369057942866303</v>
      </c>
      <c r="I278" s="31">
        <f t="shared" si="96"/>
        <v>7.8942687793369479E-2</v>
      </c>
      <c r="J278" s="31">
        <f t="shared" si="115"/>
        <v>2.5289720517074836</v>
      </c>
      <c r="K278" s="50">
        <f t="shared" si="97"/>
        <v>1756.2305914635303</v>
      </c>
      <c r="L278" s="50">
        <f t="shared" si="98"/>
        <v>1313.254893803525</v>
      </c>
      <c r="M278" s="50">
        <f t="shared" si="99"/>
        <v>1891087.047077076</v>
      </c>
      <c r="N278" s="50">
        <f t="shared" si="100"/>
        <v>8.5665681265722444</v>
      </c>
      <c r="O278" s="50">
        <f t="shared" si="101"/>
        <v>715.72391712292119</v>
      </c>
      <c r="P278" s="50">
        <f t="shared" si="102"/>
        <v>17.177374010950107</v>
      </c>
      <c r="Q278" s="50">
        <f t="shared" si="103"/>
        <v>10.931056188786432</v>
      </c>
      <c r="R278" s="50">
        <f t="shared" si="104"/>
        <v>20.821059407212253</v>
      </c>
      <c r="S278" s="50">
        <f t="shared" si="105"/>
        <v>3.1231589110818372</v>
      </c>
      <c r="T278" s="51">
        <f t="shared" si="106"/>
        <v>8.3324453351633281</v>
      </c>
      <c r="U278" s="51">
        <f t="shared" si="107"/>
        <v>0.69196777869868475</v>
      </c>
      <c r="V278" s="51">
        <f t="shared" si="108"/>
        <v>0.46707825062161212</v>
      </c>
      <c r="W278" s="51">
        <f t="shared" si="109"/>
        <v>14.992635205138169</v>
      </c>
      <c r="X278" s="51">
        <f t="shared" si="110"/>
        <v>17.299194467467117</v>
      </c>
      <c r="Y278" s="51">
        <f t="shared" si="111"/>
        <v>54.492462572521418</v>
      </c>
    </row>
    <row r="279" spans="2:25" x14ac:dyDescent="0.2">
      <c r="B279">
        <v>261</v>
      </c>
      <c r="C279" s="27">
        <f t="shared" si="112"/>
        <v>121.49357351957667</v>
      </c>
      <c r="D279" s="27">
        <f t="shared" si="113"/>
        <v>32253.614476758856</v>
      </c>
      <c r="E279" s="13">
        <f t="shared" si="93"/>
        <v>3158832.9115089932</v>
      </c>
      <c r="F279" s="31">
        <f t="shared" si="114"/>
        <v>29.028253029082972</v>
      </c>
      <c r="G279" s="31">
        <f t="shared" si="94"/>
        <v>7.257063257270743</v>
      </c>
      <c r="H279" s="31">
        <f t="shared" si="95"/>
        <v>0.38293257704563605</v>
      </c>
      <c r="I279" s="31">
        <f t="shared" si="96"/>
        <v>7.87867320606042E-2</v>
      </c>
      <c r="J279" s="31">
        <f t="shared" si="115"/>
        <v>2.5411568817664247</v>
      </c>
      <c r="K279" s="50">
        <f t="shared" si="97"/>
        <v>1764.6922790044614</v>
      </c>
      <c r="L279" s="50">
        <f t="shared" si="98"/>
        <v>1326.7098228337773</v>
      </c>
      <c r="M279" s="50">
        <f t="shared" si="99"/>
        <v>1910462.1448806392</v>
      </c>
      <c r="N279" s="50">
        <f t="shared" si="100"/>
        <v>8.6543367438602559</v>
      </c>
      <c r="O279" s="50">
        <f t="shared" si="101"/>
        <v>723.05685344440872</v>
      </c>
      <c r="P279" s="50">
        <f t="shared" si="102"/>
        <v>17.35336448266581</v>
      </c>
      <c r="Q279" s="50">
        <f t="shared" si="103"/>
        <v>11.043050125332789</v>
      </c>
      <c r="R279" s="50">
        <f t="shared" si="104"/>
        <v>21.034381191110075</v>
      </c>
      <c r="S279" s="50">
        <f t="shared" si="105"/>
        <v>3.1551571786665105</v>
      </c>
      <c r="T279" s="51">
        <f t="shared" si="106"/>
        <v>8.3891651254049791</v>
      </c>
      <c r="U279" s="51">
        <f t="shared" si="107"/>
        <v>0.69667807269799131</v>
      </c>
      <c r="V279" s="51">
        <f t="shared" si="108"/>
        <v>0.47025769907114412</v>
      </c>
      <c r="W279" s="51">
        <f t="shared" si="109"/>
        <v>15.094691575123147</v>
      </c>
      <c r="X279" s="51">
        <f t="shared" si="110"/>
        <v>17.416951817449782</v>
      </c>
      <c r="Y279" s="51">
        <f t="shared" si="111"/>
        <v>54.863398224966815</v>
      </c>
    </row>
    <row r="280" spans="2:25" x14ac:dyDescent="0.2">
      <c r="B280">
        <v>262</v>
      </c>
      <c r="C280" s="27">
        <f t="shared" si="112"/>
        <v>122.73409715329817</v>
      </c>
      <c r="D280" s="27">
        <f t="shared" si="113"/>
        <v>32472.423337983513</v>
      </c>
      <c r="E280" s="13">
        <f t="shared" si="93"/>
        <v>3191086.5259857522</v>
      </c>
      <c r="F280" s="31">
        <f t="shared" si="114"/>
        <v>29.225181004185163</v>
      </c>
      <c r="G280" s="31">
        <f t="shared" si="94"/>
        <v>7.3062952510462909</v>
      </c>
      <c r="H280" s="31">
        <f t="shared" si="95"/>
        <v>0.3821786313541719</v>
      </c>
      <c r="I280" s="31">
        <f t="shared" si="96"/>
        <v>7.8631610974694191E-2</v>
      </c>
      <c r="J280" s="31">
        <f t="shared" si="115"/>
        <v>2.5533589593179005</v>
      </c>
      <c r="K280" s="50">
        <f t="shared" si="97"/>
        <v>1773.1659439707641</v>
      </c>
      <c r="L280" s="50">
        <f t="shared" si="98"/>
        <v>1340.2563409140159</v>
      </c>
      <c r="M280" s="50">
        <f t="shared" si="99"/>
        <v>1929969.1309161829</v>
      </c>
      <c r="N280" s="50">
        <f t="shared" si="100"/>
        <v>8.7427028109198694</v>
      </c>
      <c r="O280" s="50">
        <f t="shared" si="101"/>
        <v>730.43970579813879</v>
      </c>
      <c r="P280" s="50">
        <f t="shared" si="102"/>
        <v>17.530552939155331</v>
      </c>
      <c r="Q280" s="50">
        <f t="shared" si="103"/>
        <v>11.15580641582612</v>
      </c>
      <c r="R280" s="50">
        <f t="shared" si="104"/>
        <v>21.249155077764037</v>
      </c>
      <c r="S280" s="50">
        <f t="shared" si="105"/>
        <v>3.1873732616646056</v>
      </c>
      <c r="T280" s="51">
        <f t="shared" si="106"/>
        <v>8.4460773102095121</v>
      </c>
      <c r="U280" s="51">
        <f t="shared" si="107"/>
        <v>0.70140434410044394</v>
      </c>
      <c r="V280" s="51">
        <f t="shared" si="108"/>
        <v>0.47344793226779963</v>
      </c>
      <c r="W280" s="51">
        <f t="shared" si="109"/>
        <v>15.197094122176285</v>
      </c>
      <c r="X280" s="51">
        <f t="shared" si="110"/>
        <v>17.535108602511098</v>
      </c>
      <c r="Y280" s="51">
        <f t="shared" si="111"/>
        <v>55.235592097909958</v>
      </c>
    </row>
    <row r="281" spans="2:25" x14ac:dyDescent="0.2">
      <c r="B281">
        <v>263</v>
      </c>
      <c r="C281" s="27">
        <f t="shared" si="112"/>
        <v>123.98303651245138</v>
      </c>
      <c r="D281" s="27">
        <f t="shared" si="113"/>
        <v>32691.971893798269</v>
      </c>
      <c r="E281" s="13">
        <f t="shared" si="93"/>
        <v>3223558.9493237357</v>
      </c>
      <c r="F281" s="31">
        <f t="shared" si="114"/>
        <v>29.422774704418444</v>
      </c>
      <c r="G281" s="31">
        <f t="shared" si="94"/>
        <v>7.355693676104611</v>
      </c>
      <c r="H281" s="31">
        <f t="shared" si="95"/>
        <v>0.38142870703948095</v>
      </c>
      <c r="I281" s="31">
        <f t="shared" si="96"/>
        <v>7.8477317269773264E-2</v>
      </c>
      <c r="J281" s="31">
        <f t="shared" si="115"/>
        <v>2.5655782504841174</v>
      </c>
      <c r="K281" s="50">
        <f t="shared" si="97"/>
        <v>1781.6515628361926</v>
      </c>
      <c r="L281" s="50">
        <f t="shared" si="98"/>
        <v>1353.8947587159691</v>
      </c>
      <c r="M281" s="50">
        <f t="shared" si="99"/>
        <v>1949608.4525509956</v>
      </c>
      <c r="N281" s="50">
        <f t="shared" si="100"/>
        <v>8.8316683543116046</v>
      </c>
      <c r="O281" s="50">
        <f t="shared" si="101"/>
        <v>737.87264350020314</v>
      </c>
      <c r="P281" s="50">
        <f t="shared" si="102"/>
        <v>17.708943444004877</v>
      </c>
      <c r="Q281" s="50">
        <f t="shared" si="103"/>
        <v>11.269327646184921</v>
      </c>
      <c r="R281" s="50">
        <f t="shared" si="104"/>
        <v>21.465385992733186</v>
      </c>
      <c r="S281" s="50">
        <f t="shared" si="105"/>
        <v>3.2198078989099774</v>
      </c>
      <c r="T281" s="51">
        <f t="shared" si="106"/>
        <v>8.5031818895769291</v>
      </c>
      <c r="U281" s="51">
        <f t="shared" si="107"/>
        <v>0.70614659290604265</v>
      </c>
      <c r="V281" s="51">
        <f t="shared" si="108"/>
        <v>0.47664895021157877</v>
      </c>
      <c r="W281" s="51">
        <f t="shared" si="109"/>
        <v>15.299842846297592</v>
      </c>
      <c r="X281" s="51">
        <f t="shared" si="110"/>
        <v>17.653664822651066</v>
      </c>
      <c r="Y281" s="51">
        <f t="shared" si="111"/>
        <v>55.609044191350854</v>
      </c>
    </row>
    <row r="282" spans="2:25" x14ac:dyDescent="0.2">
      <c r="B282">
        <v>264</v>
      </c>
      <c r="C282" s="27">
        <f t="shared" si="112"/>
        <v>125.24042004682823</v>
      </c>
      <c r="D282" s="27">
        <f t="shared" si="113"/>
        <v>32912.26014420866</v>
      </c>
      <c r="E282" s="13">
        <f t="shared" si="93"/>
        <v>3256250.9212175342</v>
      </c>
      <c r="F282" s="31">
        <f t="shared" si="114"/>
        <v>29.621034129787795</v>
      </c>
      <c r="G282" s="31">
        <f t="shared" si="94"/>
        <v>7.4052585324469486</v>
      </c>
      <c r="H282" s="31">
        <f t="shared" si="95"/>
        <v>0.38068276921183269</v>
      </c>
      <c r="I282" s="31">
        <f t="shared" si="96"/>
        <v>7.8323843767429319E-2</v>
      </c>
      <c r="J282" s="31">
        <f t="shared" si="115"/>
        <v>2.5778147215679899</v>
      </c>
      <c r="K282" s="50">
        <f t="shared" si="97"/>
        <v>1790.1491121999929</v>
      </c>
      <c r="L282" s="50">
        <f t="shared" si="98"/>
        <v>1367.6253869113643</v>
      </c>
      <c r="M282" s="50">
        <f t="shared" si="99"/>
        <v>1969380.5571523646</v>
      </c>
      <c r="N282" s="50">
        <f t="shared" si="100"/>
        <v>8.9212354005959842</v>
      </c>
      <c r="O282" s="50">
        <f t="shared" si="101"/>
        <v>745.35583586669361</v>
      </c>
      <c r="P282" s="50">
        <f t="shared" si="102"/>
        <v>17.888540060800647</v>
      </c>
      <c r="Q282" s="50">
        <f t="shared" si="103"/>
        <v>11.383616402327684</v>
      </c>
      <c r="R282" s="50">
        <f t="shared" si="104"/>
        <v>21.683078861576544</v>
      </c>
      <c r="S282" s="50">
        <f t="shared" si="105"/>
        <v>3.2524618292364811</v>
      </c>
      <c r="T282" s="51">
        <f t="shared" si="106"/>
        <v>8.5604788635086724</v>
      </c>
      <c r="U282" s="51">
        <f t="shared" si="107"/>
        <v>0.7109048191149071</v>
      </c>
      <c r="V282" s="51">
        <f t="shared" si="108"/>
        <v>0.47986075290256225</v>
      </c>
      <c r="W282" s="51">
        <f t="shared" si="109"/>
        <v>15.402937747489654</v>
      </c>
      <c r="X282" s="51">
        <f t="shared" si="110"/>
        <v>17.772620477872675</v>
      </c>
      <c r="Y282" s="51">
        <f t="shared" si="111"/>
        <v>55.983754505298926</v>
      </c>
    </row>
    <row r="283" spans="2:25" x14ac:dyDescent="0.2">
      <c r="B283">
        <v>265</v>
      </c>
      <c r="C283" s="27">
        <f t="shared" si="112"/>
        <v>126.50627620622087</v>
      </c>
      <c r="D283" s="27">
        <f t="shared" si="113"/>
        <v>33133.288089207665</v>
      </c>
      <c r="E283" s="13">
        <f t="shared" si="93"/>
        <v>3289163.1813617428</v>
      </c>
      <c r="F283" s="31">
        <f t="shared" si="114"/>
        <v>29.819959280286898</v>
      </c>
      <c r="G283" s="31">
        <f t="shared" si="94"/>
        <v>7.4549898200717246</v>
      </c>
      <c r="H283" s="31">
        <f t="shared" si="95"/>
        <v>0.37994078340003234</v>
      </c>
      <c r="I283" s="31">
        <f t="shared" si="96"/>
        <v>7.8171183375362122E-2</v>
      </c>
      <c r="J283" s="31">
        <f t="shared" si="115"/>
        <v>2.5900683390501542</v>
      </c>
      <c r="K283" s="50">
        <f t="shared" si="97"/>
        <v>1798.6585687848294</v>
      </c>
      <c r="L283" s="50">
        <f t="shared" si="98"/>
        <v>1381.4485361719321</v>
      </c>
      <c r="M283" s="50">
        <f t="shared" si="99"/>
        <v>1989285.8920875823</v>
      </c>
      <c r="N283" s="50">
        <f t="shared" si="100"/>
        <v>9.0114059763335419</v>
      </c>
      <c r="O283" s="50">
        <f t="shared" si="101"/>
        <v>752.88945221370307</v>
      </c>
      <c r="P283" s="50">
        <f t="shared" si="102"/>
        <v>18.069346853128874</v>
      </c>
      <c r="Q283" s="50">
        <f t="shared" si="103"/>
        <v>11.498675270172919</v>
      </c>
      <c r="R283" s="50">
        <f t="shared" si="104"/>
        <v>21.902238609853178</v>
      </c>
      <c r="S283" s="50">
        <f t="shared" si="105"/>
        <v>3.2853357914779764</v>
      </c>
      <c r="T283" s="51">
        <f t="shared" si="106"/>
        <v>8.6179682320029123</v>
      </c>
      <c r="U283" s="51">
        <f t="shared" si="107"/>
        <v>0.71567902272688555</v>
      </c>
      <c r="V283" s="51">
        <f t="shared" si="108"/>
        <v>0.4830833403406477</v>
      </c>
      <c r="W283" s="51">
        <f t="shared" si="109"/>
        <v>15.506378825749188</v>
      </c>
      <c r="X283" s="51">
        <f t="shared" si="110"/>
        <v>17.891975568172139</v>
      </c>
      <c r="Y283" s="51">
        <f t="shared" si="111"/>
        <v>56.359723039742235</v>
      </c>
    </row>
    <row r="284" spans="2:25" x14ac:dyDescent="0.2">
      <c r="B284">
        <v>266</v>
      </c>
      <c r="C284" s="27">
        <f t="shared" si="112"/>
        <v>127.78063344042117</v>
      </c>
      <c r="D284" s="27">
        <f t="shared" si="113"/>
        <v>33355.055728800464</v>
      </c>
      <c r="E284" s="13">
        <f t="shared" si="93"/>
        <v>3322296.4694509506</v>
      </c>
      <c r="F284" s="31">
        <f t="shared" si="114"/>
        <v>30.019550155920417</v>
      </c>
      <c r="G284" s="31">
        <f t="shared" si="94"/>
        <v>7.5048875389801042</v>
      </c>
      <c r="H284" s="31">
        <f t="shared" si="95"/>
        <v>0.37920271554502083</v>
      </c>
      <c r="I284" s="31">
        <f t="shared" si="96"/>
        <v>7.8019329086066694E-2</v>
      </c>
      <c r="J284" s="31">
        <f t="shared" si="115"/>
        <v>2.6023390695893776</v>
      </c>
      <c r="K284" s="50">
        <f t="shared" si="97"/>
        <v>1807.1799094370676</v>
      </c>
      <c r="L284" s="50">
        <f t="shared" si="98"/>
        <v>1395.3645171693993</v>
      </c>
      <c r="M284" s="50">
        <f t="shared" si="99"/>
        <v>2009324.9047239351</v>
      </c>
      <c r="N284" s="50">
        <f t="shared" si="100"/>
        <v>9.1021821080847971</v>
      </c>
      <c r="O284" s="50">
        <f t="shared" si="101"/>
        <v>760.47366185732278</v>
      </c>
      <c r="P284" s="50">
        <f t="shared" si="102"/>
        <v>18.251367884575746</v>
      </c>
      <c r="Q284" s="50">
        <f t="shared" si="103"/>
        <v>11.61450683563911</v>
      </c>
      <c r="R284" s="50">
        <f t="shared" si="104"/>
        <v>22.122870163122116</v>
      </c>
      <c r="S284" s="50">
        <f t="shared" si="105"/>
        <v>3.3184305244683174</v>
      </c>
      <c r="T284" s="51">
        <f t="shared" si="106"/>
        <v>8.6756499950610007</v>
      </c>
      <c r="U284" s="51">
        <f t="shared" si="107"/>
        <v>0.72046920374209</v>
      </c>
      <c r="V284" s="51">
        <f t="shared" si="108"/>
        <v>0.48631671252591074</v>
      </c>
      <c r="W284" s="51">
        <f t="shared" si="109"/>
        <v>15.610166081078617</v>
      </c>
      <c r="X284" s="51">
        <f t="shared" si="110"/>
        <v>18.011730093552249</v>
      </c>
      <c r="Y284" s="51">
        <f t="shared" si="111"/>
        <v>56.736949794689586</v>
      </c>
    </row>
    <row r="285" spans="2:25" x14ac:dyDescent="0.2">
      <c r="B285">
        <v>267</v>
      </c>
      <c r="C285" s="27">
        <f t="shared" si="112"/>
        <v>129.06352019922119</v>
      </c>
      <c r="D285" s="27">
        <f t="shared" si="113"/>
        <v>33577.563062984838</v>
      </c>
      <c r="E285" s="13">
        <f t="shared" si="93"/>
        <v>3355651.5251797508</v>
      </c>
      <c r="F285" s="31">
        <f t="shared" si="114"/>
        <v>30.219806756686353</v>
      </c>
      <c r="G285" s="31">
        <f t="shared" si="94"/>
        <v>7.5549516891715882</v>
      </c>
      <c r="H285" s="31">
        <f t="shared" si="95"/>
        <v>0.37846853199359226</v>
      </c>
      <c r="I285" s="31">
        <f t="shared" si="96"/>
        <v>7.7868273975540483E-2</v>
      </c>
      <c r="J285" s="31">
        <f t="shared" si="115"/>
        <v>2.6146268800194918</v>
      </c>
      <c r="K285" s="50">
        <f t="shared" si="97"/>
        <v>1815.7131111246472</v>
      </c>
      <c r="L285" s="50">
        <f t="shared" si="98"/>
        <v>1409.3736405754953</v>
      </c>
      <c r="M285" s="50">
        <f t="shared" si="99"/>
        <v>2029498.0424287133</v>
      </c>
      <c r="N285" s="50">
        <f t="shared" si="100"/>
        <v>9.1935658224102763</v>
      </c>
      <c r="O285" s="50">
        <f t="shared" si="101"/>
        <v>768.10863411364483</v>
      </c>
      <c r="P285" s="50">
        <f t="shared" si="102"/>
        <v>18.434607218727475</v>
      </c>
      <c r="Q285" s="50">
        <f t="shared" si="103"/>
        <v>11.731113684644756</v>
      </c>
      <c r="R285" s="50">
        <f t="shared" si="104"/>
        <v>22.344978446942395</v>
      </c>
      <c r="S285" s="50">
        <f t="shared" si="105"/>
        <v>3.3517467670413592</v>
      </c>
      <c r="T285" s="51">
        <f t="shared" si="106"/>
        <v>8.7335241526823548</v>
      </c>
      <c r="U285" s="51">
        <f t="shared" si="107"/>
        <v>0.7252753621604725</v>
      </c>
      <c r="V285" s="51">
        <f t="shared" si="108"/>
        <v>0.48956086945831889</v>
      </c>
      <c r="W285" s="51">
        <f t="shared" si="109"/>
        <v>15.714299513476904</v>
      </c>
      <c r="X285" s="51">
        <f t="shared" si="110"/>
        <v>18.13188405401181</v>
      </c>
      <c r="Y285" s="51">
        <f t="shared" si="111"/>
        <v>57.115434770137206</v>
      </c>
    </row>
    <row r="286" spans="2:25" x14ac:dyDescent="0.2">
      <c r="B286">
        <v>268</v>
      </c>
      <c r="C286" s="27">
        <f t="shared" si="112"/>
        <v>130.35496493241291</v>
      </c>
      <c r="D286" s="27">
        <f t="shared" si="113"/>
        <v>33800.810091763364</v>
      </c>
      <c r="E286" s="13">
        <f t="shared" si="93"/>
        <v>3389229.0882427357</v>
      </c>
      <c r="F286" s="31">
        <f t="shared" si="114"/>
        <v>30.42072908258703</v>
      </c>
      <c r="G286" s="31">
        <f t="shared" si="94"/>
        <v>7.6051822706467576</v>
      </c>
      <c r="H286" s="31">
        <f t="shared" si="95"/>
        <v>0.37773819949222776</v>
      </c>
      <c r="I286" s="31">
        <f t="shared" si="96"/>
        <v>7.7718011202014964E-2</v>
      </c>
      <c r="J286" s="31">
        <f t="shared" si="115"/>
        <v>2.6269317373488459</v>
      </c>
      <c r="K286" s="50">
        <f t="shared" si="97"/>
        <v>1824.2581509366985</v>
      </c>
      <c r="L286" s="50">
        <f t="shared" si="98"/>
        <v>1423.476217061949</v>
      </c>
      <c r="M286" s="50">
        <f t="shared" si="99"/>
        <v>2049805.7525692065</v>
      </c>
      <c r="N286" s="50">
        <f t="shared" si="100"/>
        <v>9.2855591458705096</v>
      </c>
      <c r="O286" s="50">
        <f t="shared" si="101"/>
        <v>775.79453829876218</v>
      </c>
      <c r="P286" s="50">
        <f t="shared" si="102"/>
        <v>18.619068919170292</v>
      </c>
      <c r="Q286" s="50">
        <f t="shared" si="103"/>
        <v>11.848498403108366</v>
      </c>
      <c r="R286" s="50">
        <f t="shared" si="104"/>
        <v>22.568568386873082</v>
      </c>
      <c r="S286" s="50">
        <f t="shared" si="105"/>
        <v>3.3852852580309625</v>
      </c>
      <c r="T286" s="51">
        <f t="shared" si="106"/>
        <v>8.7915907048676516</v>
      </c>
      <c r="U286" s="51">
        <f t="shared" si="107"/>
        <v>0.73009749798208878</v>
      </c>
      <c r="V286" s="51">
        <f t="shared" si="108"/>
        <v>0.49281581113790984</v>
      </c>
      <c r="W286" s="51">
        <f t="shared" si="109"/>
        <v>15.818779122945257</v>
      </c>
      <c r="X286" s="51">
        <f t="shared" si="110"/>
        <v>18.252437449552218</v>
      </c>
      <c r="Y286" s="51">
        <f t="shared" si="111"/>
        <v>57.495177966089486</v>
      </c>
    </row>
    <row r="287" spans="2:25" x14ac:dyDescent="0.2">
      <c r="B287">
        <v>269</v>
      </c>
      <c r="C287" s="27">
        <f t="shared" si="112"/>
        <v>131.65499608978843</v>
      </c>
      <c r="D287" s="27">
        <f t="shared" si="113"/>
        <v>34024.79681513273</v>
      </c>
      <c r="E287" s="13">
        <f t="shared" si="93"/>
        <v>3423029.898334499</v>
      </c>
      <c r="F287" s="31">
        <f t="shared" si="114"/>
        <v>30.622317133619458</v>
      </c>
      <c r="G287" s="31">
        <f t="shared" si="94"/>
        <v>7.6555792834048644</v>
      </c>
      <c r="H287" s="31">
        <f t="shared" si="95"/>
        <v>0.37701168518104405</v>
      </c>
      <c r="I287" s="31">
        <f t="shared" si="96"/>
        <v>7.7568534004710338E-2</v>
      </c>
      <c r="J287" s="31">
        <f t="shared" si="115"/>
        <v>2.6392536087579832</v>
      </c>
      <c r="K287" s="50">
        <f t="shared" si="97"/>
        <v>1832.815006081933</v>
      </c>
      <c r="L287" s="50">
        <f t="shared" si="98"/>
        <v>1437.6725573004896</v>
      </c>
      <c r="M287" s="50">
        <f t="shared" si="99"/>
        <v>2070248.482512705</v>
      </c>
      <c r="N287" s="50">
        <f t="shared" si="100"/>
        <v>9.3781641050260252</v>
      </c>
      <c r="O287" s="50">
        <f t="shared" si="101"/>
        <v>783.53154372876691</v>
      </c>
      <c r="P287" s="50">
        <f t="shared" si="102"/>
        <v>18.804757049490405</v>
      </c>
      <c r="Q287" s="50">
        <f t="shared" si="103"/>
        <v>11.96666357694844</v>
      </c>
      <c r="R287" s="50">
        <f t="shared" si="104"/>
        <v>22.793644908473219</v>
      </c>
      <c r="S287" s="50">
        <f t="shared" si="105"/>
        <v>3.4190467362709827</v>
      </c>
      <c r="T287" s="51">
        <f t="shared" si="106"/>
        <v>8.8498496516160223</v>
      </c>
      <c r="U287" s="51">
        <f t="shared" si="107"/>
        <v>0.73493561120686701</v>
      </c>
      <c r="V287" s="51">
        <f t="shared" si="108"/>
        <v>0.49608153756463519</v>
      </c>
      <c r="W287" s="51">
        <f t="shared" si="109"/>
        <v>15.923604909482119</v>
      </c>
      <c r="X287" s="51">
        <f t="shared" si="110"/>
        <v>18.373390280171673</v>
      </c>
      <c r="Y287" s="51">
        <f t="shared" si="111"/>
        <v>57.876179382540769</v>
      </c>
    </row>
    <row r="288" spans="2:25" x14ac:dyDescent="0.2">
      <c r="B288">
        <v>270</v>
      </c>
      <c r="C288" s="27">
        <f t="shared" si="112"/>
        <v>132.96364212113969</v>
      </c>
      <c r="D288" s="27">
        <f t="shared" si="113"/>
        <v>34249.523233092928</v>
      </c>
      <c r="E288" s="13">
        <f t="shared" si="93"/>
        <v>3457054.6951496317</v>
      </c>
      <c r="F288" s="31">
        <f t="shared" si="114"/>
        <v>30.824570909783638</v>
      </c>
      <c r="G288" s="31">
        <f t="shared" si="94"/>
        <v>7.7061427274459096</v>
      </c>
      <c r="H288" s="31">
        <f t="shared" si="95"/>
        <v>0.37628895658785211</v>
      </c>
      <c r="I288" s="31">
        <f t="shared" si="96"/>
        <v>7.7419835702613224E-2</v>
      </c>
      <c r="J288" s="31">
        <f t="shared" si="115"/>
        <v>2.6515924615988888</v>
      </c>
      <c r="K288" s="50">
        <f t="shared" si="97"/>
        <v>1841.3836538881174</v>
      </c>
      <c r="L288" s="50">
        <f t="shared" si="98"/>
        <v>1451.9629719628451</v>
      </c>
      <c r="M288" s="50">
        <f t="shared" si="99"/>
        <v>2090826.679626497</v>
      </c>
      <c r="N288" s="50">
        <f t="shared" si="100"/>
        <v>9.4713827264373478</v>
      </c>
      <c r="O288" s="50">
        <f t="shared" si="101"/>
        <v>791.31981971975074</v>
      </c>
      <c r="P288" s="50">
        <f t="shared" si="102"/>
        <v>18.991675673274017</v>
      </c>
      <c r="Q288" s="50">
        <f t="shared" si="103"/>
        <v>12.085611792083464</v>
      </c>
      <c r="R288" s="50">
        <f t="shared" si="104"/>
        <v>23.020212937301839</v>
      </c>
      <c r="S288" s="50">
        <f t="shared" si="105"/>
        <v>3.4530319405952752</v>
      </c>
      <c r="T288" s="51">
        <f t="shared" si="106"/>
        <v>8.9083009929274706</v>
      </c>
      <c r="U288" s="51">
        <f t="shared" si="107"/>
        <v>0.7397897018348073</v>
      </c>
      <c r="V288" s="51">
        <f t="shared" si="108"/>
        <v>0.49935804873849493</v>
      </c>
      <c r="W288" s="51">
        <f t="shared" si="109"/>
        <v>16.028776873087491</v>
      </c>
      <c r="X288" s="51">
        <f t="shared" si="110"/>
        <v>18.494742545870182</v>
      </c>
      <c r="Y288" s="51">
        <f t="shared" si="111"/>
        <v>58.258439019491071</v>
      </c>
    </row>
    <row r="289" spans="2:25" x14ac:dyDescent="0.2">
      <c r="B289">
        <v>271</v>
      </c>
      <c r="C289" s="27">
        <f t="shared" si="112"/>
        <v>134.28093147625864</v>
      </c>
      <c r="D289" s="27">
        <f t="shared" si="113"/>
        <v>34474.989345643226</v>
      </c>
      <c r="E289" s="13">
        <f t="shared" si="93"/>
        <v>3491304.2183827246</v>
      </c>
      <c r="F289" s="31">
        <f t="shared" si="114"/>
        <v>31.027490411078904</v>
      </c>
      <c r="G289" s="31">
        <f t="shared" si="94"/>
        <v>7.7568726027697261</v>
      </c>
      <c r="H289" s="31">
        <f t="shared" si="95"/>
        <v>0.37556998162232536</v>
      </c>
      <c r="I289" s="31">
        <f t="shared" si="96"/>
        <v>7.7271909693276894E-2</v>
      </c>
      <c r="J289" s="31">
        <f t="shared" si="115"/>
        <v>2.6639482633932268</v>
      </c>
      <c r="K289" s="50">
        <f t="shared" si="97"/>
        <v>1849.9640718008518</v>
      </c>
      <c r="L289" s="50">
        <f t="shared" si="98"/>
        <v>1466.3477717207443</v>
      </c>
      <c r="M289" s="50">
        <f t="shared" si="99"/>
        <v>2111540.7912778719</v>
      </c>
      <c r="N289" s="50">
        <f t="shared" si="100"/>
        <v>9.5652170366649987</v>
      </c>
      <c r="O289" s="50">
        <f t="shared" si="101"/>
        <v>799.15953558780564</v>
      </c>
      <c r="P289" s="50">
        <f t="shared" si="102"/>
        <v>19.179828854107335</v>
      </c>
      <c r="Q289" s="50">
        <f t="shared" si="103"/>
        <v>12.205345634431939</v>
      </c>
      <c r="R289" s="50">
        <f t="shared" si="104"/>
        <v>23.248277398917981</v>
      </c>
      <c r="S289" s="50">
        <f t="shared" si="105"/>
        <v>3.4872416098376973</v>
      </c>
      <c r="T289" s="51">
        <f t="shared" si="106"/>
        <v>8.9669447288018027</v>
      </c>
      <c r="U289" s="51">
        <f t="shared" si="107"/>
        <v>0.74465976986589377</v>
      </c>
      <c r="V289" s="51">
        <f t="shared" si="108"/>
        <v>0.50264534465947819</v>
      </c>
      <c r="W289" s="51">
        <f t="shared" si="109"/>
        <v>16.134295013761029</v>
      </c>
      <c r="X289" s="51">
        <f t="shared" si="110"/>
        <v>18.616494246647342</v>
      </c>
      <c r="Y289" s="51">
        <f t="shared" si="111"/>
        <v>58.641956876939126</v>
      </c>
    </row>
    <row r="290" spans="2:25" x14ac:dyDescent="0.2">
      <c r="B290">
        <v>272</v>
      </c>
      <c r="C290" s="27">
        <f t="shared" si="112"/>
        <v>135.60689260493723</v>
      </c>
      <c r="D290" s="27">
        <f t="shared" si="113"/>
        <v>34701.195152789522</v>
      </c>
      <c r="E290" s="13">
        <f t="shared" si="93"/>
        <v>3525779.2077283678</v>
      </c>
      <c r="F290" s="31">
        <f t="shared" si="114"/>
        <v>31.231075637510571</v>
      </c>
      <c r="G290" s="31">
        <f t="shared" si="94"/>
        <v>7.8077689093776428</v>
      </c>
      <c r="H290" s="31">
        <f t="shared" si="95"/>
        <v>0.3748547285702743</v>
      </c>
      <c r="I290" s="31">
        <f t="shared" si="96"/>
        <v>7.7124749451643132E-2</v>
      </c>
      <c r="J290" s="31">
        <f t="shared" si="115"/>
        <v>2.6763209818314651</v>
      </c>
      <c r="K290" s="50">
        <f t="shared" si="97"/>
        <v>1858.5562373829619</v>
      </c>
      <c r="L290" s="50">
        <f t="shared" si="98"/>
        <v>1480.8272672459143</v>
      </c>
      <c r="M290" s="50">
        <f t="shared" si="99"/>
        <v>2132391.2648341167</v>
      </c>
      <c r="N290" s="50">
        <f t="shared" si="100"/>
        <v>9.6596690622695007</v>
      </c>
      <c r="O290" s="50">
        <f t="shared" si="101"/>
        <v>807.05086064902343</v>
      </c>
      <c r="P290" s="50">
        <f t="shared" si="102"/>
        <v>19.369220655576562</v>
      </c>
      <c r="Q290" s="50">
        <f t="shared" si="103"/>
        <v>12.325867689912357</v>
      </c>
      <c r="R290" s="50">
        <f t="shared" si="104"/>
        <v>23.477843218880679</v>
      </c>
      <c r="S290" s="50">
        <f t="shared" si="105"/>
        <v>3.5216764828321021</v>
      </c>
      <c r="T290" s="51">
        <f t="shared" si="106"/>
        <v>9.0257808592405553</v>
      </c>
      <c r="U290" s="51">
        <f t="shared" si="107"/>
        <v>0.74954581530025377</v>
      </c>
      <c r="V290" s="51">
        <f t="shared" si="108"/>
        <v>0.50594342532767123</v>
      </c>
      <c r="W290" s="51">
        <f t="shared" si="109"/>
        <v>16.240159331505499</v>
      </c>
      <c r="X290" s="51">
        <f t="shared" si="110"/>
        <v>18.738645382506341</v>
      </c>
      <c r="Y290" s="51">
        <f t="shared" si="111"/>
        <v>59.026732954894975</v>
      </c>
    </row>
    <row r="291" spans="2:25" x14ac:dyDescent="0.2">
      <c r="B291">
        <v>273</v>
      </c>
      <c r="C291" s="27">
        <f t="shared" si="112"/>
        <v>136.9415539569676</v>
      </c>
      <c r="D291" s="27">
        <f t="shared" si="113"/>
        <v>34928.140654525181</v>
      </c>
      <c r="E291" s="13">
        <f t="shared" si="93"/>
        <v>3560480.4028811576</v>
      </c>
      <c r="F291" s="31">
        <f t="shared" si="114"/>
        <v>31.435326589072666</v>
      </c>
      <c r="G291" s="31">
        <f t="shared" si="94"/>
        <v>7.8588316472681665</v>
      </c>
      <c r="H291" s="31">
        <f t="shared" si="95"/>
        <v>0.37414316608802511</v>
      </c>
      <c r="I291" s="31">
        <f t="shared" si="96"/>
        <v>7.6978348528885757E-2</v>
      </c>
      <c r="J291" s="31">
        <f t="shared" si="115"/>
        <v>2.688710584769983</v>
      </c>
      <c r="K291" s="50">
        <f t="shared" si="97"/>
        <v>1867.160128312488</v>
      </c>
      <c r="L291" s="50">
        <f t="shared" si="98"/>
        <v>1495.4017692100863</v>
      </c>
      <c r="M291" s="50">
        <f t="shared" si="99"/>
        <v>2153378.547662524</v>
      </c>
      <c r="N291" s="50">
        <f t="shared" si="100"/>
        <v>9.7547408298113911</v>
      </c>
      <c r="O291" s="50">
        <f t="shared" si="101"/>
        <v>814.99396421949712</v>
      </c>
      <c r="P291" s="50">
        <f t="shared" si="102"/>
        <v>19.559855141267931</v>
      </c>
      <c r="Q291" s="50">
        <f t="shared" si="103"/>
        <v>12.447180544443226</v>
      </c>
      <c r="R291" s="50">
        <f t="shared" si="104"/>
        <v>23.708915322749007</v>
      </c>
      <c r="S291" s="50">
        <f t="shared" si="105"/>
        <v>3.5563372984123509</v>
      </c>
      <c r="T291" s="51">
        <f t="shared" si="106"/>
        <v>9.0848093842419999</v>
      </c>
      <c r="U291" s="51">
        <f t="shared" si="107"/>
        <v>0.75444783813774396</v>
      </c>
      <c r="V291" s="51">
        <f t="shared" si="108"/>
        <v>0.50925229074297718</v>
      </c>
      <c r="W291" s="51">
        <f t="shared" si="109"/>
        <v>16.346369826317787</v>
      </c>
      <c r="X291" s="51">
        <f t="shared" si="110"/>
        <v>18.861195953443598</v>
      </c>
      <c r="Y291" s="51">
        <f t="shared" si="111"/>
        <v>59.412767253347333</v>
      </c>
    </row>
    <row r="292" spans="2:25" x14ac:dyDescent="0.2">
      <c r="B292">
        <v>274</v>
      </c>
      <c r="C292" s="27">
        <f t="shared" si="112"/>
        <v>138.28494398214164</v>
      </c>
      <c r="D292" s="27">
        <f t="shared" si="113"/>
        <v>35155.825850853151</v>
      </c>
      <c r="E292" s="13">
        <f t="shared" si="93"/>
        <v>3595408.5435356828</v>
      </c>
      <c r="F292" s="31">
        <f t="shared" si="114"/>
        <v>31.640243265767836</v>
      </c>
      <c r="G292" s="31">
        <f t="shared" si="94"/>
        <v>7.910060816441959</v>
      </c>
      <c r="H292" s="31">
        <f t="shared" si="95"/>
        <v>0.37343526319690068</v>
      </c>
      <c r="I292" s="31">
        <f t="shared" si="96"/>
        <v>7.6832700551275057E-2</v>
      </c>
      <c r="J292" s="31">
        <f t="shared" si="115"/>
        <v>2.7011170402313747</v>
      </c>
      <c r="K292" s="50">
        <f t="shared" si="97"/>
        <v>1875.7757223828989</v>
      </c>
      <c r="L292" s="50">
        <f t="shared" si="98"/>
        <v>1510.0715882849868</v>
      </c>
      <c r="M292" s="50">
        <f t="shared" si="99"/>
        <v>2174503.0871303808</v>
      </c>
      <c r="N292" s="50">
        <f t="shared" si="100"/>
        <v>9.8504343658511857</v>
      </c>
      <c r="O292" s="50">
        <f t="shared" si="101"/>
        <v>822.98901561531784</v>
      </c>
      <c r="P292" s="50">
        <f t="shared" si="102"/>
        <v>19.751736374767628</v>
      </c>
      <c r="Q292" s="50">
        <f t="shared" si="103"/>
        <v>12.569286783943035</v>
      </c>
      <c r="R292" s="50">
        <f t="shared" si="104"/>
        <v>23.94149863608197</v>
      </c>
      <c r="S292" s="50">
        <f t="shared" si="105"/>
        <v>3.5912247954122956</v>
      </c>
      <c r="T292" s="51">
        <f t="shared" si="106"/>
        <v>9.144030303806904</v>
      </c>
      <c r="U292" s="51">
        <f t="shared" si="107"/>
        <v>0.75936583837842808</v>
      </c>
      <c r="V292" s="51">
        <f t="shared" si="108"/>
        <v>0.51257194090543889</v>
      </c>
      <c r="W292" s="51">
        <f t="shared" si="109"/>
        <v>16.452926498199275</v>
      </c>
      <c r="X292" s="51">
        <f t="shared" si="110"/>
        <v>18.984145959460701</v>
      </c>
      <c r="Y292" s="51">
        <f t="shared" si="111"/>
        <v>59.800059772301211</v>
      </c>
    </row>
    <row r="293" spans="2:25" x14ac:dyDescent="0.2">
      <c r="B293">
        <v>275</v>
      </c>
      <c r="C293" s="27">
        <f t="shared" si="112"/>
        <v>139.63709113025138</v>
      </c>
      <c r="D293" s="27">
        <f t="shared" si="113"/>
        <v>35384.250741774908</v>
      </c>
      <c r="E293" s="13">
        <f t="shared" si="93"/>
        <v>3630564.3693865356</v>
      </c>
      <c r="F293" s="31">
        <f t="shared" si="114"/>
        <v>31.845825667597421</v>
      </c>
      <c r="G293" s="31">
        <f t="shared" si="94"/>
        <v>7.9614564168993551</v>
      </c>
      <c r="H293" s="31">
        <f t="shared" si="95"/>
        <v>0.37273098927780141</v>
      </c>
      <c r="I293" s="31">
        <f t="shared" si="96"/>
        <v>7.6687799219062908E-2</v>
      </c>
      <c r="J293" s="31">
        <f t="shared" si="115"/>
        <v>2.713540316402212</v>
      </c>
      <c r="K293" s="50">
        <f t="shared" si="97"/>
        <v>1884.4029975015362</v>
      </c>
      <c r="L293" s="50">
        <f t="shared" si="98"/>
        <v>1524.8370351423448</v>
      </c>
      <c r="M293" s="50">
        <f t="shared" si="99"/>
        <v>2195765.3306049765</v>
      </c>
      <c r="N293" s="50">
        <f t="shared" si="100"/>
        <v>9.9467516969494127</v>
      </c>
      <c r="O293" s="50">
        <f t="shared" si="101"/>
        <v>831.0361841525779</v>
      </c>
      <c r="P293" s="50">
        <f t="shared" si="102"/>
        <v>19.944868419661869</v>
      </c>
      <c r="Q293" s="50">
        <f t="shared" si="103"/>
        <v>12.692188994330278</v>
      </c>
      <c r="R293" s="50">
        <f t="shared" si="104"/>
        <v>24.175598084438629</v>
      </c>
      <c r="S293" s="50">
        <f t="shared" si="105"/>
        <v>3.6263397126657941</v>
      </c>
      <c r="T293" s="51">
        <f t="shared" si="106"/>
        <v>9.2034436179356547</v>
      </c>
      <c r="U293" s="51">
        <f t="shared" si="107"/>
        <v>0.7642998160223381</v>
      </c>
      <c r="V293" s="51">
        <f t="shared" si="108"/>
        <v>0.51590237581507814</v>
      </c>
      <c r="W293" s="51">
        <f t="shared" si="109"/>
        <v>16.559829347150661</v>
      </c>
      <c r="X293" s="51">
        <f t="shared" si="110"/>
        <v>19.107495400558452</v>
      </c>
      <c r="Y293" s="51">
        <f t="shared" si="111"/>
        <v>60.188610511759123</v>
      </c>
    </row>
    <row r="294" spans="2:25" x14ac:dyDescent="0.2">
      <c r="B294">
        <v>276</v>
      </c>
      <c r="C294" s="27">
        <f t="shared" si="112"/>
        <v>140.99802385108887</v>
      </c>
      <c r="D294" s="27">
        <f t="shared" si="113"/>
        <v>35613.415327287497</v>
      </c>
      <c r="E294" s="13">
        <f t="shared" si="93"/>
        <v>3665948.6201283108</v>
      </c>
      <c r="F294" s="31">
        <f t="shared" si="114"/>
        <v>32.052073794558751</v>
      </c>
      <c r="G294" s="31">
        <f t="shared" si="94"/>
        <v>8.0130184486396878</v>
      </c>
      <c r="H294" s="31">
        <f t="shared" si="95"/>
        <v>0.37203031406588266</v>
      </c>
      <c r="I294" s="31">
        <f t="shared" si="96"/>
        <v>7.6543638305387574E-2</v>
      </c>
      <c r="J294" s="31">
        <f t="shared" si="115"/>
        <v>2.7259803816314401</v>
      </c>
      <c r="K294" s="50">
        <f t="shared" si="97"/>
        <v>1893.0419316885</v>
      </c>
      <c r="L294" s="50">
        <f t="shared" si="98"/>
        <v>1539.6984204538905</v>
      </c>
      <c r="M294" s="50">
        <f t="shared" si="99"/>
        <v>2217165.7254536026</v>
      </c>
      <c r="N294" s="50">
        <f t="shared" si="100"/>
        <v>10.043694849666604</v>
      </c>
      <c r="O294" s="50">
        <f t="shared" si="101"/>
        <v>839.13563914737051</v>
      </c>
      <c r="P294" s="50">
        <f t="shared" si="102"/>
        <v>20.139255339536891</v>
      </c>
      <c r="Q294" s="50">
        <f t="shared" si="103"/>
        <v>12.815889761523476</v>
      </c>
      <c r="R294" s="50">
        <f t="shared" si="104"/>
        <v>24.411218593378049</v>
      </c>
      <c r="S294" s="50">
        <f t="shared" si="105"/>
        <v>3.6616827890067074</v>
      </c>
      <c r="T294" s="51">
        <f t="shared" si="106"/>
        <v>9.2630493266274776</v>
      </c>
      <c r="U294" s="51">
        <f t="shared" si="107"/>
        <v>0.76924977106941006</v>
      </c>
      <c r="V294" s="51">
        <f t="shared" si="108"/>
        <v>0.51924359547185173</v>
      </c>
      <c r="W294" s="51">
        <f t="shared" si="109"/>
        <v>16.667078373170551</v>
      </c>
      <c r="X294" s="51">
        <f t="shared" si="110"/>
        <v>19.23124427673525</v>
      </c>
      <c r="Y294" s="51">
        <f t="shared" si="111"/>
        <v>60.578419471716039</v>
      </c>
    </row>
    <row r="295" spans="2:25" x14ac:dyDescent="0.2">
      <c r="B295">
        <v>277</v>
      </c>
      <c r="C295" s="27">
        <f t="shared" si="112"/>
        <v>142.36777059444609</v>
      </c>
      <c r="D295" s="27">
        <f t="shared" si="113"/>
        <v>35843.319607391662</v>
      </c>
      <c r="E295" s="13">
        <f t="shared" si="93"/>
        <v>3701562.035455598</v>
      </c>
      <c r="F295" s="31">
        <f t="shared" si="114"/>
        <v>32.2589876466525</v>
      </c>
      <c r="G295" s="31">
        <f t="shared" si="94"/>
        <v>8.064746911663125</v>
      </c>
      <c r="H295" s="31">
        <f t="shared" si="95"/>
        <v>0.37133320764533007</v>
      </c>
      <c r="I295" s="31">
        <f t="shared" si="96"/>
        <v>7.6400211655198808E-2</v>
      </c>
      <c r="J295" s="31">
        <f t="shared" si="115"/>
        <v>2.7384372044296605</v>
      </c>
      <c r="K295" s="50">
        <f t="shared" si="97"/>
        <v>1901.6925030761531</v>
      </c>
      <c r="L295" s="50">
        <f t="shared" si="98"/>
        <v>1554.6560548913512</v>
      </c>
      <c r="M295" s="50">
        <f t="shared" si="99"/>
        <v>2238704.7190435459</v>
      </c>
      <c r="N295" s="50">
        <f t="shared" si="100"/>
        <v>10.141265850563283</v>
      </c>
      <c r="O295" s="50">
        <f t="shared" si="101"/>
        <v>847.2875499157866</v>
      </c>
      <c r="P295" s="50">
        <f t="shared" si="102"/>
        <v>20.334901197978876</v>
      </c>
      <c r="Q295" s="50">
        <f t="shared" si="103"/>
        <v>12.940391671441104</v>
      </c>
      <c r="R295" s="50">
        <f t="shared" si="104"/>
        <v>24.648365088459244</v>
      </c>
      <c r="S295" s="50">
        <f t="shared" si="105"/>
        <v>3.6972547632688864</v>
      </c>
      <c r="T295" s="51">
        <f t="shared" si="106"/>
        <v>9.3228474298825716</v>
      </c>
      <c r="U295" s="51">
        <f t="shared" si="107"/>
        <v>0.77421570351965996</v>
      </c>
      <c r="V295" s="51">
        <f t="shared" si="108"/>
        <v>0.52259559987577042</v>
      </c>
      <c r="W295" s="51">
        <f t="shared" si="109"/>
        <v>16.7746735762593</v>
      </c>
      <c r="X295" s="51">
        <f t="shared" si="110"/>
        <v>19.355392587991499</v>
      </c>
      <c r="Y295" s="51">
        <f t="shared" si="111"/>
        <v>60.969486652173224</v>
      </c>
    </row>
    <row r="296" spans="2:25" x14ac:dyDescent="0.2">
      <c r="B296">
        <v>278</v>
      </c>
      <c r="C296" s="27">
        <f t="shared" si="112"/>
        <v>143.746359810115</v>
      </c>
      <c r="D296" s="27">
        <f t="shared" si="113"/>
        <v>36073.963582090357</v>
      </c>
      <c r="E296" s="13">
        <f t="shared" si="93"/>
        <v>3737405.35506299</v>
      </c>
      <c r="F296" s="31">
        <f t="shared" si="114"/>
        <v>32.46656722388132</v>
      </c>
      <c r="G296" s="31">
        <f t="shared" si="94"/>
        <v>8.11664180597033</v>
      </c>
      <c r="H296" s="31">
        <f t="shared" si="95"/>
        <v>0.37063964044422631</v>
      </c>
      <c r="I296" s="31">
        <f t="shared" si="96"/>
        <v>7.6257513184201736E-2</v>
      </c>
      <c r="J296" s="31">
        <f t="shared" si="115"/>
        <v>2.7509107534676684</v>
      </c>
      <c r="K296" s="50">
        <f t="shared" si="97"/>
        <v>1910.354689908103</v>
      </c>
      <c r="L296" s="50">
        <f t="shared" si="98"/>
        <v>1569.7102491264557</v>
      </c>
      <c r="M296" s="50">
        <f t="shared" si="99"/>
        <v>2260382.7587420964</v>
      </c>
      <c r="N296" s="50">
        <f t="shared" si="100"/>
        <v>10.239466726199973</v>
      </c>
      <c r="O296" s="50">
        <f t="shared" si="101"/>
        <v>855.49208577391846</v>
      </c>
      <c r="P296" s="50">
        <f t="shared" si="102"/>
        <v>20.531810058574042</v>
      </c>
      <c r="Q296" s="50">
        <f t="shared" si="103"/>
        <v>13.065697310001662</v>
      </c>
      <c r="R296" s="50">
        <f t="shared" si="104"/>
        <v>24.887042495241264</v>
      </c>
      <c r="S296" s="50">
        <f t="shared" si="105"/>
        <v>3.7330563742861891</v>
      </c>
      <c r="T296" s="51">
        <f t="shared" si="106"/>
        <v>9.3828379277017007</v>
      </c>
      <c r="U296" s="51">
        <f t="shared" si="107"/>
        <v>0.77919761337315174</v>
      </c>
      <c r="V296" s="51">
        <f t="shared" si="108"/>
        <v>0.5259583890268773</v>
      </c>
      <c r="W296" s="51">
        <f t="shared" si="109"/>
        <v>16.882614956418287</v>
      </c>
      <c r="X296" s="51">
        <f t="shared" si="110"/>
        <v>19.479940334328791</v>
      </c>
      <c r="Y296" s="51">
        <f t="shared" si="111"/>
        <v>61.361812053135694</v>
      </c>
    </row>
    <row r="297" spans="2:25" x14ac:dyDescent="0.2">
      <c r="B297">
        <v>279</v>
      </c>
      <c r="C297" s="27">
        <f t="shared" si="112"/>
        <v>145.1338199478877</v>
      </c>
      <c r="D297" s="27">
        <f t="shared" si="113"/>
        <v>36305.347251381361</v>
      </c>
      <c r="E297" s="13">
        <f t="shared" si="93"/>
        <v>3773479.3186450801</v>
      </c>
      <c r="F297" s="31">
        <f t="shared" si="114"/>
        <v>32.674812526243223</v>
      </c>
      <c r="G297" s="31">
        <f t="shared" si="94"/>
        <v>8.1687031315608056</v>
      </c>
      <c r="H297" s="31">
        <f t="shared" si="95"/>
        <v>0.36994958322951016</v>
      </c>
      <c r="I297" s="31">
        <f t="shared" si="96"/>
        <v>7.6115536877819606E-2</v>
      </c>
      <c r="J297" s="31">
        <f t="shared" si="115"/>
        <v>2.763400997574565</v>
      </c>
      <c r="K297" s="50">
        <f t="shared" si="97"/>
        <v>1919.0284705378924</v>
      </c>
      <c r="L297" s="50">
        <f t="shared" si="98"/>
        <v>1584.8613138309336</v>
      </c>
      <c r="M297" s="50">
        <f t="shared" si="99"/>
        <v>2282200.2919165445</v>
      </c>
      <c r="N297" s="50">
        <f t="shared" si="100"/>
        <v>10.338299503137206</v>
      </c>
      <c r="O297" s="50">
        <f t="shared" si="101"/>
        <v>863.74941603785885</v>
      </c>
      <c r="P297" s="50">
        <f t="shared" si="102"/>
        <v>20.729985984908613</v>
      </c>
      <c r="Q297" s="50">
        <f t="shared" si="103"/>
        <v>13.191809263123661</v>
      </c>
      <c r="R297" s="50">
        <f t="shared" si="104"/>
        <v>25.127255739283168</v>
      </c>
      <c r="S297" s="50">
        <f t="shared" si="105"/>
        <v>3.769088360892475</v>
      </c>
      <c r="T297" s="51">
        <f t="shared" si="106"/>
        <v>9.4430208200842909</v>
      </c>
      <c r="U297" s="51">
        <f t="shared" si="107"/>
        <v>0.78419550062983734</v>
      </c>
      <c r="V297" s="51">
        <f t="shared" si="108"/>
        <v>0.52933196292514018</v>
      </c>
      <c r="W297" s="51">
        <f t="shared" si="109"/>
        <v>16.990902513646475</v>
      </c>
      <c r="X297" s="51">
        <f t="shared" si="110"/>
        <v>19.604887515745933</v>
      </c>
      <c r="Y297" s="51">
        <f t="shared" si="111"/>
        <v>61.75539567459969</v>
      </c>
    </row>
    <row r="298" spans="2:25" x14ac:dyDescent="0.2">
      <c r="B298">
        <v>280</v>
      </c>
      <c r="C298" s="27">
        <f t="shared" si="112"/>
        <v>146.53017945755622</v>
      </c>
      <c r="D298" s="27">
        <f t="shared" si="113"/>
        <v>36537.470615260245</v>
      </c>
      <c r="E298" s="13">
        <f t="shared" si="93"/>
        <v>3809784.6658964618</v>
      </c>
      <c r="F298" s="31">
        <f t="shared" si="114"/>
        <v>32.883723553734221</v>
      </c>
      <c r="G298" s="31">
        <f t="shared" si="94"/>
        <v>8.2209308884335552</v>
      </c>
      <c r="H298" s="31">
        <f t="shared" si="95"/>
        <v>0.36926300710202642</v>
      </c>
      <c r="I298" s="31">
        <f t="shared" si="96"/>
        <v>7.5974276790175446E-2</v>
      </c>
      <c r="J298" s="31">
        <f t="shared" si="115"/>
        <v>2.775907905736684</v>
      </c>
      <c r="K298" s="50">
        <f t="shared" si="97"/>
        <v>1927.7138234282527</v>
      </c>
      <c r="L298" s="50">
        <f t="shared" si="98"/>
        <v>1600.109559676514</v>
      </c>
      <c r="M298" s="50">
        <f t="shared" si="99"/>
        <v>2304157.76593418</v>
      </c>
      <c r="N298" s="50">
        <f t="shared" si="100"/>
        <v>10.437766207935512</v>
      </c>
      <c r="O298" s="50">
        <f t="shared" si="101"/>
        <v>872.05971002370018</v>
      </c>
      <c r="P298" s="50">
        <f t="shared" si="102"/>
        <v>20.929433040568806</v>
      </c>
      <c r="Q298" s="50">
        <f t="shared" si="103"/>
        <v>13.318730116725604</v>
      </c>
      <c r="R298" s="50">
        <f t="shared" si="104"/>
        <v>25.369009746144005</v>
      </c>
      <c r="S298" s="50">
        <f t="shared" si="105"/>
        <v>3.8053514619216009</v>
      </c>
      <c r="T298" s="51">
        <f t="shared" si="106"/>
        <v>9.5033961070291895</v>
      </c>
      <c r="U298" s="51">
        <f t="shared" si="107"/>
        <v>0.78920936528962127</v>
      </c>
      <c r="V298" s="51">
        <f t="shared" si="108"/>
        <v>0.53271632157049431</v>
      </c>
      <c r="W298" s="51">
        <f t="shared" si="109"/>
        <v>17.099536247941796</v>
      </c>
      <c r="X298" s="51">
        <f t="shared" si="110"/>
        <v>19.730234132240533</v>
      </c>
      <c r="Y298" s="51">
        <f t="shared" si="111"/>
        <v>62.150237516557674</v>
      </c>
    </row>
    <row r="299" spans="2:25" x14ac:dyDescent="0.2">
      <c r="B299">
        <v>281</v>
      </c>
      <c r="C299" s="27">
        <f t="shared" si="112"/>
        <v>147.93546678891238</v>
      </c>
      <c r="D299" s="27">
        <f t="shared" si="113"/>
        <v>36770.3336737344</v>
      </c>
      <c r="E299" s="13">
        <f t="shared" si="93"/>
        <v>3846322.1365117216</v>
      </c>
      <c r="F299" s="31">
        <f t="shared" si="114"/>
        <v>33.093300306360959</v>
      </c>
      <c r="G299" s="31">
        <f t="shared" si="94"/>
        <v>8.2733250765902397</v>
      </c>
      <c r="H299" s="31">
        <f t="shared" si="95"/>
        <v>0.36857988349166165</v>
      </c>
      <c r="I299" s="31">
        <f t="shared" si="96"/>
        <v>7.5833727043091215E-2</v>
      </c>
      <c r="J299" s="31">
        <f t="shared" si="115"/>
        <v>2.7884314470973601</v>
      </c>
      <c r="K299" s="50">
        <f t="shared" si="97"/>
        <v>1936.4107271509445</v>
      </c>
      <c r="L299" s="50">
        <f t="shared" si="98"/>
        <v>1615.455297334923</v>
      </c>
      <c r="M299" s="50">
        <f t="shared" si="99"/>
        <v>2326255.628162289</v>
      </c>
      <c r="N299" s="50">
        <f t="shared" si="100"/>
        <v>10.537868867155401</v>
      </c>
      <c r="O299" s="50">
        <f t="shared" si="101"/>
        <v>880.42313704753315</v>
      </c>
      <c r="P299" s="50">
        <f t="shared" si="102"/>
        <v>21.130155289140795</v>
      </c>
      <c r="Q299" s="50">
        <f t="shared" si="103"/>
        <v>13.446462456725961</v>
      </c>
      <c r="R299" s="50">
        <f t="shared" si="104"/>
        <v>25.612309441382781</v>
      </c>
      <c r="S299" s="50">
        <f t="shared" si="105"/>
        <v>3.8418464162074173</v>
      </c>
      <c r="T299" s="51">
        <f t="shared" si="106"/>
        <v>9.5639637885383166</v>
      </c>
      <c r="U299" s="51">
        <f t="shared" si="107"/>
        <v>0.79423920735266307</v>
      </c>
      <c r="V299" s="51">
        <f t="shared" si="108"/>
        <v>0.53611146496304751</v>
      </c>
      <c r="W299" s="51">
        <f t="shared" si="109"/>
        <v>17.208516159307699</v>
      </c>
      <c r="X299" s="51">
        <f t="shared" si="110"/>
        <v>19.855980183816573</v>
      </c>
      <c r="Y299" s="51">
        <f t="shared" si="111"/>
        <v>62.546337579022207</v>
      </c>
    </row>
    <row r="300" spans="2:25" x14ac:dyDescent="0.2">
      <c r="B300">
        <v>282</v>
      </c>
      <c r="C300" s="27">
        <f t="shared" si="112"/>
        <v>149.34971039174832</v>
      </c>
      <c r="D300" s="27">
        <f t="shared" si="113"/>
        <v>37003.936426797169</v>
      </c>
      <c r="E300" s="13">
        <f t="shared" si="93"/>
        <v>3883092.4701854563</v>
      </c>
      <c r="F300" s="31">
        <f t="shared" si="114"/>
        <v>33.303542784117454</v>
      </c>
      <c r="G300" s="31">
        <f t="shared" si="94"/>
        <v>8.3258856960293635</v>
      </c>
      <c r="H300" s="31">
        <f t="shared" si="95"/>
        <v>0.36790018415256798</v>
      </c>
      <c r="I300" s="31">
        <f t="shared" si="96"/>
        <v>7.5693881825105058E-2</v>
      </c>
      <c r="J300" s="31">
        <f t="shared" si="115"/>
        <v>2.8009715909536852</v>
      </c>
      <c r="K300" s="50">
        <f t="shared" si="97"/>
        <v>1945.1191603845036</v>
      </c>
      <c r="L300" s="50">
        <f t="shared" si="98"/>
        <v>1630.8988374778917</v>
      </c>
      <c r="M300" s="50">
        <f t="shared" si="99"/>
        <v>2348494.325968164</v>
      </c>
      <c r="N300" s="50">
        <f t="shared" si="100"/>
        <v>10.638609507357415</v>
      </c>
      <c r="O300" s="50">
        <f t="shared" si="101"/>
        <v>888.83986642545096</v>
      </c>
      <c r="P300" s="50">
        <f t="shared" si="102"/>
        <v>21.332156794210825</v>
      </c>
      <c r="Q300" s="50">
        <f t="shared" si="103"/>
        <v>13.57500886904325</v>
      </c>
      <c r="R300" s="50">
        <f t="shared" si="104"/>
        <v>25.857159750558573</v>
      </c>
      <c r="S300" s="50">
        <f t="shared" si="105"/>
        <v>3.8785739625837863</v>
      </c>
      <c r="T300" s="51">
        <f t="shared" si="106"/>
        <v>9.624723864609944</v>
      </c>
      <c r="U300" s="51">
        <f t="shared" si="107"/>
        <v>0.79928502681881886</v>
      </c>
      <c r="V300" s="51">
        <f t="shared" si="108"/>
        <v>0.53951739310270275</v>
      </c>
      <c r="W300" s="51">
        <f t="shared" si="109"/>
        <v>17.317842247741076</v>
      </c>
      <c r="X300" s="51">
        <f t="shared" si="110"/>
        <v>19.98212567047047</v>
      </c>
      <c r="Y300" s="51">
        <f t="shared" si="111"/>
        <v>62.943695861981986</v>
      </c>
    </row>
    <row r="301" spans="2:25" x14ac:dyDescent="0.2">
      <c r="B301">
        <v>283</v>
      </c>
      <c r="C301" s="27">
        <f t="shared" si="112"/>
        <v>150.7729387158559</v>
      </c>
      <c r="D301" s="27">
        <f t="shared" si="113"/>
        <v>37238.278874454467</v>
      </c>
      <c r="E301" s="13">
        <f t="shared" si="93"/>
        <v>3920096.4066122533</v>
      </c>
      <c r="F301" s="31">
        <f t="shared" si="114"/>
        <v>33.51445098700902</v>
      </c>
      <c r="G301" s="31">
        <f t="shared" si="94"/>
        <v>8.3786127467522551</v>
      </c>
      <c r="H301" s="31">
        <f t="shared" si="95"/>
        <v>0.36722388115846932</v>
      </c>
      <c r="I301" s="31">
        <f t="shared" si="96"/>
        <v>7.5554735390505723E-2</v>
      </c>
      <c r="J301" s="31">
        <f t="shared" si="115"/>
        <v>2.8135283067572665</v>
      </c>
      <c r="K301" s="50">
        <f t="shared" si="97"/>
        <v>1953.8391019147684</v>
      </c>
      <c r="L301" s="50">
        <f t="shared" si="98"/>
        <v>1646.4404907771464</v>
      </c>
      <c r="M301" s="50">
        <f t="shared" si="99"/>
        <v>2370874.3067190908</v>
      </c>
      <c r="N301" s="50">
        <f t="shared" si="100"/>
        <v>10.739990155102063</v>
      </c>
      <c r="O301" s="50">
        <f t="shared" si="101"/>
        <v>897.31006747354479</v>
      </c>
      <c r="P301" s="50">
        <f t="shared" si="102"/>
        <v>21.535441619365077</v>
      </c>
      <c r="Q301" s="50">
        <f t="shared" si="103"/>
        <v>13.704371939595955</v>
      </c>
      <c r="R301" s="50">
        <f t="shared" si="104"/>
        <v>26.103565599230397</v>
      </c>
      <c r="S301" s="50">
        <f t="shared" si="105"/>
        <v>3.9155348398845593</v>
      </c>
      <c r="T301" s="51">
        <f t="shared" si="106"/>
        <v>9.6856763352456063</v>
      </c>
      <c r="U301" s="51">
        <f t="shared" si="107"/>
        <v>0.80434682368821653</v>
      </c>
      <c r="V301" s="51">
        <f t="shared" si="108"/>
        <v>0.54293410598954606</v>
      </c>
      <c r="W301" s="51">
        <f t="shared" si="109"/>
        <v>17.427514513244692</v>
      </c>
      <c r="X301" s="51">
        <f t="shared" si="110"/>
        <v>20.10867059220541</v>
      </c>
      <c r="Y301" s="51">
        <f t="shared" si="111"/>
        <v>63.342312365447043</v>
      </c>
    </row>
    <row r="302" spans="2:25" x14ac:dyDescent="0.2">
      <c r="B302">
        <v>284</v>
      </c>
      <c r="C302" s="27">
        <f t="shared" si="112"/>
        <v>152.20518021102723</v>
      </c>
      <c r="D302" s="27">
        <f t="shared" si="113"/>
        <v>37473.361016703333</v>
      </c>
      <c r="E302" s="13">
        <f t="shared" si="93"/>
        <v>3957334.6854867078</v>
      </c>
      <c r="F302" s="31">
        <f t="shared" si="114"/>
        <v>33.726024915033001</v>
      </c>
      <c r="G302" s="31">
        <f t="shared" si="94"/>
        <v>8.4315062287582503</v>
      </c>
      <c r="H302" s="31">
        <f t="shared" si="95"/>
        <v>0.36655094689805184</v>
      </c>
      <c r="I302" s="31">
        <f t="shared" si="96"/>
        <v>7.5416282058384035E-2</v>
      </c>
      <c r="J302" s="31">
        <f t="shared" si="115"/>
        <v>2.8261015641113514</v>
      </c>
      <c r="K302" s="50">
        <f t="shared" si="97"/>
        <v>1962.570530632883</v>
      </c>
      <c r="L302" s="50">
        <f t="shared" si="98"/>
        <v>1662.0805679044172</v>
      </c>
      <c r="M302" s="50">
        <f t="shared" si="99"/>
        <v>2393396.0177823608</v>
      </c>
      <c r="N302" s="50">
        <f t="shared" si="100"/>
        <v>10.842012836949884</v>
      </c>
      <c r="O302" s="50">
        <f t="shared" si="101"/>
        <v>905.83390950790738</v>
      </c>
      <c r="P302" s="50">
        <f t="shared" si="102"/>
        <v>21.740013828189777</v>
      </c>
      <c r="Q302" s="50">
        <f t="shared" si="103"/>
        <v>13.834554254302585</v>
      </c>
      <c r="R302" s="50">
        <f t="shared" si="104"/>
        <v>26.351531912957306</v>
      </c>
      <c r="S302" s="50">
        <f t="shared" si="105"/>
        <v>3.9527297869435958</v>
      </c>
      <c r="T302" s="51">
        <f t="shared" si="106"/>
        <v>9.7468212004445363</v>
      </c>
      <c r="U302" s="51">
        <f t="shared" si="107"/>
        <v>0.80942459796079202</v>
      </c>
      <c r="V302" s="51">
        <f t="shared" si="108"/>
        <v>0.54636160362353459</v>
      </c>
      <c r="W302" s="51">
        <f t="shared" si="109"/>
        <v>17.537532955817163</v>
      </c>
      <c r="X302" s="51">
        <f t="shared" si="110"/>
        <v>20.235614949019801</v>
      </c>
      <c r="Y302" s="51">
        <f t="shared" si="111"/>
        <v>63.742187089412369</v>
      </c>
    </row>
    <row r="303" spans="2:25" x14ac:dyDescent="0.2">
      <c r="B303">
        <v>285</v>
      </c>
      <c r="C303" s="27">
        <f t="shared" si="112"/>
        <v>153.64646332705428</v>
      </c>
      <c r="D303" s="27">
        <f t="shared" si="113"/>
        <v>37709.182853543782</v>
      </c>
      <c r="E303" s="13">
        <f t="shared" si="93"/>
        <v>3994808.0465034111</v>
      </c>
      <c r="F303" s="31">
        <f t="shared" si="114"/>
        <v>33.938264568189403</v>
      </c>
      <c r="G303" s="31">
        <f t="shared" si="94"/>
        <v>8.4845661420473508</v>
      </c>
      <c r="H303" s="31">
        <f t="shared" si="95"/>
        <v>0.36588135407043298</v>
      </c>
      <c r="I303" s="31">
        <f t="shared" si="96"/>
        <v>7.5278516211700744E-2</v>
      </c>
      <c r="J303" s="31">
        <f t="shared" si="115"/>
        <v>2.8386913327704835</v>
      </c>
      <c r="K303" s="50">
        <f t="shared" si="97"/>
        <v>1971.3134255350581</v>
      </c>
      <c r="L303" s="50">
        <f t="shared" si="98"/>
        <v>1677.8193795314326</v>
      </c>
      <c r="M303" s="50">
        <f t="shared" si="99"/>
        <v>2416059.9065252631</v>
      </c>
      <c r="N303" s="50">
        <f t="shared" si="100"/>
        <v>10.9446795794614</v>
      </c>
      <c r="O303" s="50">
        <f t="shared" si="101"/>
        <v>914.4115618446308</v>
      </c>
      <c r="P303" s="50">
        <f t="shared" si="102"/>
        <v>21.94587748427114</v>
      </c>
      <c r="Q303" s="50">
        <f t="shared" si="103"/>
        <v>13.965558399081633</v>
      </c>
      <c r="R303" s="50">
        <f t="shared" si="104"/>
        <v>26.601063617298347</v>
      </c>
      <c r="S303" s="50">
        <f t="shared" si="105"/>
        <v>3.9901595425947525</v>
      </c>
      <c r="T303" s="51">
        <f t="shared" si="106"/>
        <v>9.8081584602067373</v>
      </c>
      <c r="U303" s="51">
        <f t="shared" si="107"/>
        <v>0.81451834963654568</v>
      </c>
      <c r="V303" s="51">
        <f t="shared" si="108"/>
        <v>0.54979988600466834</v>
      </c>
      <c r="W303" s="51">
        <f t="shared" si="109"/>
        <v>17.64789757545849</v>
      </c>
      <c r="X303" s="51">
        <f t="shared" si="110"/>
        <v>20.362958740913641</v>
      </c>
      <c r="Y303" s="51">
        <f t="shared" si="111"/>
        <v>64.14332003387797</v>
      </c>
    </row>
    <row r="304" spans="2:25" x14ac:dyDescent="0.2">
      <c r="B304">
        <v>286</v>
      </c>
      <c r="C304" s="27">
        <f t="shared" si="112"/>
        <v>155.09681651372904</v>
      </c>
      <c r="D304" s="27">
        <f t="shared" si="113"/>
        <v>37945.744384973579</v>
      </c>
      <c r="E304" s="13">
        <f t="shared" si="93"/>
        <v>4032517.2293569548</v>
      </c>
      <c r="F304" s="31">
        <f t="shared" si="114"/>
        <v>34.151169946476223</v>
      </c>
      <c r="G304" s="31">
        <f t="shared" si="94"/>
        <v>8.5377924866190558</v>
      </c>
      <c r="H304" s="31">
        <f t="shared" si="95"/>
        <v>0.3652150756807126</v>
      </c>
      <c r="I304" s="31">
        <f t="shared" si="96"/>
        <v>7.514143229637113E-2</v>
      </c>
      <c r="J304" s="31">
        <f t="shared" si="115"/>
        <v>2.8512975826388969</v>
      </c>
      <c r="K304" s="50">
        <f t="shared" si="97"/>
        <v>1980.0677657214562</v>
      </c>
      <c r="L304" s="50">
        <f t="shared" si="98"/>
        <v>1693.657236329921</v>
      </c>
      <c r="M304" s="50">
        <f t="shared" si="99"/>
        <v>2438866.4203150864</v>
      </c>
      <c r="N304" s="50">
        <f t="shared" si="100"/>
        <v>11.047992409197137</v>
      </c>
      <c r="O304" s="50">
        <f t="shared" si="101"/>
        <v>923.043193799807</v>
      </c>
      <c r="P304" s="50">
        <f t="shared" si="102"/>
        <v>22.153036651195368</v>
      </c>
      <c r="Q304" s="50">
        <f t="shared" si="103"/>
        <v>14.097386959851598</v>
      </c>
      <c r="R304" s="50">
        <f t="shared" si="104"/>
        <v>26.852165637812565</v>
      </c>
      <c r="S304" s="50">
        <f t="shared" si="105"/>
        <v>4.0278248456718853</v>
      </c>
      <c r="T304" s="51">
        <f t="shared" si="106"/>
        <v>9.8696881145316269</v>
      </c>
      <c r="U304" s="51">
        <f t="shared" si="107"/>
        <v>0.81962807871542942</v>
      </c>
      <c r="V304" s="51">
        <f t="shared" si="108"/>
        <v>0.55324895313291478</v>
      </c>
      <c r="W304" s="51">
        <f t="shared" si="109"/>
        <v>17.758608372167636</v>
      </c>
      <c r="X304" s="51">
        <f t="shared" si="110"/>
        <v>20.490701967885734</v>
      </c>
      <c r="Y304" s="51">
        <f t="shared" si="111"/>
        <v>64.545711198840053</v>
      </c>
    </row>
    <row r="305" spans="2:25" x14ac:dyDescent="0.2">
      <c r="B305">
        <v>287</v>
      </c>
      <c r="C305" s="27">
        <f t="shared" si="112"/>
        <v>156.55626822084341</v>
      </c>
      <c r="D305" s="27">
        <f t="shared" si="113"/>
        <v>38183.045611000867</v>
      </c>
      <c r="E305" s="13">
        <f t="shared" si="93"/>
        <v>4070462.9737419286</v>
      </c>
      <c r="F305" s="31">
        <f t="shared" si="114"/>
        <v>34.364741049900779</v>
      </c>
      <c r="G305" s="31">
        <f t="shared" si="94"/>
        <v>8.5911852624751948</v>
      </c>
      <c r="H305" s="31">
        <f t="shared" si="95"/>
        <v>0.36455208503559833</v>
      </c>
      <c r="I305" s="31">
        <f t="shared" si="96"/>
        <v>7.5005024820365029E-2</v>
      </c>
      <c r="J305" s="31">
        <f t="shared" si="115"/>
        <v>2.8639202837702502</v>
      </c>
      <c r="K305" s="50">
        <f t="shared" si="97"/>
        <v>1988.8335303960071</v>
      </c>
      <c r="L305" s="50">
        <f t="shared" si="98"/>
        <v>1709.5944489716101</v>
      </c>
      <c r="M305" s="50">
        <f t="shared" si="99"/>
        <v>2461816.0065191183</v>
      </c>
      <c r="N305" s="50">
        <f t="shared" si="100"/>
        <v>11.151953352717612</v>
      </c>
      <c r="O305" s="50">
        <f t="shared" si="101"/>
        <v>931.7289746895276</v>
      </c>
      <c r="P305" s="50">
        <f t="shared" si="102"/>
        <v>22.361495392548662</v>
      </c>
      <c r="Q305" s="50">
        <f t="shared" si="103"/>
        <v>14.230042522530967</v>
      </c>
      <c r="R305" s="50">
        <f t="shared" si="104"/>
        <v>27.104842900058983</v>
      </c>
      <c r="S305" s="50">
        <f t="shared" si="105"/>
        <v>4.0657264350088473</v>
      </c>
      <c r="T305" s="51">
        <f t="shared" si="106"/>
        <v>9.9314101634213241</v>
      </c>
      <c r="U305" s="51">
        <f t="shared" si="107"/>
        <v>0.82475378519761866</v>
      </c>
      <c r="V305" s="51">
        <f t="shared" si="108"/>
        <v>0.55670880500839259</v>
      </c>
      <c r="W305" s="51">
        <f t="shared" si="109"/>
        <v>17.869665345948405</v>
      </c>
      <c r="X305" s="51">
        <f t="shared" si="110"/>
        <v>20.618844629940465</v>
      </c>
      <c r="Y305" s="51">
        <f t="shared" si="111"/>
        <v>64.949360584312473</v>
      </c>
    </row>
    <row r="306" spans="2:25" x14ac:dyDescent="0.2">
      <c r="B306">
        <v>288</v>
      </c>
      <c r="C306" s="27">
        <f t="shared" si="112"/>
        <v>158.02484689818959</v>
      </c>
      <c r="D306" s="27">
        <f t="shared" si="113"/>
        <v>38421.086531616027</v>
      </c>
      <c r="E306" s="13">
        <f t="shared" si="93"/>
        <v>4108646.0193529297</v>
      </c>
      <c r="F306" s="31">
        <f t="shared" si="114"/>
        <v>34.578977878454424</v>
      </c>
      <c r="G306" s="31">
        <f t="shared" si="94"/>
        <v>8.644744469613606</v>
      </c>
      <c r="H306" s="31">
        <f t="shared" si="95"/>
        <v>0.36389235573910927</v>
      </c>
      <c r="I306" s="31">
        <f t="shared" si="96"/>
        <v>7.4869288352822819E-2</v>
      </c>
      <c r="J306" s="31">
        <f t="shared" si="115"/>
        <v>2.8765594063643176</v>
      </c>
      <c r="K306" s="50">
        <f t="shared" si="97"/>
        <v>1997.6106988641093</v>
      </c>
      <c r="L306" s="50">
        <f t="shared" si="98"/>
        <v>1725.6313281282303</v>
      </c>
      <c r="M306" s="50">
        <f t="shared" si="99"/>
        <v>2484909.1125046518</v>
      </c>
      <c r="N306" s="50">
        <f t="shared" si="100"/>
        <v>11.256564436583369</v>
      </c>
      <c r="O306" s="50">
        <f t="shared" si="101"/>
        <v>940.46907382988547</v>
      </c>
      <c r="P306" s="50">
        <f t="shared" si="102"/>
        <v>22.571257771917253</v>
      </c>
      <c r="Q306" s="50">
        <f t="shared" si="103"/>
        <v>14.36352767303825</v>
      </c>
      <c r="R306" s="50">
        <f t="shared" si="104"/>
        <v>27.359100329596671</v>
      </c>
      <c r="S306" s="50">
        <f t="shared" si="105"/>
        <v>4.1038650494395004</v>
      </c>
      <c r="T306" s="51">
        <f t="shared" si="106"/>
        <v>9.9933246068733279</v>
      </c>
      <c r="U306" s="51">
        <f t="shared" si="107"/>
        <v>0.82989546908290623</v>
      </c>
      <c r="V306" s="51">
        <f t="shared" si="108"/>
        <v>0.56017944163096167</v>
      </c>
      <c r="W306" s="51">
        <f t="shared" si="109"/>
        <v>17.981068496796301</v>
      </c>
      <c r="X306" s="51">
        <f t="shared" si="110"/>
        <v>20.747386727072655</v>
      </c>
      <c r="Y306" s="51">
        <f t="shared" si="111"/>
        <v>65.354268190278859</v>
      </c>
    </row>
    <row r="307" spans="2:25" x14ac:dyDescent="0.2">
      <c r="B307">
        <v>289</v>
      </c>
      <c r="C307" s="27">
        <f t="shared" si="112"/>
        <v>159.50258099555944</v>
      </c>
      <c r="D307" s="27">
        <f t="shared" si="113"/>
        <v>38659.867146824239</v>
      </c>
      <c r="E307" s="13">
        <f t="shared" si="93"/>
        <v>4147067.1058845455</v>
      </c>
      <c r="F307" s="31">
        <f t="shared" si="114"/>
        <v>34.793880432141812</v>
      </c>
      <c r="G307" s="31">
        <f t="shared" si="94"/>
        <v>8.698470108035453</v>
      </c>
      <c r="H307" s="31">
        <f t="shared" si="95"/>
        <v>0.36323586168835303</v>
      </c>
      <c r="I307" s="31">
        <f t="shared" si="96"/>
        <v>7.4734217523186541E-2</v>
      </c>
      <c r="J307" s="31">
        <f t="shared" si="115"/>
        <v>2.8892149207682554</v>
      </c>
      <c r="K307" s="50">
        <f t="shared" si="97"/>
        <v>2006.3992505335107</v>
      </c>
      <c r="L307" s="50">
        <f t="shared" si="98"/>
        <v>1741.7681844715089</v>
      </c>
      <c r="M307" s="50">
        <f t="shared" si="99"/>
        <v>2508146.185638973</v>
      </c>
      <c r="N307" s="50">
        <f t="shared" si="100"/>
        <v>11.36182768735492</v>
      </c>
      <c r="O307" s="50">
        <f t="shared" si="101"/>
        <v>949.26366053697245</v>
      </c>
      <c r="P307" s="50">
        <f t="shared" si="102"/>
        <v>22.782327852887338</v>
      </c>
      <c r="Q307" s="50">
        <f t="shared" si="103"/>
        <v>14.497844997291942</v>
      </c>
      <c r="R307" s="50">
        <f t="shared" si="104"/>
        <v>27.614942851984654</v>
      </c>
      <c r="S307" s="50">
        <f t="shared" si="105"/>
        <v>4.1422414277976971</v>
      </c>
      <c r="T307" s="51">
        <f t="shared" si="106"/>
        <v>10.055431444888983</v>
      </c>
      <c r="U307" s="51">
        <f t="shared" si="107"/>
        <v>0.8350531303714035</v>
      </c>
      <c r="V307" s="51">
        <f t="shared" si="108"/>
        <v>0.56366086300069729</v>
      </c>
      <c r="W307" s="51">
        <f t="shared" si="109"/>
        <v>18.092817824713741</v>
      </c>
      <c r="X307" s="51">
        <f t="shared" si="110"/>
        <v>20.876328259285085</v>
      </c>
      <c r="Y307" s="51">
        <f t="shared" si="111"/>
        <v>65.760434016748022</v>
      </c>
    </row>
    <row r="308" spans="2:25" x14ac:dyDescent="0.2">
      <c r="B308">
        <v>290</v>
      </c>
      <c r="C308" s="27">
        <f t="shared" si="112"/>
        <v>160.98949896274499</v>
      </c>
      <c r="D308" s="27">
        <f t="shared" si="113"/>
        <v>38899.387456625504</v>
      </c>
      <c r="E308" s="13">
        <f t="shared" si="93"/>
        <v>4185726.9730313695</v>
      </c>
      <c r="F308" s="31">
        <f t="shared" si="114"/>
        <v>35.009448710962957</v>
      </c>
      <c r="G308" s="31">
        <f t="shared" si="94"/>
        <v>8.7523621777407392</v>
      </c>
      <c r="H308" s="31">
        <f t="shared" si="95"/>
        <v>0.36258257706937563</v>
      </c>
      <c r="I308" s="31">
        <f t="shared" si="96"/>
        <v>7.4599807020346118E-2</v>
      </c>
      <c r="J308" s="31">
        <f t="shared" si="115"/>
        <v>2.9018867974739351</v>
      </c>
      <c r="K308" s="50">
        <f t="shared" si="97"/>
        <v>2015.1991649124548</v>
      </c>
      <c r="L308" s="50">
        <f t="shared" si="98"/>
        <v>1758.005328673175</v>
      </c>
      <c r="M308" s="50">
        <f t="shared" si="99"/>
        <v>2531527.6732893721</v>
      </c>
      <c r="N308" s="50">
        <f t="shared" si="100"/>
        <v>11.467745131592793</v>
      </c>
      <c r="O308" s="50">
        <f t="shared" si="101"/>
        <v>958.11290412688049</v>
      </c>
      <c r="P308" s="50">
        <f t="shared" si="102"/>
        <v>22.994709699045131</v>
      </c>
      <c r="Q308" s="50">
        <f t="shared" si="103"/>
        <v>14.632997081210537</v>
      </c>
      <c r="R308" s="50">
        <f t="shared" si="104"/>
        <v>27.872375392781976</v>
      </c>
      <c r="S308" s="50">
        <f t="shared" si="105"/>
        <v>4.1808563089172965</v>
      </c>
      <c r="T308" s="51">
        <f t="shared" si="106"/>
        <v>10.117730677468295</v>
      </c>
      <c r="U308" s="51">
        <f t="shared" si="107"/>
        <v>0.840226769063111</v>
      </c>
      <c r="V308" s="51">
        <f t="shared" si="108"/>
        <v>0.56715306911759988</v>
      </c>
      <c r="W308" s="51">
        <f t="shared" si="109"/>
        <v>18.204913329700737</v>
      </c>
      <c r="X308" s="51">
        <f t="shared" si="110"/>
        <v>21.005669226577773</v>
      </c>
      <c r="Y308" s="51">
        <f t="shared" si="111"/>
        <v>66.16785806371999</v>
      </c>
    </row>
    <row r="309" spans="2:25" x14ac:dyDescent="0.2">
      <c r="B309">
        <v>291</v>
      </c>
      <c r="C309" s="27">
        <f t="shared" si="112"/>
        <v>162.48562924953828</v>
      </c>
      <c r="D309" s="27">
        <f t="shared" si="113"/>
        <v>39139.64746101982</v>
      </c>
      <c r="E309" s="13">
        <f t="shared" si="93"/>
        <v>4224626.3604879957</v>
      </c>
      <c r="F309" s="31">
        <f t="shared" si="114"/>
        <v>35.225682714917845</v>
      </c>
      <c r="G309" s="31">
        <f t="shared" si="94"/>
        <v>8.8064206787294612</v>
      </c>
      <c r="H309" s="31">
        <f t="shared" si="95"/>
        <v>0.36193247635308295</v>
      </c>
      <c r="I309" s="31">
        <f t="shared" si="96"/>
        <v>7.4466051591800128E-2</v>
      </c>
      <c r="J309" s="31">
        <f t="shared" si="115"/>
        <v>2.914575007117171</v>
      </c>
      <c r="K309" s="50">
        <f t="shared" si="97"/>
        <v>2024.0104216091463</v>
      </c>
      <c r="L309" s="50">
        <f t="shared" si="98"/>
        <v>1774.3430714049582</v>
      </c>
      <c r="M309" s="50">
        <f t="shared" si="99"/>
        <v>2555054.02282314</v>
      </c>
      <c r="N309" s="50">
        <f t="shared" si="100"/>
        <v>11.574318795857522</v>
      </c>
      <c r="O309" s="50">
        <f t="shared" si="101"/>
        <v>967.01697391570224</v>
      </c>
      <c r="P309" s="50">
        <f t="shared" si="102"/>
        <v>23.208407373976854</v>
      </c>
      <c r="Q309" s="50">
        <f t="shared" si="103"/>
        <v>14.768986510712541</v>
      </c>
      <c r="R309" s="50">
        <f t="shared" si="104"/>
        <v>28.131402877547703</v>
      </c>
      <c r="S309" s="50">
        <f t="shared" si="105"/>
        <v>4.219710431632155</v>
      </c>
      <c r="T309" s="51">
        <f t="shared" si="106"/>
        <v>10.180222304611256</v>
      </c>
      <c r="U309" s="51">
        <f t="shared" si="107"/>
        <v>0.84541638515802831</v>
      </c>
      <c r="V309" s="51">
        <f t="shared" si="108"/>
        <v>0.57065605998166902</v>
      </c>
      <c r="W309" s="51">
        <f t="shared" si="109"/>
        <v>18.317355011757279</v>
      </c>
      <c r="X309" s="51">
        <f t="shared" si="110"/>
        <v>21.135409628950708</v>
      </c>
      <c r="Y309" s="51">
        <f t="shared" si="111"/>
        <v>66.576540331194721</v>
      </c>
    </row>
    <row r="310" spans="2:25" x14ac:dyDescent="0.2">
      <c r="B310">
        <v>292</v>
      </c>
      <c r="C310" s="27">
        <f t="shared" si="112"/>
        <v>163.99100030573135</v>
      </c>
      <c r="D310" s="27">
        <f t="shared" si="113"/>
        <v>39380.647160004228</v>
      </c>
      <c r="E310" s="13">
        <f t="shared" si="93"/>
        <v>4263766.0079490151</v>
      </c>
      <c r="F310" s="31">
        <f t="shared" si="114"/>
        <v>35.442582444003804</v>
      </c>
      <c r="G310" s="31">
        <f t="shared" si="94"/>
        <v>8.860645611000951</v>
      </c>
      <c r="H310" s="31">
        <f t="shared" si="95"/>
        <v>0.36128553429123211</v>
      </c>
      <c r="I310" s="31">
        <f t="shared" si="96"/>
        <v>7.4332946042831111E-2</v>
      </c>
      <c r="J310" s="31">
        <f t="shared" si="115"/>
        <v>2.9272795204763642</v>
      </c>
      <c r="K310" s="50">
        <f t="shared" si="97"/>
        <v>2032.8330003308083</v>
      </c>
      <c r="L310" s="50">
        <f t="shared" si="98"/>
        <v>1790.7817233385863</v>
      </c>
      <c r="M310" s="50">
        <f t="shared" si="99"/>
        <v>2578725.6816075644</v>
      </c>
      <c r="N310" s="50">
        <f t="shared" si="100"/>
        <v>11.681550706709631</v>
      </c>
      <c r="O310" s="50">
        <f t="shared" si="101"/>
        <v>975.97603921952953</v>
      </c>
      <c r="P310" s="50">
        <f t="shared" si="102"/>
        <v>23.42342494126871</v>
      </c>
      <c r="Q310" s="50">
        <f t="shared" si="103"/>
        <v>14.905815871716449</v>
      </c>
      <c r="R310" s="50">
        <f t="shared" si="104"/>
        <v>28.392030231840859</v>
      </c>
      <c r="S310" s="50">
        <f t="shared" si="105"/>
        <v>4.2588045347761287</v>
      </c>
      <c r="T310" s="51">
        <f t="shared" si="106"/>
        <v>10.242906326317099</v>
      </c>
      <c r="U310" s="51">
        <f t="shared" si="107"/>
        <v>0.85062197865609135</v>
      </c>
      <c r="V310" s="51">
        <f t="shared" si="108"/>
        <v>0.57416983559286161</v>
      </c>
      <c r="W310" s="51">
        <f t="shared" si="109"/>
        <v>18.43014287088198</v>
      </c>
      <c r="X310" s="51">
        <f t="shared" si="110"/>
        <v>21.26554946640228</v>
      </c>
      <c r="Y310" s="51">
        <f t="shared" si="111"/>
        <v>66.986480819167184</v>
      </c>
    </row>
    <row r="311" spans="2:25" x14ac:dyDescent="0.2">
      <c r="B311">
        <v>293</v>
      </c>
      <c r="C311" s="27">
        <f t="shared" si="112"/>
        <v>165.50564058111613</v>
      </c>
      <c r="D311" s="27">
        <f t="shared" si="113"/>
        <v>39622.386553580953</v>
      </c>
      <c r="E311" s="13">
        <f t="shared" si="93"/>
        <v>4303146.655109019</v>
      </c>
      <c r="F311" s="31">
        <f t="shared" si="114"/>
        <v>35.66014789822286</v>
      </c>
      <c r="G311" s="31">
        <f t="shared" si="94"/>
        <v>8.915036974555715</v>
      </c>
      <c r="H311" s="31">
        <f t="shared" si="95"/>
        <v>0.36064172591249122</v>
      </c>
      <c r="I311" s="31">
        <f t="shared" si="96"/>
        <v>7.4200485235694863E-2</v>
      </c>
      <c r="J311" s="31">
        <f t="shared" si="115"/>
        <v>2.9400003084719781</v>
      </c>
      <c r="K311" s="50">
        <f t="shared" si="97"/>
        <v>2041.6668808833181</v>
      </c>
      <c r="L311" s="50">
        <f t="shared" si="98"/>
        <v>1807.3215951457878</v>
      </c>
      <c r="M311" s="50">
        <f t="shared" si="99"/>
        <v>2602543.0970099345</v>
      </c>
      <c r="N311" s="50">
        <f t="shared" si="100"/>
        <v>11.78944289070964</v>
      </c>
      <c r="O311" s="50">
        <f t="shared" si="101"/>
        <v>984.99026935445443</v>
      </c>
      <c r="P311" s="50">
        <f t="shared" si="102"/>
        <v>23.639766464506906</v>
      </c>
      <c r="Q311" s="50">
        <f t="shared" si="103"/>
        <v>15.043487750140756</v>
      </c>
      <c r="R311" s="50">
        <f t="shared" si="104"/>
        <v>28.654262381220494</v>
      </c>
      <c r="S311" s="50">
        <f t="shared" si="105"/>
        <v>4.2981393571830733</v>
      </c>
      <c r="T311" s="51">
        <f t="shared" si="106"/>
        <v>10.305782742586405</v>
      </c>
      <c r="U311" s="51">
        <f t="shared" si="107"/>
        <v>0.85584354955734865</v>
      </c>
      <c r="V311" s="51">
        <f t="shared" si="108"/>
        <v>0.5776943959512103</v>
      </c>
      <c r="W311" s="51">
        <f t="shared" si="109"/>
        <v>18.543276907075889</v>
      </c>
      <c r="X311" s="51">
        <f t="shared" si="110"/>
        <v>21.396088738933717</v>
      </c>
      <c r="Y311" s="51">
        <f t="shared" si="111"/>
        <v>67.397679527641202</v>
      </c>
    </row>
    <row r="312" spans="2:25" x14ac:dyDescent="0.2">
      <c r="B312">
        <v>294</v>
      </c>
      <c r="C312" s="27">
        <f t="shared" si="112"/>
        <v>167.02957852548462</v>
      </c>
      <c r="D312" s="27">
        <f t="shared" si="113"/>
        <v>39864.865641747769</v>
      </c>
      <c r="E312" s="13">
        <f t="shared" si="93"/>
        <v>4342769.0416625999</v>
      </c>
      <c r="F312" s="31">
        <f t="shared" si="114"/>
        <v>35.878379077572994</v>
      </c>
      <c r="G312" s="31">
        <f t="shared" si="94"/>
        <v>8.9695947693932485</v>
      </c>
      <c r="H312" s="31">
        <f t="shared" si="95"/>
        <v>0.36000102651856641</v>
      </c>
      <c r="I312" s="31">
        <f t="shared" si="96"/>
        <v>7.4068664088823538E-2</v>
      </c>
      <c r="J312" s="31">
        <f t="shared" si="115"/>
        <v>2.9527373421646983</v>
      </c>
      <c r="K312" s="50">
        <f t="shared" si="97"/>
        <v>2050.5120431699297</v>
      </c>
      <c r="L312" s="50">
        <f t="shared" si="98"/>
        <v>1823.9629974982918</v>
      </c>
      <c r="M312" s="50">
        <f t="shared" si="99"/>
        <v>2626506.7163975402</v>
      </c>
      <c r="N312" s="50">
        <f t="shared" si="100"/>
        <v>11.897997374418082</v>
      </c>
      <c r="O312" s="50">
        <f t="shared" si="101"/>
        <v>994.0598336365689</v>
      </c>
      <c r="P312" s="50">
        <f t="shared" si="102"/>
        <v>23.857436007277656</v>
      </c>
      <c r="Q312" s="50">
        <f t="shared" si="103"/>
        <v>15.182004731903962</v>
      </c>
      <c r="R312" s="50">
        <f t="shared" si="104"/>
        <v>28.918104251245641</v>
      </c>
      <c r="S312" s="50">
        <f t="shared" si="105"/>
        <v>4.3377156376868458</v>
      </c>
      <c r="T312" s="51">
        <f t="shared" si="106"/>
        <v>10.368851553418594</v>
      </c>
      <c r="U312" s="51">
        <f t="shared" si="107"/>
        <v>0.86108109786175191</v>
      </c>
      <c r="V312" s="51">
        <f t="shared" si="108"/>
        <v>0.58122974105668246</v>
      </c>
      <c r="W312" s="51">
        <f t="shared" si="109"/>
        <v>18.656757120337957</v>
      </c>
      <c r="X312" s="51">
        <f t="shared" si="110"/>
        <v>21.527027446543794</v>
      </c>
      <c r="Y312" s="51">
        <f t="shared" si="111"/>
        <v>67.810136456612952</v>
      </c>
    </row>
    <row r="313" spans="2:25" x14ac:dyDescent="0.2">
      <c r="B313">
        <v>295</v>
      </c>
      <c r="C313" s="27">
        <f t="shared" si="112"/>
        <v>168.56284258862877</v>
      </c>
      <c r="D313" s="27">
        <f t="shared" si="113"/>
        <v>40108.08442451281</v>
      </c>
      <c r="E313" s="13">
        <f t="shared" si="93"/>
        <v>4382633.9073043484</v>
      </c>
      <c r="F313" s="31">
        <f t="shared" si="114"/>
        <v>36.097275982061532</v>
      </c>
      <c r="G313" s="31">
        <f t="shared" si="94"/>
        <v>9.0243189955153831</v>
      </c>
      <c r="H313" s="31">
        <f t="shared" si="95"/>
        <v>0.35936341168039454</v>
      </c>
      <c r="I313" s="31">
        <f t="shared" si="96"/>
        <v>7.3937477576042396E-2</v>
      </c>
      <c r="J313" s="31">
        <f t="shared" si="115"/>
        <v>2.9654905927554309</v>
      </c>
      <c r="K313" s="50">
        <f t="shared" si="97"/>
        <v>2059.3684671912715</v>
      </c>
      <c r="L313" s="50">
        <f t="shared" si="98"/>
        <v>1840.7062410678263</v>
      </c>
      <c r="M313" s="50">
        <f t="shared" si="99"/>
        <v>2650616.9871376697</v>
      </c>
      <c r="N313" s="50">
        <f t="shared" si="100"/>
        <v>12.007216184395475</v>
      </c>
      <c r="O313" s="50">
        <f t="shared" si="101"/>
        <v>1003.1849013819655</v>
      </c>
      <c r="P313" s="50">
        <f t="shared" si="102"/>
        <v>24.076437633167171</v>
      </c>
      <c r="Q313" s="50">
        <f t="shared" si="103"/>
        <v>15.321369402924562</v>
      </c>
      <c r="R313" s="50">
        <f t="shared" si="104"/>
        <v>29.18356076747536</v>
      </c>
      <c r="S313" s="50">
        <f t="shared" si="105"/>
        <v>4.3775341151213034</v>
      </c>
      <c r="T313" s="51">
        <f t="shared" si="106"/>
        <v>10.432112758815782</v>
      </c>
      <c r="U313" s="51">
        <f t="shared" si="107"/>
        <v>0.86633462356947677</v>
      </c>
      <c r="V313" s="51">
        <f t="shared" si="108"/>
        <v>0.58477587090939676</v>
      </c>
      <c r="W313" s="51">
        <f t="shared" si="109"/>
        <v>18.770583510671997</v>
      </c>
      <c r="X313" s="51">
        <f t="shared" si="110"/>
        <v>21.658365589236919</v>
      </c>
      <c r="Y313" s="51">
        <f t="shared" si="111"/>
        <v>68.223851606096289</v>
      </c>
    </row>
    <row r="314" spans="2:25" x14ac:dyDescent="0.2">
      <c r="B314">
        <v>296</v>
      </c>
      <c r="C314" s="27">
        <f t="shared" si="112"/>
        <v>170.1054612203408</v>
      </c>
      <c r="D314" s="27">
        <f t="shared" si="113"/>
        <v>40352.042901863511</v>
      </c>
      <c r="E314" s="13">
        <f t="shared" si="93"/>
        <v>4422741.9917288609</v>
      </c>
      <c r="F314" s="31">
        <f t="shared" si="114"/>
        <v>36.316838611677156</v>
      </c>
      <c r="G314" s="31">
        <f t="shared" si="94"/>
        <v>9.0792096529192889</v>
      </c>
      <c r="H314" s="31">
        <f t="shared" si="95"/>
        <v>0.35872885723440029</v>
      </c>
      <c r="I314" s="31">
        <f t="shared" si="96"/>
        <v>7.3806920725799655E-2</v>
      </c>
      <c r="J314" s="31">
        <f t="shared" si="115"/>
        <v>2.978260031581907</v>
      </c>
      <c r="K314" s="50">
        <f t="shared" si="97"/>
        <v>2068.2361330429912</v>
      </c>
      <c r="L314" s="50">
        <f t="shared" si="98"/>
        <v>1857.5516365261215</v>
      </c>
      <c r="M314" s="50">
        <f t="shared" si="99"/>
        <v>2674874.3565976149</v>
      </c>
      <c r="N314" s="50">
        <f t="shared" si="100"/>
        <v>12.117101347202359</v>
      </c>
      <c r="O314" s="50">
        <f t="shared" si="101"/>
        <v>1012.3656419067364</v>
      </c>
      <c r="P314" s="50">
        <f t="shared" si="102"/>
        <v>24.296775405761672</v>
      </c>
      <c r="Q314" s="50">
        <f t="shared" si="103"/>
        <v>15.461584349121063</v>
      </c>
      <c r="R314" s="50">
        <f t="shared" si="104"/>
        <v>29.450636855468691</v>
      </c>
      <c r="S314" s="50">
        <f t="shared" si="105"/>
        <v>4.4175955283203034</v>
      </c>
      <c r="T314" s="51">
        <f t="shared" si="106"/>
        <v>10.495566358774697</v>
      </c>
      <c r="U314" s="51">
        <f t="shared" si="107"/>
        <v>0.87160412668025178</v>
      </c>
      <c r="V314" s="51">
        <f t="shared" si="108"/>
        <v>0.5883327855091699</v>
      </c>
      <c r="W314" s="51">
        <f t="shared" si="109"/>
        <v>18.884756078072122</v>
      </c>
      <c r="X314" s="51">
        <f t="shared" si="110"/>
        <v>21.790103167006293</v>
      </c>
      <c r="Y314" s="51">
        <f t="shared" si="111"/>
        <v>68.638824976069827</v>
      </c>
    </row>
    <row r="315" spans="2:25" x14ac:dyDescent="0.2">
      <c r="B315">
        <v>297</v>
      </c>
      <c r="C315" s="27">
        <f t="shared" si="112"/>
        <v>171.65746287041247</v>
      </c>
      <c r="D315" s="27">
        <f t="shared" si="113"/>
        <v>40596.741073805788</v>
      </c>
      <c r="E315" s="13">
        <f t="shared" si="93"/>
        <v>4463094.0346307242</v>
      </c>
      <c r="F315" s="31">
        <f t="shared" si="114"/>
        <v>36.537066966425215</v>
      </c>
      <c r="G315" s="31">
        <f t="shared" si="94"/>
        <v>9.1342667416063037</v>
      </c>
      <c r="H315" s="31">
        <f t="shared" si="95"/>
        <v>0.35809733927881715</v>
      </c>
      <c r="I315" s="31">
        <f t="shared" si="96"/>
        <v>7.367698862040957E-2</v>
      </c>
      <c r="J315" s="31">
        <f t="shared" si="115"/>
        <v>2.9910456301205026</v>
      </c>
      <c r="K315" s="50">
        <f t="shared" si="97"/>
        <v>2077.115020917016</v>
      </c>
      <c r="L315" s="50">
        <f t="shared" si="98"/>
        <v>1874.4994945449041</v>
      </c>
      <c r="M315" s="50">
        <f t="shared" si="99"/>
        <v>2699279.2721446618</v>
      </c>
      <c r="N315" s="50">
        <f t="shared" si="100"/>
        <v>12.227654889399245</v>
      </c>
      <c r="O315" s="50">
        <f t="shared" si="101"/>
        <v>1021.6022245269728</v>
      </c>
      <c r="P315" s="50">
        <f t="shared" si="102"/>
        <v>24.518453388647348</v>
      </c>
      <c r="Q315" s="50">
        <f t="shared" si="103"/>
        <v>15.602652156411947</v>
      </c>
      <c r="R315" s="50">
        <f t="shared" si="104"/>
        <v>29.719337440784667</v>
      </c>
      <c r="S315" s="50">
        <f t="shared" si="105"/>
        <v>4.4579006161176995</v>
      </c>
      <c r="T315" s="51">
        <f t="shared" si="106"/>
        <v>10.559212353296886</v>
      </c>
      <c r="U315" s="51">
        <f t="shared" si="107"/>
        <v>0.87688960719420517</v>
      </c>
      <c r="V315" s="51">
        <f t="shared" si="108"/>
        <v>0.59190048485608848</v>
      </c>
      <c r="W315" s="51">
        <f t="shared" si="109"/>
        <v>18.999274822541114</v>
      </c>
      <c r="X315" s="51">
        <f t="shared" si="110"/>
        <v>21.922240179855127</v>
      </c>
      <c r="Y315" s="51">
        <f t="shared" si="111"/>
        <v>69.055056566543655</v>
      </c>
    </row>
    <row r="316" spans="2:25" x14ac:dyDescent="0.2">
      <c r="B316">
        <v>298</v>
      </c>
      <c r="C316" s="27">
        <f t="shared" si="112"/>
        <v>173.21887598863577</v>
      </c>
      <c r="D316" s="27">
        <f t="shared" si="113"/>
        <v>40842.178940342594</v>
      </c>
      <c r="E316" s="13">
        <f t="shared" si="93"/>
        <v>4503690.7757045301</v>
      </c>
      <c r="F316" s="31">
        <f t="shared" si="114"/>
        <v>36.757961046308338</v>
      </c>
      <c r="G316" s="31">
        <f t="shared" si="94"/>
        <v>9.1894902615770846</v>
      </c>
      <c r="H316" s="31">
        <f t="shared" si="95"/>
        <v>0.35746883417006892</v>
      </c>
      <c r="I316" s="31">
        <f t="shared" si="96"/>
        <v>7.3547676395307959E-2</v>
      </c>
      <c r="J316" s="31">
        <f t="shared" si="115"/>
        <v>3.0038473599835789</v>
      </c>
      <c r="K316" s="50">
        <f t="shared" si="97"/>
        <v>2086.0051110997074</v>
      </c>
      <c r="L316" s="50">
        <f t="shared" si="98"/>
        <v>1891.5501257959024</v>
      </c>
      <c r="M316" s="50">
        <f t="shared" si="99"/>
        <v>2723832.1811460997</v>
      </c>
      <c r="N316" s="50">
        <f t="shared" si="100"/>
        <v>12.338878837546657</v>
      </c>
      <c r="O316" s="50">
        <f t="shared" si="101"/>
        <v>1030.8948185587669</v>
      </c>
      <c r="P316" s="50">
        <f t="shared" si="102"/>
        <v>24.741475645410407</v>
      </c>
      <c r="Q316" s="50">
        <f t="shared" si="103"/>
        <v>15.744575410715713</v>
      </c>
      <c r="R316" s="50">
        <f t="shared" si="104"/>
        <v>29.989667448982313</v>
      </c>
      <c r="S316" s="50">
        <f t="shared" si="105"/>
        <v>4.4984501173473461</v>
      </c>
      <c r="T316" s="51">
        <f t="shared" si="106"/>
        <v>10.623050742383109</v>
      </c>
      <c r="U316" s="51">
        <f t="shared" si="107"/>
        <v>0.88219106511140011</v>
      </c>
      <c r="V316" s="51">
        <f t="shared" si="108"/>
        <v>0.59547896895019503</v>
      </c>
      <c r="W316" s="51">
        <f t="shared" si="109"/>
        <v>19.114139744080337</v>
      </c>
      <c r="X316" s="51">
        <f t="shared" si="110"/>
        <v>22.054776627785003</v>
      </c>
      <c r="Y316" s="51">
        <f t="shared" si="111"/>
        <v>69.472546377522761</v>
      </c>
    </row>
    <row r="317" spans="2:25" x14ac:dyDescent="0.2">
      <c r="B317">
        <v>299</v>
      </c>
      <c r="C317" s="27">
        <f t="shared" si="112"/>
        <v>174.7897290248028</v>
      </c>
      <c r="D317" s="27">
        <f t="shared" si="113"/>
        <v>41088.356501470967</v>
      </c>
      <c r="E317" s="13">
        <f t="shared" si="93"/>
        <v>4544532.9546448728</v>
      </c>
      <c r="F317" s="31">
        <f t="shared" si="114"/>
        <v>36.979520851323869</v>
      </c>
      <c r="G317" s="31">
        <f t="shared" si="94"/>
        <v>9.2448802128309673</v>
      </c>
      <c r="H317" s="31">
        <f t="shared" si="95"/>
        <v>0.35684331851921358</v>
      </c>
      <c r="I317" s="31">
        <f t="shared" si="96"/>
        <v>7.3418979238320498E-2</v>
      </c>
      <c r="J317" s="31">
        <f t="shared" si="115"/>
        <v>3.0166651929182082</v>
      </c>
      <c r="K317" s="50">
        <f t="shared" si="97"/>
        <v>2094.9063839709779</v>
      </c>
      <c r="L317" s="50">
        <f t="shared" si="98"/>
        <v>1908.7038409508464</v>
      </c>
      <c r="M317" s="50">
        <f t="shared" si="99"/>
        <v>2748533.5309692188</v>
      </c>
      <c r="N317" s="50">
        <f t="shared" si="100"/>
        <v>12.450775218205131</v>
      </c>
      <c r="O317" s="50">
        <f t="shared" si="101"/>
        <v>1040.2435933182112</v>
      </c>
      <c r="P317" s="50">
        <f t="shared" si="102"/>
        <v>24.965846239637067</v>
      </c>
      <c r="Q317" s="50">
        <f t="shared" si="103"/>
        <v>15.88735669795086</v>
      </c>
      <c r="R317" s="50">
        <f t="shared" si="104"/>
        <v>30.261631805620688</v>
      </c>
      <c r="S317" s="50">
        <f t="shared" si="105"/>
        <v>4.5392447708431023</v>
      </c>
      <c r="T317" s="51">
        <f t="shared" si="106"/>
        <v>10.687081526032598</v>
      </c>
      <c r="U317" s="51">
        <f t="shared" si="107"/>
        <v>0.88750850043177287</v>
      </c>
      <c r="V317" s="51">
        <f t="shared" si="108"/>
        <v>0.59906823779144669</v>
      </c>
      <c r="W317" s="51">
        <f t="shared" si="109"/>
        <v>19.229350842688412</v>
      </c>
      <c r="X317" s="51">
        <f t="shared" si="110"/>
        <v>22.18771251079432</v>
      </c>
      <c r="Y317" s="51">
        <f t="shared" si="111"/>
        <v>69.891294409002114</v>
      </c>
    </row>
    <row r="318" spans="2:25" x14ac:dyDescent="0.2">
      <c r="B318">
        <v>300</v>
      </c>
      <c r="C318" s="27">
        <f t="shared" si="112"/>
        <v>176.37005042870553</v>
      </c>
      <c r="D318" s="27">
        <f t="shared" si="113"/>
        <v>41335.273757192394</v>
      </c>
      <c r="E318" s="13">
        <f t="shared" si="93"/>
        <v>4585621.3111463441</v>
      </c>
      <c r="F318" s="31">
        <f t="shared" si="114"/>
        <v>37.20174638147315</v>
      </c>
      <c r="G318" s="31">
        <f t="shared" si="94"/>
        <v>9.3004365953682875</v>
      </c>
      <c r="H318" s="31">
        <f t="shared" si="95"/>
        <v>0.35622076918844547</v>
      </c>
      <c r="I318" s="31">
        <f t="shared" si="96"/>
        <v>7.3290892388943124E-2</v>
      </c>
      <c r="J318" s="31">
        <f t="shared" si="115"/>
        <v>3.0294991008058925</v>
      </c>
      <c r="K318" s="50">
        <f t="shared" si="97"/>
        <v>2103.8188200040922</v>
      </c>
      <c r="L318" s="50">
        <f t="shared" si="98"/>
        <v>1925.9609506814645</v>
      </c>
      <c r="M318" s="50">
        <f t="shared" si="99"/>
        <v>2773383.7689813087</v>
      </c>
      <c r="N318" s="50">
        <f t="shared" si="100"/>
        <v>12.563346057935188</v>
      </c>
      <c r="O318" s="50">
        <f t="shared" si="101"/>
        <v>1049.6487181213981</v>
      </c>
      <c r="P318" s="50">
        <f t="shared" si="102"/>
        <v>25.191569234913558</v>
      </c>
      <c r="Q318" s="50">
        <f t="shared" si="103"/>
        <v>16.030998604035897</v>
      </c>
      <c r="R318" s="50">
        <f t="shared" si="104"/>
        <v>30.535235436258858</v>
      </c>
      <c r="S318" s="50">
        <f t="shared" si="105"/>
        <v>4.5802853154388288</v>
      </c>
      <c r="T318" s="51">
        <f t="shared" si="106"/>
        <v>10.75130470424574</v>
      </c>
      <c r="U318" s="51">
        <f t="shared" si="107"/>
        <v>0.89284191315535566</v>
      </c>
      <c r="V318" s="51">
        <f t="shared" si="108"/>
        <v>0.602668291379865</v>
      </c>
      <c r="W318" s="51">
        <f t="shared" si="109"/>
        <v>19.344908118366039</v>
      </c>
      <c r="X318" s="51">
        <f t="shared" si="110"/>
        <v>22.321047828883888</v>
      </c>
      <c r="Y318" s="51">
        <f t="shared" si="111"/>
        <v>70.311300660984244</v>
      </c>
    </row>
    <row r="319" spans="2:25" x14ac:dyDescent="0.2">
      <c r="B319">
        <v>301</v>
      </c>
      <c r="C319" s="27">
        <f t="shared" si="112"/>
        <v>177.959868650136</v>
      </c>
      <c r="D319" s="27">
        <f t="shared" si="113"/>
        <v>41582.93070750466</v>
      </c>
      <c r="E319" s="13">
        <f t="shared" si="93"/>
        <v>4626956.5849035364</v>
      </c>
      <c r="F319" s="31">
        <f t="shared" si="114"/>
        <v>37.424637636754198</v>
      </c>
      <c r="G319" s="31">
        <f t="shared" si="94"/>
        <v>9.3561594091885496</v>
      </c>
      <c r="H319" s="31">
        <f t="shared" si="95"/>
        <v>0.35560116328765645</v>
      </c>
      <c r="I319" s="31">
        <f t="shared" si="96"/>
        <v>7.3163411137634443E-2</v>
      </c>
      <c r="J319" s="31">
        <f t="shared" si="115"/>
        <v>3.0423490556609276</v>
      </c>
      <c r="K319" s="50">
        <f t="shared" si="97"/>
        <v>2112.7423997645333</v>
      </c>
      <c r="L319" s="50">
        <f t="shared" si="98"/>
        <v>1943.3217656594852</v>
      </c>
      <c r="M319" s="50">
        <f t="shared" si="99"/>
        <v>2798383.3425496588</v>
      </c>
      <c r="N319" s="50">
        <f t="shared" si="100"/>
        <v>12.676593383297361</v>
      </c>
      <c r="O319" s="50">
        <f t="shared" si="101"/>
        <v>1059.1103622844196</v>
      </c>
      <c r="P319" s="50">
        <f t="shared" si="102"/>
        <v>25.418648694826071</v>
      </c>
      <c r="Q319" s="50">
        <f t="shared" si="103"/>
        <v>16.175503714889317</v>
      </c>
      <c r="R319" s="50">
        <f t="shared" si="104"/>
        <v>30.810483266455844</v>
      </c>
      <c r="S319" s="50">
        <f t="shared" si="105"/>
        <v>4.6215724899683766</v>
      </c>
      <c r="T319" s="51">
        <f t="shared" si="106"/>
        <v>10.815720277021963</v>
      </c>
      <c r="U319" s="51">
        <f t="shared" si="107"/>
        <v>0.89819130328210073</v>
      </c>
      <c r="V319" s="51">
        <f t="shared" si="108"/>
        <v>0.60627912971541797</v>
      </c>
      <c r="W319" s="51">
        <f t="shared" si="109"/>
        <v>19.460811571112185</v>
      </c>
      <c r="X319" s="51">
        <f t="shared" si="110"/>
        <v>22.45478258205252</v>
      </c>
      <c r="Y319" s="51">
        <f t="shared" si="111"/>
        <v>70.732565133465428</v>
      </c>
    </row>
    <row r="320" spans="2:25" x14ac:dyDescent="0.2">
      <c r="B320">
        <v>302</v>
      </c>
      <c r="C320" s="27">
        <f t="shared" si="112"/>
        <v>179.55921213888618</v>
      </c>
      <c r="D320" s="27">
        <f t="shared" si="113"/>
        <v>41831.327352409971</v>
      </c>
      <c r="E320" s="13">
        <f t="shared" si="93"/>
        <v>4668539.5156110404</v>
      </c>
      <c r="F320" s="31">
        <f t="shared" si="114"/>
        <v>37.648194617168976</v>
      </c>
      <c r="G320" s="31">
        <f t="shared" si="94"/>
        <v>9.4120486542922439</v>
      </c>
      <c r="H320" s="31">
        <f t="shared" si="95"/>
        <v>0.35498447817105366</v>
      </c>
      <c r="I320" s="31">
        <f t="shared" si="96"/>
        <v>7.3036530825119905E-2</v>
      </c>
      <c r="J320" s="31">
        <f t="shared" si="115"/>
        <v>3.0552150296299723</v>
      </c>
      <c r="K320" s="50">
        <f t="shared" si="97"/>
        <v>2121.677103909703</v>
      </c>
      <c r="L320" s="50">
        <f t="shared" si="98"/>
        <v>1960.7865965566371</v>
      </c>
      <c r="M320" s="50">
        <f t="shared" si="99"/>
        <v>2823532.6990415575</v>
      </c>
      <c r="N320" s="50">
        <f t="shared" si="100"/>
        <v>12.790519220852165</v>
      </c>
      <c r="O320" s="50">
        <f t="shared" si="101"/>
        <v>1068.6286951233672</v>
      </c>
      <c r="P320" s="50">
        <f t="shared" si="102"/>
        <v>25.647088682960813</v>
      </c>
      <c r="Q320" s="50">
        <f t="shared" si="103"/>
        <v>16.320874616429606</v>
      </c>
      <c r="R320" s="50">
        <f t="shared" si="104"/>
        <v>31.087380221770687</v>
      </c>
      <c r="S320" s="50">
        <f t="shared" si="105"/>
        <v>4.6631070332656019</v>
      </c>
      <c r="T320" s="51">
        <f t="shared" si="106"/>
        <v>10.880328244361833</v>
      </c>
      <c r="U320" s="51">
        <f t="shared" si="107"/>
        <v>0.90355667081205548</v>
      </c>
      <c r="V320" s="51">
        <f t="shared" si="108"/>
        <v>0.60990075279813738</v>
      </c>
      <c r="W320" s="51">
        <f t="shared" si="109"/>
        <v>19.577061200927869</v>
      </c>
      <c r="X320" s="51">
        <f t="shared" si="110"/>
        <v>22.588916770301385</v>
      </c>
      <c r="Y320" s="51">
        <f t="shared" si="111"/>
        <v>71.15508782644936</v>
      </c>
    </row>
    <row r="321" spans="2:25" x14ac:dyDescent="0.2">
      <c r="B321">
        <v>303</v>
      </c>
      <c r="C321" s="27">
        <f t="shared" si="112"/>
        <v>181.1681093447481</v>
      </c>
      <c r="D321" s="27">
        <f t="shared" si="113"/>
        <v>42080.463691907593</v>
      </c>
      <c r="E321" s="13">
        <f t="shared" si="93"/>
        <v>4710370.8429634506</v>
      </c>
      <c r="F321" s="31">
        <f t="shared" si="114"/>
        <v>37.872417322716835</v>
      </c>
      <c r="G321" s="31">
        <f t="shared" si="94"/>
        <v>9.4681043306792088</v>
      </c>
      <c r="H321" s="31">
        <f t="shared" si="95"/>
        <v>0.35437069143383443</v>
      </c>
      <c r="I321" s="31">
        <f t="shared" si="96"/>
        <v>7.291024684170766E-2</v>
      </c>
      <c r="J321" s="31">
        <f t="shared" si="115"/>
        <v>3.0680969949904995</v>
      </c>
      <c r="K321" s="50">
        <f t="shared" si="97"/>
        <v>2130.6229131878472</v>
      </c>
      <c r="L321" s="50">
        <f t="shared" si="98"/>
        <v>1978.3557540446493</v>
      </c>
      <c r="M321" s="50">
        <f t="shared" si="99"/>
        <v>2848832.2858242951</v>
      </c>
      <c r="N321" s="50">
        <f t="shared" si="100"/>
        <v>12.905125597160138</v>
      </c>
      <c r="O321" s="50">
        <f t="shared" si="101"/>
        <v>1078.2038859543338</v>
      </c>
      <c r="P321" s="50">
        <f t="shared" si="102"/>
        <v>25.876893262904012</v>
      </c>
      <c r="Q321" s="50">
        <f t="shared" si="103"/>
        <v>16.467113894575281</v>
      </c>
      <c r="R321" s="50">
        <f t="shared" si="104"/>
        <v>31.365931227762442</v>
      </c>
      <c r="S321" s="50">
        <f t="shared" si="105"/>
        <v>4.7048896841643657</v>
      </c>
      <c r="T321" s="51">
        <f t="shared" si="106"/>
        <v>10.945128606265165</v>
      </c>
      <c r="U321" s="51">
        <f t="shared" si="107"/>
        <v>0.90893801574520405</v>
      </c>
      <c r="V321" s="51">
        <f t="shared" si="108"/>
        <v>0.61353316062801266</v>
      </c>
      <c r="W321" s="51">
        <f t="shared" si="109"/>
        <v>19.693657007812757</v>
      </c>
      <c r="X321" s="51">
        <f t="shared" si="110"/>
        <v>22.723450393630099</v>
      </c>
      <c r="Y321" s="51">
        <f t="shared" si="111"/>
        <v>71.578868739934819</v>
      </c>
    </row>
    <row r="322" spans="2:25" x14ac:dyDescent="0.2">
      <c r="B322">
        <v>304</v>
      </c>
      <c r="C322" s="27">
        <f t="shared" si="112"/>
        <v>182.78658871751378</v>
      </c>
      <c r="D322" s="27">
        <f t="shared" si="113"/>
        <v>42330.339725994578</v>
      </c>
      <c r="E322" s="13">
        <f t="shared" si="93"/>
        <v>4752451.3066553585</v>
      </c>
      <c r="F322" s="31">
        <f t="shared" si="114"/>
        <v>38.097305753395119</v>
      </c>
      <c r="G322" s="31">
        <f t="shared" si="94"/>
        <v>9.5243264383487798</v>
      </c>
      <c r="H322" s="31">
        <f t="shared" si="95"/>
        <v>0.35375978090891497</v>
      </c>
      <c r="I322" s="31">
        <f t="shared" si="96"/>
        <v>7.2784554626615441E-2</v>
      </c>
      <c r="J322" s="31">
        <f t="shared" si="115"/>
        <v>3.080994924149842</v>
      </c>
      <c r="K322" s="50">
        <f t="shared" si="97"/>
        <v>2139.5798084373901</v>
      </c>
      <c r="L322" s="50">
        <f t="shared" si="98"/>
        <v>1996.0295487952505</v>
      </c>
      <c r="M322" s="50">
        <f t="shared" si="99"/>
        <v>2874282.5502651609</v>
      </c>
      <c r="N322" s="50">
        <f t="shared" si="100"/>
        <v>13.020414538781804</v>
      </c>
      <c r="O322" s="50">
        <f t="shared" si="101"/>
        <v>1087.8361040934117</v>
      </c>
      <c r="P322" s="50">
        <f t="shared" si="102"/>
        <v>26.108066498241882</v>
      </c>
      <c r="Q322" s="50">
        <f t="shared" si="103"/>
        <v>16.614224135244832</v>
      </c>
      <c r="R322" s="50">
        <f t="shared" si="104"/>
        <v>31.646141209990162</v>
      </c>
      <c r="S322" s="50">
        <f t="shared" si="105"/>
        <v>4.7469211814985233</v>
      </c>
      <c r="T322" s="51">
        <f t="shared" si="106"/>
        <v>11.010121362731189</v>
      </c>
      <c r="U322" s="51">
        <f t="shared" si="107"/>
        <v>0.91433533808148293</v>
      </c>
      <c r="V322" s="51">
        <f t="shared" si="108"/>
        <v>0.61717635320500086</v>
      </c>
      <c r="W322" s="51">
        <f t="shared" si="109"/>
        <v>19.810598991765463</v>
      </c>
      <c r="X322" s="51">
        <f t="shared" si="110"/>
        <v>22.858383452037071</v>
      </c>
      <c r="Y322" s="51">
        <f t="shared" si="111"/>
        <v>72.003907873916773</v>
      </c>
    </row>
    <row r="323" spans="2:25" x14ac:dyDescent="0.2">
      <c r="B323">
        <v>305</v>
      </c>
      <c r="C323" s="27">
        <f t="shared" si="112"/>
        <v>184.41467870697511</v>
      </c>
      <c r="D323" s="27">
        <f t="shared" si="113"/>
        <v>42580.95545467535</v>
      </c>
      <c r="E323" s="13">
        <f t="shared" si="93"/>
        <v>4794781.646381353</v>
      </c>
      <c r="F323" s="31">
        <f t="shared" si="114"/>
        <v>38.322859909207814</v>
      </c>
      <c r="G323" s="31">
        <f t="shared" si="94"/>
        <v>9.5807149773019535</v>
      </c>
      <c r="H323" s="31">
        <f t="shared" si="95"/>
        <v>0.35315172466371347</v>
      </c>
      <c r="I323" s="31">
        <f t="shared" si="96"/>
        <v>7.2659449667308848E-2</v>
      </c>
      <c r="J323" s="31">
        <f t="shared" si="115"/>
        <v>3.0939087896449036</v>
      </c>
      <c r="K323" s="50">
        <f t="shared" si="97"/>
        <v>2148.5477705867384</v>
      </c>
      <c r="L323" s="50">
        <f t="shared" si="98"/>
        <v>2013.8082914801682</v>
      </c>
      <c r="M323" s="50">
        <f t="shared" si="99"/>
        <v>2899883.9397314424</v>
      </c>
      <c r="N323" s="50">
        <f t="shared" si="100"/>
        <v>13.136388072277679</v>
      </c>
      <c r="O323" s="50">
        <f t="shared" si="101"/>
        <v>1097.5255188566919</v>
      </c>
      <c r="P323" s="50">
        <f t="shared" si="102"/>
        <v>26.340612452560606</v>
      </c>
      <c r="Q323" s="50">
        <f t="shared" si="103"/>
        <v>16.762207924356748</v>
      </c>
      <c r="R323" s="50">
        <f t="shared" si="104"/>
        <v>31.928015094012856</v>
      </c>
      <c r="S323" s="50">
        <f t="shared" si="105"/>
        <v>4.7892022641019274</v>
      </c>
      <c r="T323" s="51">
        <f t="shared" si="106"/>
        <v>11.075306513761058</v>
      </c>
      <c r="U323" s="51">
        <f t="shared" si="107"/>
        <v>0.91974863782098759</v>
      </c>
      <c r="V323" s="51">
        <f t="shared" si="108"/>
        <v>0.62083033052916659</v>
      </c>
      <c r="W323" s="51">
        <f t="shared" si="109"/>
        <v>19.927887152788063</v>
      </c>
      <c r="X323" s="51">
        <f t="shared" si="110"/>
        <v>22.993715945524688</v>
      </c>
      <c r="Y323" s="51">
        <f t="shared" si="111"/>
        <v>72.43020522840277</v>
      </c>
    </row>
    <row r="324" spans="2:25" x14ac:dyDescent="0.2">
      <c r="B324">
        <v>306</v>
      </c>
      <c r="C324" s="27">
        <f t="shared" si="112"/>
        <v>186.05240776292416</v>
      </c>
      <c r="D324" s="27">
        <f t="shared" si="113"/>
        <v>42832.310877949909</v>
      </c>
      <c r="E324" s="13">
        <f t="shared" si="93"/>
        <v>4837362.6018360285</v>
      </c>
      <c r="F324" s="31">
        <f t="shared" si="114"/>
        <v>38.549079790154913</v>
      </c>
      <c r="G324" s="31">
        <f t="shared" si="94"/>
        <v>9.6372699475387282</v>
      </c>
      <c r="H324" s="31">
        <f t="shared" si="95"/>
        <v>0.35254650099698648</v>
      </c>
      <c r="I324" s="31">
        <f t="shared" si="96"/>
        <v>7.2534927498850252E-2</v>
      </c>
      <c r="J324" s="31">
        <f t="shared" si="115"/>
        <v>3.1068385641403116</v>
      </c>
      <c r="K324" s="50">
        <f t="shared" si="97"/>
        <v>2157.5267806529941</v>
      </c>
      <c r="L324" s="50">
        <f t="shared" si="98"/>
        <v>2031.6922927711319</v>
      </c>
      <c r="M324" s="50">
        <f t="shared" si="99"/>
        <v>2925636.9015904297</v>
      </c>
      <c r="N324" s="50">
        <f t="shared" si="100"/>
        <v>13.253048224208298</v>
      </c>
      <c r="O324" s="50">
        <f t="shared" si="101"/>
        <v>1107.2722995602669</v>
      </c>
      <c r="P324" s="50">
        <f t="shared" si="102"/>
        <v>26.574535189446404</v>
      </c>
      <c r="Q324" s="50">
        <f t="shared" si="103"/>
        <v>16.911067847829528</v>
      </c>
      <c r="R324" s="50">
        <f t="shared" si="104"/>
        <v>32.211557805389582</v>
      </c>
      <c r="S324" s="50">
        <f t="shared" si="105"/>
        <v>4.8317336708084362</v>
      </c>
      <c r="T324" s="51">
        <f t="shared" si="106"/>
        <v>11.140684059354768</v>
      </c>
      <c r="U324" s="51">
        <f t="shared" si="107"/>
        <v>0.92517791496371793</v>
      </c>
      <c r="V324" s="51">
        <f t="shared" si="108"/>
        <v>0.6244950926005095</v>
      </c>
      <c r="W324" s="51">
        <f t="shared" si="109"/>
        <v>20.045521490880557</v>
      </c>
      <c r="X324" s="51">
        <f t="shared" si="110"/>
        <v>23.129447874092946</v>
      </c>
      <c r="Y324" s="51">
        <f t="shared" si="111"/>
        <v>72.857760803392779</v>
      </c>
    </row>
    <row r="325" spans="2:25" x14ac:dyDescent="0.2">
      <c r="B325">
        <v>307</v>
      </c>
      <c r="C325" s="27">
        <f t="shared" si="112"/>
        <v>187.699804335153</v>
      </c>
      <c r="D325" s="27">
        <f t="shared" si="113"/>
        <v>43084.405995815301</v>
      </c>
      <c r="E325" s="13">
        <f t="shared" si="93"/>
        <v>4880194.9127139784</v>
      </c>
      <c r="F325" s="31">
        <f t="shared" si="114"/>
        <v>38.775965396233772</v>
      </c>
      <c r="G325" s="31">
        <f t="shared" si="94"/>
        <v>9.6939913490584431</v>
      </c>
      <c r="H325" s="31">
        <f t="shared" si="95"/>
        <v>0.35194408843571667</v>
      </c>
      <c r="I325" s="31">
        <f t="shared" si="96"/>
        <v>7.2410983703258672E-2</v>
      </c>
      <c r="J325" s="31">
        <f t="shared" si="115"/>
        <v>3.1197842204275621</v>
      </c>
      <c r="K325" s="50">
        <f t="shared" si="97"/>
        <v>2166.5168197413627</v>
      </c>
      <c r="L325" s="50">
        <f t="shared" si="98"/>
        <v>2049.6818633398711</v>
      </c>
      <c r="M325" s="50">
        <f t="shared" si="99"/>
        <v>2951541.8832094143</v>
      </c>
      <c r="N325" s="50">
        <f t="shared" si="100"/>
        <v>13.370397021134188</v>
      </c>
      <c r="O325" s="50">
        <f t="shared" si="101"/>
        <v>1117.07661552023</v>
      </c>
      <c r="P325" s="50">
        <f t="shared" si="102"/>
        <v>26.80983877248552</v>
      </c>
      <c r="Q325" s="50">
        <f t="shared" si="103"/>
        <v>17.060806491581694</v>
      </c>
      <c r="R325" s="50">
        <f t="shared" si="104"/>
        <v>32.49677426967942</v>
      </c>
      <c r="S325" s="50">
        <f t="shared" si="105"/>
        <v>4.8745161404519122</v>
      </c>
      <c r="T325" s="51">
        <f t="shared" si="106"/>
        <v>11.20625399951156</v>
      </c>
      <c r="U325" s="51">
        <f t="shared" si="107"/>
        <v>0.93062316950961055</v>
      </c>
      <c r="V325" s="51">
        <f t="shared" si="108"/>
        <v>0.6281706394189871</v>
      </c>
      <c r="W325" s="51">
        <f t="shared" si="109"/>
        <v>20.163502006041561</v>
      </c>
      <c r="X325" s="51">
        <f t="shared" si="110"/>
        <v>23.265579237740262</v>
      </c>
      <c r="Y325" s="51">
        <f t="shared" si="111"/>
        <v>73.286574598881828</v>
      </c>
    </row>
    <row r="326" spans="2:25" x14ac:dyDescent="0.2">
      <c r="B326">
        <v>308</v>
      </c>
      <c r="C326" s="27">
        <f t="shared" si="112"/>
        <v>189.35689687345359</v>
      </c>
      <c r="D326" s="27">
        <f t="shared" si="113"/>
        <v>43337.240808269315</v>
      </c>
      <c r="E326" s="13">
        <f t="shared" si="93"/>
        <v>4923279.3187097935</v>
      </c>
      <c r="F326" s="31">
        <f t="shared" si="114"/>
        <v>39.003516727442388</v>
      </c>
      <c r="G326" s="31">
        <f t="shared" si="94"/>
        <v>9.7508791818605971</v>
      </c>
      <c r="H326" s="31">
        <f t="shared" si="95"/>
        <v>0.35134446573205136</v>
      </c>
      <c r="I326" s="31">
        <f t="shared" si="96"/>
        <v>7.228761390887968E-2</v>
      </c>
      <c r="J326" s="31">
        <f t="shared" si="115"/>
        <v>3.132745731424317</v>
      </c>
      <c r="K326" s="50">
        <f t="shared" si="97"/>
        <v>2175.5178690446646</v>
      </c>
      <c r="L326" s="50">
        <f t="shared" si="98"/>
        <v>2067.7773138581133</v>
      </c>
      <c r="M326" s="50">
        <f t="shared" si="99"/>
        <v>2977599.331955683</v>
      </c>
      <c r="N326" s="50">
        <f t="shared" si="100"/>
        <v>13.488436489615873</v>
      </c>
      <c r="O326" s="50">
        <f t="shared" si="101"/>
        <v>1126.9386360526719</v>
      </c>
      <c r="P326" s="50">
        <f t="shared" si="102"/>
        <v>27.046527265264125</v>
      </c>
      <c r="Q326" s="50">
        <f t="shared" si="103"/>
        <v>17.211426441531714</v>
      </c>
      <c r="R326" s="50">
        <f t="shared" si="104"/>
        <v>32.783669412441363</v>
      </c>
      <c r="S326" s="50">
        <f t="shared" si="105"/>
        <v>4.9175504118662037</v>
      </c>
      <c r="T326" s="51">
        <f t="shared" si="106"/>
        <v>11.27201633423085</v>
      </c>
      <c r="U326" s="51">
        <f t="shared" si="107"/>
        <v>0.93608440145861738</v>
      </c>
      <c r="V326" s="51">
        <f t="shared" si="108"/>
        <v>0.63185697098456661</v>
      </c>
      <c r="W326" s="51">
        <f t="shared" si="109"/>
        <v>20.281828698270044</v>
      </c>
      <c r="X326" s="51">
        <f t="shared" si="110"/>
        <v>23.402110036465434</v>
      </c>
      <c r="Y326" s="51">
        <f t="shared" si="111"/>
        <v>73.716646614866107</v>
      </c>
    </row>
    <row r="327" spans="2:25" x14ac:dyDescent="0.2">
      <c r="B327">
        <v>309</v>
      </c>
      <c r="C327" s="27">
        <f t="shared" si="112"/>
        <v>191.0237138276178</v>
      </c>
      <c r="D327" s="27">
        <f t="shared" si="113"/>
        <v>43590.815315320811</v>
      </c>
      <c r="E327" s="13">
        <f t="shared" si="93"/>
        <v>4966616.5595180625</v>
      </c>
      <c r="F327" s="31">
        <f t="shared" si="114"/>
        <v>39.231733783788734</v>
      </c>
      <c r="G327" s="31">
        <f t="shared" si="94"/>
        <v>9.8079334459471834</v>
      </c>
      <c r="H327" s="31">
        <f t="shared" si="95"/>
        <v>0.35074761186029124</v>
      </c>
      <c r="I327" s="31">
        <f t="shared" si="96"/>
        <v>7.2164813789766039E-2</v>
      </c>
      <c r="J327" s="31">
        <f t="shared" si="115"/>
        <v>3.1457230701742076</v>
      </c>
      <c r="K327" s="50">
        <f t="shared" si="97"/>
        <v>2184.5299098431997</v>
      </c>
      <c r="L327" s="50">
        <f t="shared" si="98"/>
        <v>2085.9789549975862</v>
      </c>
      <c r="M327" s="50">
        <f t="shared" si="99"/>
        <v>3003809.6951965243</v>
      </c>
      <c r="N327" s="50">
        <f t="shared" si="100"/>
        <v>13.607168656213871</v>
      </c>
      <c r="O327" s="50">
        <f t="shared" si="101"/>
        <v>1136.8585304736846</v>
      </c>
      <c r="P327" s="50">
        <f t="shared" si="102"/>
        <v>27.284604731368432</v>
      </c>
      <c r="Q327" s="50">
        <f t="shared" si="103"/>
        <v>17.362930283598089</v>
      </c>
      <c r="R327" s="50">
        <f t="shared" si="104"/>
        <v>33.072248159234469</v>
      </c>
      <c r="S327" s="50">
        <f t="shared" si="105"/>
        <v>4.9608372238851688</v>
      </c>
      <c r="T327" s="51">
        <f t="shared" si="106"/>
        <v>11.337971063514944</v>
      </c>
      <c r="U327" s="51">
        <f t="shared" si="107"/>
        <v>0.94156161081092959</v>
      </c>
      <c r="V327" s="51">
        <f t="shared" si="108"/>
        <v>0.6355540872973775</v>
      </c>
      <c r="W327" s="51">
        <f t="shared" si="109"/>
        <v>20.400501567570142</v>
      </c>
      <c r="X327" s="51">
        <f t="shared" si="110"/>
        <v>23.53904027027324</v>
      </c>
      <c r="Y327" s="51">
        <f t="shared" si="111"/>
        <v>74.14797685136071</v>
      </c>
    </row>
    <row r="328" spans="2:25" x14ac:dyDescent="0.2">
      <c r="B328">
        <v>310</v>
      </c>
      <c r="C328" s="27">
        <f t="shared" si="112"/>
        <v>192.70028364743783</v>
      </c>
      <c r="D328" s="27">
        <f t="shared" si="113"/>
        <v>43845.12951695871</v>
      </c>
      <c r="E328" s="13">
        <f t="shared" si="93"/>
        <v>5010207.3748333836</v>
      </c>
      <c r="F328" s="31">
        <f t="shared" si="114"/>
        <v>39.460616565262839</v>
      </c>
      <c r="G328" s="31">
        <f t="shared" si="94"/>
        <v>9.8651541413157098</v>
      </c>
      <c r="H328" s="31">
        <f t="shared" si="95"/>
        <v>0.35015350601392781</v>
      </c>
      <c r="I328" s="31">
        <f t="shared" si="96"/>
        <v>7.2042579065068016E-2</v>
      </c>
      <c r="J328" s="31">
        <f t="shared" si="115"/>
        <v>3.1587162098436452</v>
      </c>
      <c r="K328" s="50">
        <f t="shared" si="97"/>
        <v>2193.5529235025315</v>
      </c>
      <c r="L328" s="50">
        <f t="shared" si="98"/>
        <v>2104.2870974300208</v>
      </c>
      <c r="M328" s="50">
        <f t="shared" si="99"/>
        <v>3030173.4202992301</v>
      </c>
      <c r="N328" s="50">
        <f t="shared" si="100"/>
        <v>13.726595547488722</v>
      </c>
      <c r="O328" s="50">
        <f t="shared" si="101"/>
        <v>1146.8364680993616</v>
      </c>
      <c r="P328" s="50">
        <f t="shared" si="102"/>
        <v>27.524075234384675</v>
      </c>
      <c r="Q328" s="50">
        <f t="shared" si="103"/>
        <v>17.515320603699337</v>
      </c>
      <c r="R328" s="50">
        <f t="shared" si="104"/>
        <v>33.362515435617787</v>
      </c>
      <c r="S328" s="50">
        <f t="shared" si="105"/>
        <v>5.0043773153426674</v>
      </c>
      <c r="T328" s="51">
        <f t="shared" si="106"/>
        <v>11.404118187360959</v>
      </c>
      <c r="U328" s="51">
        <f t="shared" si="107"/>
        <v>0.94705479756630817</v>
      </c>
      <c r="V328" s="51">
        <f t="shared" si="108"/>
        <v>0.639261988357258</v>
      </c>
      <c r="W328" s="51">
        <f t="shared" si="109"/>
        <v>20.519520613936677</v>
      </c>
      <c r="X328" s="51">
        <f t="shared" si="110"/>
        <v>23.676369939157702</v>
      </c>
      <c r="Y328" s="51">
        <f t="shared" si="111"/>
        <v>74.580565308346763</v>
      </c>
    </row>
    <row r="329" spans="2:25" x14ac:dyDescent="0.2">
      <c r="B329">
        <v>311</v>
      </c>
      <c r="C329" s="27">
        <f t="shared" si="112"/>
        <v>194.38663478270547</v>
      </c>
      <c r="D329" s="27">
        <f t="shared" si="113"/>
        <v>44100.183413194085</v>
      </c>
      <c r="E329" s="13">
        <f t="shared" si="93"/>
        <v>5054052.5043503419</v>
      </c>
      <c r="F329" s="31">
        <f t="shared" si="114"/>
        <v>39.690165071874674</v>
      </c>
      <c r="G329" s="31">
        <f t="shared" si="94"/>
        <v>9.9225412679686684</v>
      </c>
      <c r="H329" s="31">
        <f t="shared" si="95"/>
        <v>0.34956212760272948</v>
      </c>
      <c r="I329" s="31">
        <f t="shared" si="96"/>
        <v>7.1920905498433982E-2</v>
      </c>
      <c r="J329" s="31">
        <f t="shared" si="115"/>
        <v>3.1717251237239377</v>
      </c>
      <c r="K329" s="50">
        <f t="shared" si="97"/>
        <v>2202.5868914749567</v>
      </c>
      <c r="L329" s="50">
        <f t="shared" si="98"/>
        <v>2122.7020518271434</v>
      </c>
      <c r="M329" s="50">
        <f t="shared" si="99"/>
        <v>3056690.9546310864</v>
      </c>
      <c r="N329" s="50">
        <f t="shared" si="100"/>
        <v>13.846719190000936</v>
      </c>
      <c r="O329" s="50">
        <f t="shared" si="101"/>
        <v>1156.8726182457933</v>
      </c>
      <c r="P329" s="50">
        <f t="shared" si="102"/>
        <v>27.764942837899042</v>
      </c>
      <c r="Q329" s="50">
        <f t="shared" si="103"/>
        <v>17.668599987753932</v>
      </c>
      <c r="R329" s="50">
        <f t="shared" si="104"/>
        <v>33.654476167150357</v>
      </c>
      <c r="S329" s="50">
        <f t="shared" si="105"/>
        <v>5.0481714250725531</v>
      </c>
      <c r="T329" s="51">
        <f t="shared" si="106"/>
        <v>11.47045770577178</v>
      </c>
      <c r="U329" s="51">
        <f t="shared" si="107"/>
        <v>0.95256396172499214</v>
      </c>
      <c r="V329" s="51">
        <f t="shared" si="108"/>
        <v>0.64298067416436966</v>
      </c>
      <c r="W329" s="51">
        <f t="shared" si="109"/>
        <v>20.638885837374833</v>
      </c>
      <c r="X329" s="51">
        <f t="shared" si="110"/>
        <v>23.814099043124802</v>
      </c>
      <c r="Y329" s="51">
        <f t="shared" si="111"/>
        <v>75.014411985843125</v>
      </c>
    </row>
    <row r="330" spans="2:25" x14ac:dyDescent="0.2">
      <c r="B330">
        <v>312</v>
      </c>
      <c r="C330" s="27">
        <f t="shared" si="112"/>
        <v>196.08279568321294</v>
      </c>
      <c r="D330" s="27">
        <f t="shared" si="113"/>
        <v>44355.977004018823</v>
      </c>
      <c r="E330" s="13">
        <f t="shared" si="93"/>
        <v>5098152.6877635363</v>
      </c>
      <c r="F330" s="31">
        <f t="shared" si="114"/>
        <v>39.920379303616947</v>
      </c>
      <c r="G330" s="31">
        <f t="shared" si="94"/>
        <v>9.9800948259042368</v>
      </c>
      <c r="H330" s="31">
        <f t="shared" si="95"/>
        <v>0.34897345624987308</v>
      </c>
      <c r="I330" s="31">
        <f t="shared" si="96"/>
        <v>7.1799788897420114E-2</v>
      </c>
      <c r="J330" s="31">
        <f t="shared" si="115"/>
        <v>3.184749785227373</v>
      </c>
      <c r="K330" s="50">
        <f t="shared" si="97"/>
        <v>2211.6317952967865</v>
      </c>
      <c r="L330" s="50">
        <f t="shared" si="98"/>
        <v>2141.2241288606851</v>
      </c>
      <c r="M330" s="50">
        <f t="shared" si="99"/>
        <v>3083362.7455593864</v>
      </c>
      <c r="N330" s="50">
        <f t="shared" si="100"/>
        <v>13.967541610311059</v>
      </c>
      <c r="O330" s="50">
        <f t="shared" si="101"/>
        <v>1166.9671502290737</v>
      </c>
      <c r="P330" s="50">
        <f t="shared" si="102"/>
        <v>28.007211605497766</v>
      </c>
      <c r="Q330" s="50">
        <f t="shared" si="103"/>
        <v>17.822771021680396</v>
      </c>
      <c r="R330" s="50">
        <f t="shared" si="104"/>
        <v>33.948135279391231</v>
      </c>
      <c r="S330" s="50">
        <f t="shared" si="105"/>
        <v>5.0922202919086841</v>
      </c>
      <c r="T330" s="51">
        <f t="shared" si="106"/>
        <v>11.536989618745297</v>
      </c>
      <c r="U330" s="51">
        <f t="shared" si="107"/>
        <v>0.95808910328680674</v>
      </c>
      <c r="V330" s="51">
        <f t="shared" si="108"/>
        <v>0.64671014471859456</v>
      </c>
      <c r="W330" s="51">
        <f t="shared" si="109"/>
        <v>20.758597237880814</v>
      </c>
      <c r="X330" s="51">
        <f t="shared" si="110"/>
        <v>23.952227582170167</v>
      </c>
      <c r="Y330" s="51">
        <f t="shared" si="111"/>
        <v>75.449516883836026</v>
      </c>
    </row>
    <row r="331" spans="2:25" x14ac:dyDescent="0.2">
      <c r="B331">
        <v>313</v>
      </c>
      <c r="C331" s="27">
        <f t="shared" si="112"/>
        <v>197.78879479875212</v>
      </c>
      <c r="D331" s="27">
        <f t="shared" si="113"/>
        <v>44612.510289437356</v>
      </c>
      <c r="E331" s="13">
        <f t="shared" si="93"/>
        <v>5142508.664767555</v>
      </c>
      <c r="F331" s="31">
        <f t="shared" si="114"/>
        <v>40.151259260493624</v>
      </c>
      <c r="G331" s="31">
        <f t="shared" si="94"/>
        <v>10.037814815123406</v>
      </c>
      <c r="H331" s="31">
        <f t="shared" si="95"/>
        <v>0.34838747178912355</v>
      </c>
      <c r="I331" s="31">
        <f t="shared" si="96"/>
        <v>7.1679225112910208E-2</v>
      </c>
      <c r="J331" s="31">
        <f t="shared" si="115"/>
        <v>3.1977901678886034</v>
      </c>
      <c r="K331" s="50">
        <f t="shared" si="97"/>
        <v>2220.6876165893077</v>
      </c>
      <c r="L331" s="50">
        <f t="shared" si="98"/>
        <v>2159.853639202373</v>
      </c>
      <c r="M331" s="50">
        <f t="shared" si="99"/>
        <v>3110189.2404514169</v>
      </c>
      <c r="N331" s="50">
        <f t="shared" si="100"/>
        <v>14.089064834979602</v>
      </c>
      <c r="O331" s="50">
        <f t="shared" si="101"/>
        <v>1177.1202333652932</v>
      </c>
      <c r="P331" s="50">
        <f t="shared" si="102"/>
        <v>28.250885600767038</v>
      </c>
      <c r="Q331" s="50">
        <f t="shared" si="103"/>
        <v>17.977836291397203</v>
      </c>
      <c r="R331" s="50">
        <f t="shared" si="104"/>
        <v>34.243497697899443</v>
      </c>
      <c r="S331" s="50">
        <f t="shared" si="105"/>
        <v>5.1365246546849157</v>
      </c>
      <c r="T331" s="51">
        <f t="shared" si="106"/>
        <v>11.603713926282657</v>
      </c>
      <c r="U331" s="51">
        <f t="shared" si="107"/>
        <v>0.96363022225184702</v>
      </c>
      <c r="V331" s="51">
        <f t="shared" si="108"/>
        <v>0.65045040001999666</v>
      </c>
      <c r="W331" s="51">
        <f t="shared" si="109"/>
        <v>20.878654815456684</v>
      </c>
      <c r="X331" s="51">
        <f t="shared" si="110"/>
        <v>24.090755556296173</v>
      </c>
      <c r="Y331" s="51">
        <f t="shared" si="111"/>
        <v>75.885880002332939</v>
      </c>
    </row>
    <row r="332" spans="2:25" x14ac:dyDescent="0.2">
      <c r="B332">
        <v>314</v>
      </c>
      <c r="C332" s="27">
        <f t="shared" si="112"/>
        <v>199.5046605791151</v>
      </c>
      <c r="D332" s="27">
        <f t="shared" si="113"/>
        <v>44869.783269445972</v>
      </c>
      <c r="E332" s="13">
        <f t="shared" si="93"/>
        <v>5187121.1750569921</v>
      </c>
      <c r="F332" s="31">
        <f t="shared" si="114"/>
        <v>40.382804942501373</v>
      </c>
      <c r="G332" s="31">
        <f t="shared" si="94"/>
        <v>10.095701235625343</v>
      </c>
      <c r="H332" s="31">
        <f t="shared" si="95"/>
        <v>0.34780415426205746</v>
      </c>
      <c r="I332" s="31">
        <f t="shared" si="96"/>
        <v>7.155921003854443E-2</v>
      </c>
      <c r="J332" s="31">
        <f t="shared" si="115"/>
        <v>3.2108462453622511</v>
      </c>
      <c r="K332" s="50">
        <f t="shared" si="97"/>
        <v>2229.7543370571188</v>
      </c>
      <c r="L332" s="50">
        <f t="shared" si="98"/>
        <v>2178.5908935239368</v>
      </c>
      <c r="M332" s="50">
        <f t="shared" si="99"/>
        <v>3137170.8866744689</v>
      </c>
      <c r="N332" s="50">
        <f t="shared" si="100"/>
        <v>14.211290890567101</v>
      </c>
      <c r="O332" s="50">
        <f t="shared" si="101"/>
        <v>1187.3320369705457</v>
      </c>
      <c r="P332" s="50">
        <f t="shared" si="102"/>
        <v>28.495968887293095</v>
      </c>
      <c r="Q332" s="50">
        <f t="shared" si="103"/>
        <v>18.133798382822878</v>
      </c>
      <c r="R332" s="50">
        <f t="shared" si="104"/>
        <v>34.540568348234054</v>
      </c>
      <c r="S332" s="50">
        <f t="shared" si="105"/>
        <v>5.1810852522351079</v>
      </c>
      <c r="T332" s="51">
        <f t="shared" si="106"/>
        <v>11.670630628382895</v>
      </c>
      <c r="U332" s="51">
        <f t="shared" si="107"/>
        <v>0.96918731862003293</v>
      </c>
      <c r="V332" s="51">
        <f t="shared" si="108"/>
        <v>0.65420144006852221</v>
      </c>
      <c r="W332" s="51">
        <f t="shared" si="109"/>
        <v>20.999058570100715</v>
      </c>
      <c r="X332" s="51">
        <f t="shared" si="110"/>
        <v>24.229682965500825</v>
      </c>
      <c r="Y332" s="51">
        <f t="shared" si="111"/>
        <v>76.323501341327585</v>
      </c>
    </row>
    <row r="333" spans="2:25" x14ac:dyDescent="0.2">
      <c r="B333">
        <v>315</v>
      </c>
      <c r="C333" s="27">
        <f t="shared" si="112"/>
        <v>201.23042147409379</v>
      </c>
      <c r="D333" s="27">
        <f t="shared" si="113"/>
        <v>45127.795944047648</v>
      </c>
      <c r="E333" s="13">
        <f t="shared" si="93"/>
        <v>5231990.9583264384</v>
      </c>
      <c r="F333" s="31">
        <f t="shared" si="114"/>
        <v>40.615016349642886</v>
      </c>
      <c r="G333" s="31">
        <f t="shared" si="94"/>
        <v>10.153754087410721</v>
      </c>
      <c r="H333" s="31">
        <f t="shared" si="95"/>
        <v>0.34722348391533203</v>
      </c>
      <c r="I333" s="31">
        <f t="shared" si="96"/>
        <v>7.1439739610157399E-2</v>
      </c>
      <c r="J333" s="31">
        <f t="shared" si="115"/>
        <v>3.2239179914230811</v>
      </c>
      <c r="K333" s="50">
        <f t="shared" si="97"/>
        <v>2238.8319384882507</v>
      </c>
      <c r="L333" s="50">
        <f t="shared" si="98"/>
        <v>2197.4362024971042</v>
      </c>
      <c r="M333" s="50">
        <f t="shared" si="99"/>
        <v>3164308.13159583</v>
      </c>
      <c r="N333" s="50">
        <f t="shared" si="100"/>
        <v>14.334221803634078</v>
      </c>
      <c r="O333" s="50">
        <f t="shared" si="101"/>
        <v>1197.6027303609219</v>
      </c>
      <c r="P333" s="50">
        <f t="shared" si="102"/>
        <v>28.742465528662127</v>
      </c>
      <c r="Q333" s="50">
        <f t="shared" si="103"/>
        <v>18.290659881875897</v>
      </c>
      <c r="R333" s="50">
        <f t="shared" si="104"/>
        <v>34.839352155954089</v>
      </c>
      <c r="S333" s="50">
        <f t="shared" si="105"/>
        <v>5.2259028233931142</v>
      </c>
      <c r="T333" s="51">
        <f t="shared" si="106"/>
        <v>11.737739725046794</v>
      </c>
      <c r="U333" s="51">
        <f t="shared" si="107"/>
        <v>0.97476039239142931</v>
      </c>
      <c r="V333" s="51">
        <f t="shared" si="108"/>
        <v>0.65796326486421475</v>
      </c>
      <c r="W333" s="51">
        <f t="shared" si="109"/>
        <v>21.119808501814301</v>
      </c>
      <c r="X333" s="51">
        <f t="shared" si="110"/>
        <v>24.36900980978573</v>
      </c>
      <c r="Y333" s="51">
        <f t="shared" si="111"/>
        <v>76.76238090082505</v>
      </c>
    </row>
    <row r="334" spans="2:25" x14ac:dyDescent="0.2">
      <c r="B334">
        <v>316</v>
      </c>
      <c r="C334" s="27">
        <f t="shared" si="112"/>
        <v>202.96610593348024</v>
      </c>
      <c r="D334" s="27">
        <f t="shared" si="113"/>
        <v>45386.548313232764</v>
      </c>
      <c r="E334" s="13">
        <f t="shared" si="93"/>
        <v>5277118.7542704865</v>
      </c>
      <c r="F334" s="31">
        <f t="shared" si="114"/>
        <v>40.847893481909487</v>
      </c>
      <c r="G334" s="31">
        <f t="shared" si="94"/>
        <v>10.211973370477372</v>
      </c>
      <c r="H334" s="31">
        <f t="shared" si="95"/>
        <v>0.34664544119799667</v>
      </c>
      <c r="I334" s="31">
        <f t="shared" si="96"/>
        <v>7.1320809805225038E-2</v>
      </c>
      <c r="J334" s="31">
        <f t="shared" si="115"/>
        <v>3.2370053799637311</v>
      </c>
      <c r="K334" s="50">
        <f t="shared" si="97"/>
        <v>2247.9204027525911</v>
      </c>
      <c r="L334" s="50">
        <f t="shared" si="98"/>
        <v>2216.3898767936043</v>
      </c>
      <c r="M334" s="50">
        <f t="shared" si="99"/>
        <v>3191601.4225827903</v>
      </c>
      <c r="N334" s="50">
        <f t="shared" si="100"/>
        <v>14.45785960074106</v>
      </c>
      <c r="O334" s="50">
        <f t="shared" si="101"/>
        <v>1207.9324828525143</v>
      </c>
      <c r="P334" s="50">
        <f t="shared" si="102"/>
        <v>28.990379588460346</v>
      </c>
      <c r="Q334" s="50">
        <f t="shared" si="103"/>
        <v>18.448423374474764</v>
      </c>
      <c r="R334" s="50">
        <f t="shared" si="104"/>
        <v>35.139854046618602</v>
      </c>
      <c r="S334" s="50">
        <f t="shared" si="105"/>
        <v>5.2709781069927901</v>
      </c>
      <c r="T334" s="51">
        <f t="shared" si="106"/>
        <v>11.805041216271841</v>
      </c>
      <c r="U334" s="51">
        <f t="shared" si="107"/>
        <v>0.98034944356582776</v>
      </c>
      <c r="V334" s="51">
        <f t="shared" si="108"/>
        <v>0.66173587440693371</v>
      </c>
      <c r="W334" s="51">
        <f t="shared" si="109"/>
        <v>21.240904610592935</v>
      </c>
      <c r="X334" s="51">
        <f t="shared" si="110"/>
        <v>24.508736089145692</v>
      </c>
      <c r="Y334" s="51">
        <f t="shared" si="111"/>
        <v>77.202518680808922</v>
      </c>
    </row>
    <row r="335" spans="2:25" x14ac:dyDescent="0.2">
      <c r="B335">
        <v>317</v>
      </c>
      <c r="C335" s="27">
        <f t="shared" si="112"/>
        <v>204.71174240706611</v>
      </c>
      <c r="D335" s="27">
        <f t="shared" si="113"/>
        <v>45646.040377019061</v>
      </c>
      <c r="E335" s="13">
        <f t="shared" si="93"/>
        <v>5322505.3025837187</v>
      </c>
      <c r="F335" s="31">
        <f t="shared" si="114"/>
        <v>41.081436339317158</v>
      </c>
      <c r="G335" s="31">
        <f t="shared" si="94"/>
        <v>10.270359084829289</v>
      </c>
      <c r="H335" s="31">
        <f t="shared" si="95"/>
        <v>0.34607000675884858</v>
      </c>
      <c r="I335" s="31">
        <f t="shared" si="96"/>
        <v>7.1202416642320535E-2</v>
      </c>
      <c r="J335" s="31">
        <f t="shared" si="115"/>
        <v>3.2501083849966972</v>
      </c>
      <c r="K335" s="50">
        <f t="shared" si="97"/>
        <v>2257.019711803262</v>
      </c>
      <c r="L335" s="50">
        <f t="shared" si="98"/>
        <v>2235.4522270851621</v>
      </c>
      <c r="M335" s="50">
        <f t="shared" si="99"/>
        <v>3219051.2070026333</v>
      </c>
      <c r="N335" s="50">
        <f t="shared" si="100"/>
        <v>14.582206308448544</v>
      </c>
      <c r="O335" s="50">
        <f t="shared" si="101"/>
        <v>1218.3214637614135</v>
      </c>
      <c r="P335" s="50">
        <f t="shared" si="102"/>
        <v>29.239715130273922</v>
      </c>
      <c r="Q335" s="50">
        <f t="shared" si="103"/>
        <v>18.60709144653795</v>
      </c>
      <c r="R335" s="50">
        <f t="shared" si="104"/>
        <v>35.442078945786577</v>
      </c>
      <c r="S335" s="50">
        <f t="shared" si="105"/>
        <v>5.3163118418679858</v>
      </c>
      <c r="T335" s="51">
        <f t="shared" si="106"/>
        <v>11.872535102062658</v>
      </c>
      <c r="U335" s="51">
        <f t="shared" si="107"/>
        <v>0.98595447214361176</v>
      </c>
      <c r="V335" s="51">
        <f t="shared" si="108"/>
        <v>0.66551926869693789</v>
      </c>
      <c r="W335" s="51">
        <f t="shared" si="109"/>
        <v>21.362346896444922</v>
      </c>
      <c r="X335" s="51">
        <f t="shared" si="110"/>
        <v>24.648861803590293</v>
      </c>
      <c r="Y335" s="51">
        <f t="shared" si="111"/>
        <v>77.643914681309425</v>
      </c>
    </row>
    <row r="336" spans="2:25" x14ac:dyDescent="0.2">
      <c r="B336">
        <v>318</v>
      </c>
      <c r="C336" s="27">
        <f t="shared" si="112"/>
        <v>206.46735934464377</v>
      </c>
      <c r="D336" s="27">
        <f t="shared" si="113"/>
        <v>45906.272135399151</v>
      </c>
      <c r="E336" s="13">
        <f t="shared" si="93"/>
        <v>5368151.3429607376</v>
      </c>
      <c r="F336" s="31">
        <f t="shared" si="114"/>
        <v>41.315644921859239</v>
      </c>
      <c r="G336" s="31">
        <f t="shared" si="94"/>
        <v>10.32891123046481</v>
      </c>
      <c r="H336" s="31">
        <f t="shared" si="95"/>
        <v>0.34549716144382892</v>
      </c>
      <c r="I336" s="31">
        <f t="shared" si="96"/>
        <v>7.1084556180578587E-2</v>
      </c>
      <c r="J336" s="31">
        <f t="shared" si="115"/>
        <v>3.2632269806497103</v>
      </c>
      <c r="K336" s="50">
        <f t="shared" si="97"/>
        <v>2266.12984767341</v>
      </c>
      <c r="L336" s="50">
        <f t="shared" si="98"/>
        <v>2254.6235640435098</v>
      </c>
      <c r="M336" s="50">
        <f t="shared" si="99"/>
        <v>3246657.9322226541</v>
      </c>
      <c r="N336" s="50">
        <f t="shared" si="100"/>
        <v>14.707263953317089</v>
      </c>
      <c r="O336" s="50">
        <f t="shared" si="101"/>
        <v>1228.7698424037128</v>
      </c>
      <c r="P336" s="50">
        <f t="shared" si="102"/>
        <v>29.49047621768911</v>
      </c>
      <c r="Q336" s="50">
        <f t="shared" si="103"/>
        <v>18.766666683983978</v>
      </c>
      <c r="R336" s="50">
        <f t="shared" si="104"/>
        <v>35.746031779017102</v>
      </c>
      <c r="S336" s="50">
        <f t="shared" si="105"/>
        <v>5.3619047668525655</v>
      </c>
      <c r="T336" s="51">
        <f t="shared" si="106"/>
        <v>11.940221382417318</v>
      </c>
      <c r="U336" s="51">
        <f t="shared" si="107"/>
        <v>0.99157547812462177</v>
      </c>
      <c r="V336" s="51">
        <f t="shared" si="108"/>
        <v>0.6693134477341196</v>
      </c>
      <c r="W336" s="51">
        <f t="shared" si="109"/>
        <v>21.484135359366803</v>
      </c>
      <c r="X336" s="51">
        <f t="shared" si="110"/>
        <v>24.789386953115542</v>
      </c>
      <c r="Y336" s="51">
        <f t="shared" si="111"/>
        <v>78.086568902313957</v>
      </c>
    </row>
    <row r="337" spans="2:25" x14ac:dyDescent="0.2">
      <c r="B337">
        <v>319</v>
      </c>
      <c r="C337" s="27">
        <f t="shared" si="112"/>
        <v>208.23298519600527</v>
      </c>
      <c r="D337" s="27">
        <f t="shared" si="113"/>
        <v>46167.243588364894</v>
      </c>
      <c r="E337" s="13">
        <f t="shared" si="93"/>
        <v>5414057.6150961369</v>
      </c>
      <c r="F337" s="31">
        <f t="shared" si="114"/>
        <v>41.550519229528405</v>
      </c>
      <c r="G337" s="31">
        <f t="shared" si="94"/>
        <v>10.387629807382101</v>
      </c>
      <c r="H337" s="31">
        <f t="shared" si="95"/>
        <v>0.34492688629346158</v>
      </c>
      <c r="I337" s="31">
        <f t="shared" si="96"/>
        <v>7.0967224519168509E-2</v>
      </c>
      <c r="J337" s="31">
        <f t="shared" si="115"/>
        <v>3.2763611411666345</v>
      </c>
      <c r="K337" s="50">
        <f t="shared" si="97"/>
        <v>2275.2507924768292</v>
      </c>
      <c r="L337" s="50">
        <f t="shared" si="98"/>
        <v>2273.9041983403772</v>
      </c>
      <c r="M337" s="50">
        <f t="shared" si="99"/>
        <v>3274422.0456101433</v>
      </c>
      <c r="N337" s="50">
        <f t="shared" si="100"/>
        <v>14.833034561907224</v>
      </c>
      <c r="O337" s="50">
        <f t="shared" si="101"/>
        <v>1239.2777880955059</v>
      </c>
      <c r="P337" s="50">
        <f t="shared" si="102"/>
        <v>29.74266691429214</v>
      </c>
      <c r="Q337" s="50">
        <f t="shared" si="103"/>
        <v>18.927151672731359</v>
      </c>
      <c r="R337" s="50">
        <f t="shared" si="104"/>
        <v>36.051717471869267</v>
      </c>
      <c r="S337" s="50">
        <f t="shared" si="105"/>
        <v>5.407757620780389</v>
      </c>
      <c r="T337" s="51">
        <f t="shared" si="106"/>
        <v>12.008100057333708</v>
      </c>
      <c r="U337" s="51">
        <f t="shared" si="107"/>
        <v>0.9972124615086817</v>
      </c>
      <c r="V337" s="51">
        <f t="shared" si="108"/>
        <v>0.67311841151836016</v>
      </c>
      <c r="W337" s="51">
        <f t="shared" si="109"/>
        <v>21.606269999354772</v>
      </c>
      <c r="X337" s="51">
        <f t="shared" si="110"/>
        <v>24.930311537717042</v>
      </c>
      <c r="Y337" s="51">
        <f t="shared" si="111"/>
        <v>78.530481343808674</v>
      </c>
    </row>
    <row r="338" spans="2:25" x14ac:dyDescent="0.2">
      <c r="B338">
        <v>320</v>
      </c>
      <c r="C338" s="27">
        <f t="shared" si="112"/>
        <v>210.00864841094238</v>
      </c>
      <c r="D338" s="27">
        <f t="shared" si="113"/>
        <v>-5460224.8586845016</v>
      </c>
      <c r="E338" s="13">
        <f t="shared" si="93"/>
        <v>5460224.8586845016</v>
      </c>
      <c r="F338" s="31">
        <f t="shared" si="114"/>
        <v>-4914.2023728160511</v>
      </c>
      <c r="G338" s="31">
        <f t="shared" si="94"/>
        <v>-1228.5505932040128</v>
      </c>
      <c r="H338" s="31">
        <f t="shared" si="95"/>
        <v>0.34435916254033155</v>
      </c>
      <c r="I338" s="31">
        <f t="shared" si="96"/>
        <v>7.085041779677527E-2</v>
      </c>
      <c r="J338" s="31">
        <f t="shared" si="115"/>
        <v>-386.85921250213516</v>
      </c>
      <c r="K338" s="50">
        <f t="shared" si="97"/>
        <v>-268652.23090426053</v>
      </c>
      <c r="L338" s="50">
        <f t="shared" si="98"/>
        <v>2293.2944406474908</v>
      </c>
      <c r="M338" s="50">
        <f t="shared" si="99"/>
        <v>3302343.9945323868</v>
      </c>
      <c r="N338" s="50">
        <f t="shared" si="100"/>
        <v>14.959520160779457</v>
      </c>
      <c r="O338" s="50">
        <f t="shared" si="101"/>
        <v>1249.8454701528826</v>
      </c>
      <c r="P338" s="50">
        <f t="shared" si="102"/>
        <v>29.996291283669184</v>
      </c>
      <c r="Q338" s="50">
        <f t="shared" si="103"/>
        <v>19.08854899869857</v>
      </c>
      <c r="R338" s="50">
        <f t="shared" si="104"/>
        <v>36.359140949902041</v>
      </c>
      <c r="S338" s="50">
        <f t="shared" si="105"/>
        <v>5.4538711424853057</v>
      </c>
      <c r="T338" s="51">
        <f t="shared" si="106"/>
        <v>-1420.2044857438386</v>
      </c>
      <c r="U338" s="51">
        <f t="shared" si="107"/>
        <v>-117.94085694758523</v>
      </c>
      <c r="V338" s="51">
        <f t="shared" si="108"/>
        <v>-79.610078439620025</v>
      </c>
      <c r="W338" s="51">
        <f t="shared" si="109"/>
        <v>-2555.3852338643469</v>
      </c>
      <c r="X338" s="51">
        <f t="shared" si="110"/>
        <v>-2948.5214236896304</v>
      </c>
      <c r="Y338" s="51">
        <f t="shared" si="111"/>
        <v>-9287.842484622337</v>
      </c>
    </row>
    <row r="339" spans="2:25" x14ac:dyDescent="0.2">
      <c r="C339" s="27"/>
      <c r="D339" s="27">
        <f t="shared" si="113"/>
        <v>0</v>
      </c>
      <c r="E339" s="13"/>
      <c r="F339" s="31"/>
      <c r="N339" s="50"/>
      <c r="O339" s="50"/>
      <c r="P339" s="50"/>
      <c r="Q339" s="50"/>
      <c r="R339" s="50"/>
      <c r="S339" s="50"/>
    </row>
    <row r="340" spans="2:25" x14ac:dyDescent="0.2">
      <c r="C340" s="27"/>
      <c r="D340" s="27">
        <f t="shared" ref="D340:D403" si="116">(C341-C340)*$B$2</f>
        <v>0</v>
      </c>
      <c r="E340" s="13"/>
      <c r="F340" s="31"/>
      <c r="N340" s="50"/>
      <c r="O340" s="50"/>
      <c r="P340" s="50"/>
      <c r="Q340" s="50"/>
      <c r="R340" s="50"/>
      <c r="S340" s="50"/>
    </row>
    <row r="341" spans="2:25" x14ac:dyDescent="0.2">
      <c r="C341" s="27"/>
      <c r="D341" s="27">
        <f t="shared" si="116"/>
        <v>0</v>
      </c>
      <c r="E341" s="13"/>
      <c r="F341" s="31"/>
      <c r="N341" s="50"/>
      <c r="O341" s="50"/>
      <c r="P341" s="50"/>
      <c r="Q341" s="50"/>
      <c r="R341" s="50"/>
      <c r="S341" s="50"/>
    </row>
    <row r="342" spans="2:25" x14ac:dyDescent="0.2">
      <c r="C342" s="27"/>
      <c r="D342" s="27">
        <f t="shared" si="116"/>
        <v>0</v>
      </c>
      <c r="E342" s="13"/>
      <c r="F342" s="31"/>
      <c r="N342" s="50"/>
      <c r="O342" s="50"/>
      <c r="P342" s="50"/>
      <c r="Q342" s="50"/>
      <c r="R342" s="50"/>
      <c r="S342" s="50"/>
    </row>
    <row r="343" spans="2:25" x14ac:dyDescent="0.2">
      <c r="C343" s="27"/>
      <c r="D343" s="27">
        <f t="shared" si="116"/>
        <v>0</v>
      </c>
      <c r="E343" s="13"/>
      <c r="F343" s="31"/>
      <c r="N343" s="50"/>
      <c r="O343" s="50"/>
      <c r="P343" s="50"/>
      <c r="Q343" s="50"/>
      <c r="R343" s="50"/>
      <c r="S343" s="50"/>
    </row>
    <row r="344" spans="2:25" x14ac:dyDescent="0.2">
      <c r="C344" s="27"/>
      <c r="D344" s="27">
        <f t="shared" si="116"/>
        <v>0</v>
      </c>
      <c r="E344" s="13"/>
      <c r="F344" s="31"/>
      <c r="N344" s="50"/>
      <c r="O344" s="50"/>
      <c r="P344" s="50"/>
      <c r="Q344" s="50"/>
      <c r="R344" s="50"/>
      <c r="S344" s="50"/>
    </row>
    <row r="345" spans="2:25" x14ac:dyDescent="0.2">
      <c r="C345" s="27"/>
      <c r="D345" s="27">
        <f t="shared" si="116"/>
        <v>0</v>
      </c>
      <c r="E345" s="13"/>
      <c r="F345" s="31"/>
      <c r="N345" s="50"/>
      <c r="O345" s="50"/>
      <c r="P345" s="50"/>
      <c r="Q345" s="50"/>
      <c r="R345" s="50"/>
      <c r="S345" s="50"/>
    </row>
    <row r="346" spans="2:25" x14ac:dyDescent="0.2">
      <c r="C346" s="27"/>
      <c r="D346" s="27">
        <f t="shared" si="116"/>
        <v>0</v>
      </c>
      <c r="E346" s="13"/>
      <c r="F346" s="31"/>
      <c r="N346" s="50"/>
      <c r="O346" s="50"/>
      <c r="P346" s="50"/>
      <c r="Q346" s="50"/>
      <c r="R346" s="50"/>
      <c r="S346" s="50"/>
    </row>
    <row r="347" spans="2:25" x14ac:dyDescent="0.2">
      <c r="C347" s="27"/>
      <c r="D347" s="27">
        <f t="shared" si="116"/>
        <v>0</v>
      </c>
      <c r="E347" s="13"/>
      <c r="F347" s="31"/>
      <c r="N347" s="50"/>
      <c r="O347" s="50"/>
      <c r="P347" s="50"/>
      <c r="Q347" s="50"/>
      <c r="R347" s="50"/>
      <c r="S347" s="50"/>
    </row>
    <row r="348" spans="2:25" x14ac:dyDescent="0.2">
      <c r="C348" s="27"/>
      <c r="D348" s="27">
        <f t="shared" si="116"/>
        <v>0</v>
      </c>
      <c r="E348" s="13"/>
      <c r="F348" s="31"/>
      <c r="N348" s="50"/>
      <c r="O348" s="50"/>
      <c r="P348" s="50"/>
      <c r="Q348" s="50"/>
      <c r="R348" s="50"/>
      <c r="S348" s="50"/>
    </row>
    <row r="349" spans="2:25" x14ac:dyDescent="0.2">
      <c r="C349" s="27"/>
      <c r="D349" s="27">
        <f t="shared" si="116"/>
        <v>0</v>
      </c>
      <c r="E349" s="13"/>
      <c r="F349" s="31"/>
      <c r="N349" s="50"/>
      <c r="O349" s="50"/>
      <c r="P349" s="50"/>
      <c r="Q349" s="50"/>
      <c r="R349" s="50"/>
      <c r="S349" s="50"/>
    </row>
    <row r="350" spans="2:25" x14ac:dyDescent="0.2">
      <c r="C350" s="27"/>
      <c r="D350" s="27">
        <f t="shared" si="116"/>
        <v>0</v>
      </c>
      <c r="E350" s="13"/>
      <c r="F350" s="31"/>
      <c r="N350" s="50"/>
      <c r="O350" s="50"/>
      <c r="P350" s="50"/>
      <c r="Q350" s="50"/>
      <c r="R350" s="50"/>
      <c r="S350" s="50"/>
    </row>
    <row r="351" spans="2:25" x14ac:dyDescent="0.2">
      <c r="C351" s="27"/>
      <c r="D351" s="27">
        <f t="shared" si="116"/>
        <v>0</v>
      </c>
      <c r="E351" s="13"/>
      <c r="F351" s="31"/>
      <c r="N351" s="50"/>
      <c r="O351" s="50"/>
      <c r="P351" s="50"/>
      <c r="Q351" s="50"/>
      <c r="R351" s="50"/>
      <c r="S351" s="50"/>
    </row>
    <row r="352" spans="2:25" x14ac:dyDescent="0.2">
      <c r="C352" s="27"/>
      <c r="D352" s="27">
        <f t="shared" si="116"/>
        <v>0</v>
      </c>
      <c r="E352" s="13"/>
      <c r="F352" s="31"/>
      <c r="N352" s="50"/>
      <c r="O352" s="50"/>
      <c r="P352" s="50"/>
      <c r="Q352" s="50"/>
      <c r="R352" s="50"/>
      <c r="S352" s="50"/>
    </row>
    <row r="353" spans="3:19" x14ac:dyDescent="0.2">
      <c r="C353" s="27"/>
      <c r="D353" s="27">
        <f t="shared" si="116"/>
        <v>0</v>
      </c>
      <c r="E353" s="13"/>
      <c r="F353" s="31"/>
      <c r="N353" s="50"/>
      <c r="O353" s="50"/>
      <c r="P353" s="50"/>
      <c r="Q353" s="50"/>
      <c r="R353" s="50"/>
      <c r="S353" s="50"/>
    </row>
    <row r="354" spans="3:19" x14ac:dyDescent="0.2">
      <c r="C354" s="27"/>
      <c r="D354" s="27">
        <f t="shared" si="116"/>
        <v>0</v>
      </c>
      <c r="E354" s="13"/>
      <c r="F354" s="31"/>
      <c r="N354" s="50"/>
      <c r="O354" s="50"/>
      <c r="P354" s="50"/>
      <c r="Q354" s="50"/>
      <c r="R354" s="50"/>
      <c r="S354" s="50"/>
    </row>
    <row r="355" spans="3:19" x14ac:dyDescent="0.2">
      <c r="C355" s="27"/>
      <c r="D355" s="27">
        <f t="shared" si="116"/>
        <v>0</v>
      </c>
      <c r="E355" s="13"/>
      <c r="F355" s="31"/>
      <c r="N355" s="50"/>
      <c r="O355" s="50"/>
      <c r="P355" s="50"/>
      <c r="Q355" s="50"/>
      <c r="R355" s="50"/>
      <c r="S355" s="50"/>
    </row>
    <row r="356" spans="3:19" x14ac:dyDescent="0.2">
      <c r="C356" s="27"/>
      <c r="D356" s="27">
        <f t="shared" si="116"/>
        <v>0</v>
      </c>
      <c r="E356" s="13"/>
      <c r="F356" s="31"/>
      <c r="N356" s="50"/>
      <c r="O356" s="50"/>
      <c r="P356" s="50"/>
      <c r="Q356" s="50"/>
      <c r="R356" s="50"/>
      <c r="S356" s="50"/>
    </row>
    <row r="357" spans="3:19" x14ac:dyDescent="0.2">
      <c r="C357" s="27"/>
      <c r="D357" s="27">
        <f t="shared" si="116"/>
        <v>0</v>
      </c>
      <c r="E357" s="13"/>
      <c r="F357" s="31"/>
      <c r="N357" s="50"/>
      <c r="O357" s="50"/>
      <c r="P357" s="50"/>
      <c r="Q357" s="50"/>
      <c r="R357" s="50"/>
      <c r="S357" s="50"/>
    </row>
    <row r="358" spans="3:19" x14ac:dyDescent="0.2">
      <c r="C358" s="27"/>
      <c r="D358" s="27">
        <f t="shared" si="116"/>
        <v>0</v>
      </c>
      <c r="E358" s="13"/>
      <c r="F358" s="31"/>
      <c r="N358" s="50"/>
      <c r="O358" s="50"/>
      <c r="P358" s="50"/>
      <c r="Q358" s="50"/>
      <c r="R358" s="50"/>
      <c r="S358" s="50"/>
    </row>
    <row r="359" spans="3:19" x14ac:dyDescent="0.2">
      <c r="C359" s="27"/>
      <c r="D359" s="27">
        <f t="shared" si="116"/>
        <v>0</v>
      </c>
      <c r="E359" s="13"/>
      <c r="F359" s="31"/>
      <c r="N359" s="50"/>
      <c r="O359" s="50"/>
      <c r="P359" s="50"/>
      <c r="Q359" s="50"/>
      <c r="R359" s="50"/>
      <c r="S359" s="50"/>
    </row>
    <row r="360" spans="3:19" x14ac:dyDescent="0.2">
      <c r="C360" s="27"/>
      <c r="D360" s="27">
        <f t="shared" si="116"/>
        <v>0</v>
      </c>
      <c r="E360" s="13"/>
      <c r="F360" s="31"/>
      <c r="N360" s="50"/>
      <c r="O360" s="50"/>
      <c r="P360" s="50"/>
      <c r="Q360" s="50"/>
      <c r="R360" s="50"/>
      <c r="S360" s="50"/>
    </row>
    <row r="361" spans="3:19" x14ac:dyDescent="0.2">
      <c r="C361" s="27"/>
      <c r="D361" s="27">
        <f t="shared" si="116"/>
        <v>0</v>
      </c>
      <c r="E361" s="13"/>
      <c r="F361" s="31"/>
      <c r="N361" s="50"/>
      <c r="O361" s="50"/>
      <c r="P361" s="50"/>
      <c r="Q361" s="50"/>
      <c r="R361" s="50"/>
      <c r="S361" s="50"/>
    </row>
    <row r="362" spans="3:19" x14ac:dyDescent="0.2">
      <c r="C362" s="27"/>
      <c r="D362" s="27">
        <f t="shared" si="116"/>
        <v>0</v>
      </c>
      <c r="E362" s="13"/>
      <c r="F362" s="31"/>
      <c r="N362" s="50"/>
      <c r="O362" s="50"/>
      <c r="P362" s="50"/>
      <c r="Q362" s="50"/>
      <c r="R362" s="50"/>
      <c r="S362" s="50"/>
    </row>
    <row r="363" spans="3:19" x14ac:dyDescent="0.2">
      <c r="C363" s="27"/>
      <c r="D363" s="27">
        <f t="shared" si="116"/>
        <v>0</v>
      </c>
      <c r="E363" s="13"/>
      <c r="F363" s="31"/>
      <c r="N363" s="50"/>
      <c r="O363" s="50"/>
      <c r="P363" s="50"/>
      <c r="Q363" s="50"/>
      <c r="R363" s="50"/>
      <c r="S363" s="50"/>
    </row>
    <row r="364" spans="3:19" x14ac:dyDescent="0.2">
      <c r="C364" s="27"/>
      <c r="D364" s="27">
        <f t="shared" si="116"/>
        <v>0</v>
      </c>
      <c r="E364" s="13"/>
      <c r="F364" s="31"/>
      <c r="N364" s="50"/>
      <c r="O364" s="50"/>
      <c r="P364" s="50"/>
      <c r="Q364" s="50"/>
      <c r="R364" s="50"/>
      <c r="S364" s="50"/>
    </row>
    <row r="365" spans="3:19" x14ac:dyDescent="0.2">
      <c r="C365" s="27"/>
      <c r="D365" s="27">
        <f t="shared" si="116"/>
        <v>0</v>
      </c>
      <c r="E365" s="13"/>
      <c r="F365" s="31"/>
      <c r="N365" s="50"/>
      <c r="O365" s="50"/>
      <c r="P365" s="50"/>
      <c r="Q365" s="50"/>
      <c r="R365" s="50"/>
      <c r="S365" s="50"/>
    </row>
    <row r="366" spans="3:19" x14ac:dyDescent="0.2">
      <c r="C366" s="27"/>
      <c r="D366" s="27">
        <f t="shared" si="116"/>
        <v>0</v>
      </c>
      <c r="E366" s="13"/>
      <c r="F366" s="31"/>
      <c r="N366" s="50"/>
      <c r="O366" s="50"/>
      <c r="P366" s="50"/>
      <c r="Q366" s="50"/>
      <c r="R366" s="50"/>
      <c r="S366" s="50"/>
    </row>
    <row r="367" spans="3:19" x14ac:dyDescent="0.2">
      <c r="C367" s="27"/>
      <c r="D367" s="27">
        <f t="shared" si="116"/>
        <v>0</v>
      </c>
      <c r="E367" s="13"/>
      <c r="F367" s="31"/>
      <c r="N367" s="50"/>
      <c r="O367" s="50"/>
      <c r="P367" s="50"/>
      <c r="Q367" s="50"/>
      <c r="R367" s="50"/>
      <c r="S367" s="50"/>
    </row>
    <row r="368" spans="3:19" x14ac:dyDescent="0.2">
      <c r="C368" s="27"/>
      <c r="D368" s="27">
        <f t="shared" si="116"/>
        <v>0</v>
      </c>
      <c r="E368" s="13"/>
      <c r="F368" s="31"/>
      <c r="N368" s="50"/>
      <c r="O368" s="50"/>
      <c r="P368" s="50"/>
      <c r="Q368" s="50"/>
      <c r="R368" s="50"/>
      <c r="S368" s="50"/>
    </row>
    <row r="369" spans="3:19" x14ac:dyDescent="0.2">
      <c r="C369" s="27"/>
      <c r="D369" s="27">
        <f t="shared" si="116"/>
        <v>0</v>
      </c>
      <c r="E369" s="13"/>
      <c r="F369" s="31"/>
      <c r="N369" s="50"/>
      <c r="O369" s="50"/>
      <c r="P369" s="50"/>
      <c r="Q369" s="50"/>
      <c r="R369" s="50"/>
      <c r="S369" s="50"/>
    </row>
    <row r="370" spans="3:19" x14ac:dyDescent="0.2">
      <c r="C370" s="27"/>
      <c r="D370" s="27">
        <f t="shared" si="116"/>
        <v>0</v>
      </c>
      <c r="E370" s="13"/>
      <c r="F370" s="31"/>
      <c r="N370" s="50"/>
      <c r="O370" s="50"/>
      <c r="P370" s="50"/>
      <c r="Q370" s="50"/>
      <c r="R370" s="50"/>
      <c r="S370" s="50"/>
    </row>
    <row r="371" spans="3:19" x14ac:dyDescent="0.2">
      <c r="C371" s="27"/>
      <c r="D371" s="27">
        <f t="shared" si="116"/>
        <v>0</v>
      </c>
      <c r="E371" s="13"/>
      <c r="F371" s="31"/>
      <c r="N371" s="50"/>
      <c r="O371" s="50"/>
      <c r="P371" s="50"/>
      <c r="Q371" s="50"/>
      <c r="R371" s="50"/>
      <c r="S371" s="50"/>
    </row>
    <row r="372" spans="3:19" x14ac:dyDescent="0.2">
      <c r="C372" s="27"/>
      <c r="D372" s="27">
        <f t="shared" si="116"/>
        <v>0</v>
      </c>
      <c r="E372" s="13"/>
      <c r="F372" s="31"/>
      <c r="N372" s="50"/>
      <c r="O372" s="50"/>
      <c r="P372" s="50"/>
      <c r="Q372" s="50"/>
      <c r="R372" s="50"/>
      <c r="S372" s="50"/>
    </row>
    <row r="373" spans="3:19" x14ac:dyDescent="0.2">
      <c r="C373" s="27"/>
      <c r="D373" s="27">
        <f t="shared" si="116"/>
        <v>0</v>
      </c>
      <c r="E373" s="13"/>
      <c r="F373" s="31"/>
      <c r="N373" s="50"/>
      <c r="O373" s="50"/>
      <c r="P373" s="50"/>
      <c r="Q373" s="50"/>
      <c r="R373" s="50"/>
      <c r="S373" s="50"/>
    </row>
    <row r="374" spans="3:19" x14ac:dyDescent="0.2">
      <c r="C374" s="27"/>
      <c r="D374" s="27">
        <f t="shared" si="116"/>
        <v>0</v>
      </c>
      <c r="E374" s="13"/>
      <c r="F374" s="31"/>
      <c r="N374" s="50"/>
      <c r="O374" s="50"/>
      <c r="P374" s="50"/>
      <c r="Q374" s="50"/>
      <c r="R374" s="50"/>
      <c r="S374" s="50"/>
    </row>
    <row r="375" spans="3:19" x14ac:dyDescent="0.2">
      <c r="C375" s="27"/>
      <c r="D375" s="27">
        <f t="shared" si="116"/>
        <v>0</v>
      </c>
      <c r="E375" s="13"/>
      <c r="F375" s="31"/>
      <c r="N375" s="50"/>
      <c r="O375" s="50"/>
      <c r="P375" s="50"/>
      <c r="Q375" s="50"/>
      <c r="R375" s="50"/>
      <c r="S375" s="50"/>
    </row>
    <row r="376" spans="3:19" x14ac:dyDescent="0.2">
      <c r="C376" s="27"/>
      <c r="D376" s="27">
        <f t="shared" si="116"/>
        <v>0</v>
      </c>
      <c r="E376" s="13"/>
      <c r="F376" s="31"/>
      <c r="N376" s="50"/>
      <c r="O376" s="50"/>
      <c r="P376" s="50"/>
      <c r="Q376" s="50"/>
      <c r="R376" s="50"/>
      <c r="S376" s="50"/>
    </row>
    <row r="377" spans="3:19" x14ac:dyDescent="0.2">
      <c r="C377" s="27"/>
      <c r="D377" s="27">
        <f t="shared" si="116"/>
        <v>0</v>
      </c>
      <c r="E377" s="13"/>
      <c r="F377" s="31"/>
      <c r="N377" s="50"/>
      <c r="O377" s="50"/>
      <c r="P377" s="50"/>
      <c r="Q377" s="50"/>
      <c r="R377" s="50"/>
      <c r="S377" s="50"/>
    </row>
    <row r="378" spans="3:19" x14ac:dyDescent="0.2">
      <c r="C378" s="27"/>
      <c r="D378" s="27">
        <f t="shared" si="116"/>
        <v>0</v>
      </c>
      <c r="E378" s="13"/>
      <c r="F378" s="31"/>
      <c r="N378" s="50"/>
      <c r="O378" s="50"/>
      <c r="P378" s="50"/>
      <c r="Q378" s="50"/>
      <c r="R378" s="50"/>
      <c r="S378" s="50"/>
    </row>
    <row r="379" spans="3:19" x14ac:dyDescent="0.2">
      <c r="C379" s="27"/>
      <c r="D379" s="27">
        <f t="shared" si="116"/>
        <v>0</v>
      </c>
      <c r="E379" s="13"/>
      <c r="F379" s="31"/>
      <c r="N379" s="50"/>
      <c r="O379" s="50"/>
      <c r="P379" s="50"/>
      <c r="Q379" s="50"/>
      <c r="R379" s="50"/>
      <c r="S379" s="50"/>
    </row>
    <row r="380" spans="3:19" x14ac:dyDescent="0.2">
      <c r="C380" s="27"/>
      <c r="D380" s="27">
        <f t="shared" si="116"/>
        <v>0</v>
      </c>
      <c r="E380" s="13"/>
      <c r="F380" s="31"/>
      <c r="N380" s="50"/>
      <c r="O380" s="50"/>
      <c r="P380" s="50"/>
      <c r="Q380" s="50"/>
      <c r="R380" s="50"/>
      <c r="S380" s="50"/>
    </row>
    <row r="381" spans="3:19" x14ac:dyDescent="0.2">
      <c r="C381" s="27"/>
      <c r="D381" s="27">
        <f t="shared" si="116"/>
        <v>0</v>
      </c>
      <c r="E381" s="13"/>
      <c r="F381" s="31"/>
      <c r="N381" s="50"/>
      <c r="O381" s="50"/>
      <c r="P381" s="50"/>
      <c r="Q381" s="50"/>
      <c r="R381" s="50"/>
      <c r="S381" s="50"/>
    </row>
    <row r="382" spans="3:19" x14ac:dyDescent="0.2">
      <c r="C382" s="27"/>
      <c r="D382" s="27">
        <f t="shared" si="116"/>
        <v>0</v>
      </c>
      <c r="E382" s="13"/>
      <c r="F382" s="31"/>
      <c r="N382" s="50"/>
      <c r="O382" s="50"/>
      <c r="P382" s="50"/>
      <c r="Q382" s="50"/>
      <c r="R382" s="50"/>
      <c r="S382" s="50"/>
    </row>
    <row r="383" spans="3:19" x14ac:dyDescent="0.2">
      <c r="C383" s="27"/>
      <c r="D383" s="27">
        <f t="shared" si="116"/>
        <v>0</v>
      </c>
      <c r="E383" s="13"/>
      <c r="F383" s="31"/>
      <c r="N383" s="50"/>
      <c r="O383" s="50"/>
      <c r="P383" s="50"/>
      <c r="Q383" s="50"/>
      <c r="R383" s="50"/>
      <c r="S383" s="50"/>
    </row>
    <row r="384" spans="3:19" x14ac:dyDescent="0.2">
      <c r="C384" s="27"/>
      <c r="D384" s="27">
        <f t="shared" si="116"/>
        <v>0</v>
      </c>
      <c r="E384" s="13"/>
      <c r="F384" s="31"/>
      <c r="N384" s="50"/>
      <c r="O384" s="50"/>
      <c r="P384" s="50"/>
      <c r="Q384" s="50"/>
      <c r="R384" s="50"/>
      <c r="S384" s="50"/>
    </row>
    <row r="385" spans="3:19" x14ac:dyDescent="0.2">
      <c r="C385" s="27"/>
      <c r="D385" s="27">
        <f t="shared" si="116"/>
        <v>0</v>
      </c>
      <c r="E385" s="13"/>
      <c r="F385" s="31"/>
      <c r="N385" s="50"/>
      <c r="O385" s="50"/>
      <c r="P385" s="50"/>
      <c r="Q385" s="50"/>
      <c r="R385" s="50"/>
      <c r="S385" s="50"/>
    </row>
    <row r="386" spans="3:19" x14ac:dyDescent="0.2">
      <c r="C386" s="27"/>
      <c r="D386" s="27">
        <f t="shared" si="116"/>
        <v>0</v>
      </c>
      <c r="E386" s="13"/>
      <c r="F386" s="31"/>
      <c r="N386" s="50"/>
      <c r="O386" s="50"/>
      <c r="P386" s="50"/>
      <c r="Q386" s="50"/>
      <c r="R386" s="50"/>
      <c r="S386" s="50"/>
    </row>
    <row r="387" spans="3:19" x14ac:dyDescent="0.2">
      <c r="C387" s="27"/>
      <c r="D387" s="27">
        <f t="shared" si="116"/>
        <v>0</v>
      </c>
      <c r="E387" s="13"/>
      <c r="F387" s="31"/>
      <c r="N387" s="50"/>
      <c r="O387" s="50"/>
      <c r="P387" s="50"/>
      <c r="Q387" s="50"/>
      <c r="R387" s="50"/>
      <c r="S387" s="50"/>
    </row>
    <row r="388" spans="3:19" x14ac:dyDescent="0.2">
      <c r="C388" s="27"/>
      <c r="D388" s="27">
        <f t="shared" si="116"/>
        <v>0</v>
      </c>
      <c r="E388" s="13"/>
      <c r="F388" s="31"/>
      <c r="N388" s="50"/>
      <c r="O388" s="50"/>
      <c r="P388" s="50"/>
      <c r="Q388" s="50"/>
      <c r="R388" s="50"/>
      <c r="S388" s="50"/>
    </row>
    <row r="389" spans="3:19" x14ac:dyDescent="0.2">
      <c r="C389" s="27"/>
      <c r="D389" s="27">
        <f t="shared" si="116"/>
        <v>0</v>
      </c>
      <c r="E389" s="13"/>
      <c r="F389" s="31"/>
      <c r="N389" s="50"/>
      <c r="O389" s="50"/>
      <c r="P389" s="50"/>
      <c r="Q389" s="50"/>
      <c r="R389" s="50"/>
      <c r="S389" s="50"/>
    </row>
    <row r="390" spans="3:19" x14ac:dyDescent="0.2">
      <c r="C390" s="27"/>
      <c r="D390" s="27">
        <f t="shared" si="116"/>
        <v>0</v>
      </c>
      <c r="E390" s="13"/>
      <c r="F390" s="31"/>
      <c r="N390" s="50"/>
      <c r="O390" s="50"/>
      <c r="P390" s="50"/>
      <c r="Q390" s="50"/>
      <c r="R390" s="50"/>
      <c r="S390" s="50"/>
    </row>
    <row r="391" spans="3:19" x14ac:dyDescent="0.2">
      <c r="C391" s="27"/>
      <c r="D391" s="27">
        <f t="shared" si="116"/>
        <v>0</v>
      </c>
      <c r="E391" s="13"/>
      <c r="F391" s="31"/>
      <c r="N391" s="50"/>
      <c r="O391" s="50"/>
      <c r="P391" s="50"/>
      <c r="Q391" s="50"/>
      <c r="R391" s="50"/>
      <c r="S391" s="50"/>
    </row>
    <row r="392" spans="3:19" x14ac:dyDescent="0.2">
      <c r="C392" s="27"/>
      <c r="D392" s="27">
        <f t="shared" si="116"/>
        <v>0</v>
      </c>
      <c r="E392" s="13"/>
      <c r="F392" s="31"/>
      <c r="N392" s="50"/>
      <c r="O392" s="50"/>
      <c r="P392" s="50"/>
      <c r="Q392" s="50"/>
      <c r="R392" s="50"/>
      <c r="S392" s="50"/>
    </row>
    <row r="393" spans="3:19" x14ac:dyDescent="0.2">
      <c r="C393" s="27"/>
      <c r="D393" s="27">
        <f t="shared" si="116"/>
        <v>0</v>
      </c>
      <c r="E393" s="13"/>
      <c r="F393" s="31"/>
      <c r="N393" s="50"/>
      <c r="O393" s="50"/>
      <c r="P393" s="50"/>
      <c r="Q393" s="50"/>
      <c r="R393" s="50"/>
      <c r="S393" s="50"/>
    </row>
    <row r="394" spans="3:19" x14ac:dyDescent="0.2">
      <c r="C394" s="27"/>
      <c r="D394" s="27">
        <f t="shared" si="116"/>
        <v>0</v>
      </c>
      <c r="E394" s="13"/>
      <c r="F394" s="31"/>
      <c r="N394" s="50"/>
      <c r="O394" s="50"/>
      <c r="P394" s="50"/>
      <c r="Q394" s="50"/>
      <c r="R394" s="50"/>
      <c r="S394" s="50"/>
    </row>
    <row r="395" spans="3:19" x14ac:dyDescent="0.2">
      <c r="C395" s="27"/>
      <c r="D395" s="27">
        <f t="shared" si="116"/>
        <v>0</v>
      </c>
      <c r="E395" s="13"/>
      <c r="F395" s="31"/>
      <c r="N395" s="50"/>
      <c r="O395" s="50"/>
      <c r="P395" s="50"/>
      <c r="Q395" s="50"/>
      <c r="R395" s="50"/>
      <c r="S395" s="50"/>
    </row>
    <row r="396" spans="3:19" x14ac:dyDescent="0.2">
      <c r="C396" s="27"/>
      <c r="D396" s="27">
        <f t="shared" si="116"/>
        <v>0</v>
      </c>
      <c r="E396" s="13"/>
      <c r="F396" s="31"/>
      <c r="N396" s="50"/>
      <c r="O396" s="50"/>
      <c r="P396" s="50"/>
      <c r="Q396" s="50"/>
      <c r="R396" s="50"/>
      <c r="S396" s="50"/>
    </row>
    <row r="397" spans="3:19" x14ac:dyDescent="0.2">
      <c r="C397" s="27"/>
      <c r="D397" s="27">
        <f t="shared" si="116"/>
        <v>0</v>
      </c>
      <c r="E397" s="13"/>
      <c r="F397" s="31"/>
      <c r="N397" s="50"/>
      <c r="O397" s="50"/>
      <c r="P397" s="50"/>
      <c r="Q397" s="50"/>
      <c r="R397" s="50"/>
      <c r="S397" s="50"/>
    </row>
    <row r="398" spans="3:19" x14ac:dyDescent="0.2">
      <c r="C398" s="27"/>
      <c r="D398" s="27">
        <f t="shared" si="116"/>
        <v>0</v>
      </c>
      <c r="E398" s="13"/>
      <c r="F398" s="31"/>
      <c r="N398" s="50"/>
      <c r="O398" s="50"/>
      <c r="P398" s="50"/>
      <c r="Q398" s="50"/>
      <c r="R398" s="50"/>
      <c r="S398" s="50"/>
    </row>
    <row r="399" spans="3:19" x14ac:dyDescent="0.2">
      <c r="C399" s="27"/>
      <c r="D399" s="27">
        <f t="shared" si="116"/>
        <v>0</v>
      </c>
      <c r="E399" s="13"/>
      <c r="F399" s="31"/>
      <c r="N399" s="50"/>
      <c r="O399" s="50"/>
      <c r="P399" s="50"/>
      <c r="Q399" s="50"/>
      <c r="R399" s="50"/>
      <c r="S399" s="50"/>
    </row>
    <row r="400" spans="3:19" x14ac:dyDescent="0.2">
      <c r="C400" s="27"/>
      <c r="D400" s="27">
        <f t="shared" si="116"/>
        <v>0</v>
      </c>
      <c r="E400" s="13"/>
      <c r="F400" s="31"/>
      <c r="N400" s="50"/>
      <c r="O400" s="50"/>
      <c r="P400" s="50"/>
      <c r="Q400" s="50"/>
      <c r="R400" s="50"/>
      <c r="S400" s="50"/>
    </row>
    <row r="401" spans="3:19" x14ac:dyDescent="0.2">
      <c r="C401" s="27"/>
      <c r="D401" s="27">
        <f t="shared" si="116"/>
        <v>0</v>
      </c>
      <c r="E401" s="13"/>
      <c r="F401" s="31"/>
      <c r="N401" s="50"/>
      <c r="O401" s="50"/>
      <c r="P401" s="50"/>
      <c r="Q401" s="50"/>
      <c r="R401" s="50"/>
      <c r="S401" s="50"/>
    </row>
    <row r="402" spans="3:19" x14ac:dyDescent="0.2">
      <c r="C402" s="27"/>
      <c r="D402" s="27">
        <f t="shared" si="116"/>
        <v>0</v>
      </c>
      <c r="E402" s="13"/>
      <c r="F402" s="31"/>
      <c r="N402" s="50"/>
      <c r="O402" s="50"/>
      <c r="P402" s="50"/>
      <c r="Q402" s="50"/>
      <c r="R402" s="50"/>
      <c r="S402" s="50"/>
    </row>
    <row r="403" spans="3:19" x14ac:dyDescent="0.2">
      <c r="C403" s="27"/>
      <c r="D403" s="27">
        <f t="shared" si="116"/>
        <v>0</v>
      </c>
      <c r="E403" s="13"/>
      <c r="F403" s="31"/>
      <c r="N403" s="50"/>
      <c r="O403" s="50"/>
      <c r="P403" s="50"/>
      <c r="Q403" s="50"/>
      <c r="R403" s="50"/>
      <c r="S403" s="50"/>
    </row>
    <row r="404" spans="3:19" x14ac:dyDescent="0.2">
      <c r="C404" s="27"/>
      <c r="D404" s="27">
        <f t="shared" ref="D404:D467" si="117">(C405-C404)*$B$2</f>
        <v>0</v>
      </c>
      <c r="E404" s="13"/>
      <c r="F404" s="31"/>
      <c r="N404" s="50"/>
      <c r="O404" s="50"/>
      <c r="P404" s="50"/>
      <c r="Q404" s="50"/>
      <c r="R404" s="50"/>
      <c r="S404" s="50"/>
    </row>
    <row r="405" spans="3:19" x14ac:dyDescent="0.2">
      <c r="D405" s="27">
        <f t="shared" si="117"/>
        <v>0</v>
      </c>
      <c r="N405" s="50"/>
      <c r="O405" s="50"/>
      <c r="P405" s="50"/>
      <c r="Q405" s="50"/>
      <c r="R405" s="50"/>
      <c r="S405" s="50"/>
    </row>
    <row r="406" spans="3:19" x14ac:dyDescent="0.2">
      <c r="D406" s="27">
        <f t="shared" si="117"/>
        <v>0</v>
      </c>
      <c r="N406" s="50"/>
      <c r="O406" s="50"/>
      <c r="P406" s="50"/>
      <c r="Q406" s="50"/>
      <c r="R406" s="50"/>
      <c r="S406" s="50"/>
    </row>
    <row r="407" spans="3:19" x14ac:dyDescent="0.2">
      <c r="D407" s="27">
        <f t="shared" si="117"/>
        <v>0</v>
      </c>
      <c r="N407" s="50"/>
      <c r="O407" s="50"/>
      <c r="P407" s="50"/>
      <c r="Q407" s="50"/>
      <c r="R407" s="50"/>
      <c r="S407" s="50"/>
    </row>
    <row r="408" spans="3:19" x14ac:dyDescent="0.2">
      <c r="D408" s="27">
        <f t="shared" si="117"/>
        <v>0</v>
      </c>
      <c r="N408" s="50"/>
      <c r="O408" s="50"/>
      <c r="P408" s="50"/>
      <c r="Q408" s="50"/>
      <c r="R408" s="50"/>
      <c r="S408" s="50"/>
    </row>
    <row r="409" spans="3:19" x14ac:dyDescent="0.2">
      <c r="D409" s="27">
        <f t="shared" si="117"/>
        <v>0</v>
      </c>
      <c r="N409" s="50"/>
      <c r="O409" s="50"/>
      <c r="P409" s="50"/>
      <c r="Q409" s="50"/>
      <c r="R409" s="50"/>
      <c r="S409" s="50"/>
    </row>
    <row r="410" spans="3:19" x14ac:dyDescent="0.2">
      <c r="D410" s="27">
        <f t="shared" si="117"/>
        <v>0</v>
      </c>
      <c r="N410" s="50"/>
      <c r="O410" s="50"/>
      <c r="P410" s="50"/>
      <c r="Q410" s="50"/>
      <c r="R410" s="50"/>
      <c r="S410" s="50"/>
    </row>
    <row r="411" spans="3:19" x14ac:dyDescent="0.2">
      <c r="D411" s="27">
        <f t="shared" si="117"/>
        <v>0</v>
      </c>
      <c r="N411" s="50"/>
      <c r="O411" s="50"/>
      <c r="P411" s="50"/>
      <c r="Q411" s="50"/>
      <c r="R411" s="50"/>
      <c r="S411" s="50"/>
    </row>
    <row r="412" spans="3:19" x14ac:dyDescent="0.2">
      <c r="D412" s="27">
        <f t="shared" si="117"/>
        <v>0</v>
      </c>
      <c r="N412" s="50"/>
      <c r="O412" s="50"/>
      <c r="P412" s="50"/>
      <c r="Q412" s="50"/>
      <c r="R412" s="50"/>
      <c r="S412" s="50"/>
    </row>
    <row r="413" spans="3:19" x14ac:dyDescent="0.2">
      <c r="D413" s="27">
        <f t="shared" si="117"/>
        <v>0</v>
      </c>
      <c r="N413" s="50"/>
      <c r="O413" s="50"/>
      <c r="P413" s="50"/>
      <c r="Q413" s="50"/>
      <c r="R413" s="50"/>
      <c r="S413" s="50"/>
    </row>
    <row r="414" spans="3:19" x14ac:dyDescent="0.2">
      <c r="D414" s="27">
        <f t="shared" si="117"/>
        <v>0</v>
      </c>
      <c r="N414" s="50"/>
      <c r="O414" s="50"/>
      <c r="P414" s="50"/>
      <c r="Q414" s="50"/>
      <c r="R414" s="50"/>
      <c r="S414" s="50"/>
    </row>
    <row r="415" spans="3:19" x14ac:dyDescent="0.2">
      <c r="D415" s="27">
        <f t="shared" si="117"/>
        <v>0</v>
      </c>
      <c r="N415" s="50"/>
      <c r="O415" s="50"/>
      <c r="P415" s="50"/>
      <c r="Q415" s="50"/>
      <c r="R415" s="50"/>
      <c r="S415" s="50"/>
    </row>
    <row r="416" spans="3:19" x14ac:dyDescent="0.2">
      <c r="D416" s="27">
        <f t="shared" si="117"/>
        <v>0</v>
      </c>
      <c r="N416" s="50"/>
      <c r="O416" s="50"/>
      <c r="P416" s="50"/>
      <c r="Q416" s="50"/>
      <c r="R416" s="50"/>
      <c r="S416" s="50"/>
    </row>
    <row r="417" spans="4:19" x14ac:dyDescent="0.2">
      <c r="D417" s="27">
        <f t="shared" si="117"/>
        <v>0</v>
      </c>
      <c r="N417" s="50"/>
      <c r="O417" s="50"/>
      <c r="P417" s="50"/>
      <c r="Q417" s="50"/>
      <c r="R417" s="50"/>
      <c r="S417" s="50"/>
    </row>
    <row r="418" spans="4:19" x14ac:dyDescent="0.2">
      <c r="D418" s="27">
        <f t="shared" si="117"/>
        <v>0</v>
      </c>
      <c r="N418" s="50"/>
      <c r="O418" s="50"/>
      <c r="P418" s="50"/>
      <c r="Q418" s="50"/>
      <c r="R418" s="50"/>
      <c r="S418" s="50"/>
    </row>
    <row r="419" spans="4:19" x14ac:dyDescent="0.2">
      <c r="D419" s="27">
        <f t="shared" si="117"/>
        <v>0</v>
      </c>
      <c r="N419" s="50"/>
      <c r="O419" s="50"/>
      <c r="P419" s="50"/>
      <c r="Q419" s="50"/>
      <c r="R419" s="50"/>
      <c r="S419" s="50"/>
    </row>
    <row r="420" spans="4:19" x14ac:dyDescent="0.2">
      <c r="D420" s="27">
        <f t="shared" si="117"/>
        <v>0</v>
      </c>
      <c r="N420" s="50"/>
      <c r="O420" s="50"/>
      <c r="P420" s="50"/>
      <c r="Q420" s="50"/>
      <c r="R420" s="50"/>
      <c r="S420" s="50"/>
    </row>
    <row r="421" spans="4:19" x14ac:dyDescent="0.2">
      <c r="D421" s="27">
        <f t="shared" si="117"/>
        <v>0</v>
      </c>
      <c r="N421" s="50"/>
      <c r="O421" s="50"/>
      <c r="P421" s="50"/>
      <c r="Q421" s="50"/>
      <c r="R421" s="50"/>
      <c r="S421" s="50"/>
    </row>
    <row r="422" spans="4:19" x14ac:dyDescent="0.2">
      <c r="D422" s="27">
        <f t="shared" si="117"/>
        <v>0</v>
      </c>
      <c r="N422" s="50"/>
      <c r="O422" s="50"/>
      <c r="P422" s="50"/>
      <c r="Q422" s="50"/>
      <c r="R422" s="50"/>
      <c r="S422" s="50"/>
    </row>
    <row r="423" spans="4:19" x14ac:dyDescent="0.2">
      <c r="D423" s="27">
        <f t="shared" si="117"/>
        <v>0</v>
      </c>
      <c r="N423" s="50"/>
      <c r="O423" s="50"/>
      <c r="P423" s="50"/>
      <c r="Q423" s="50"/>
      <c r="R423" s="50"/>
      <c r="S423" s="50"/>
    </row>
    <row r="424" spans="4:19" x14ac:dyDescent="0.2">
      <c r="D424" s="27">
        <f t="shared" si="117"/>
        <v>0</v>
      </c>
      <c r="N424" s="50"/>
      <c r="O424" s="50"/>
      <c r="P424" s="50"/>
      <c r="Q424" s="50"/>
      <c r="R424" s="50"/>
      <c r="S424" s="50"/>
    </row>
    <row r="425" spans="4:19" x14ac:dyDescent="0.2">
      <c r="D425" s="27">
        <f t="shared" si="117"/>
        <v>0</v>
      </c>
      <c r="N425" s="50"/>
      <c r="O425" s="50"/>
      <c r="P425" s="50"/>
      <c r="Q425" s="50"/>
      <c r="R425" s="50"/>
      <c r="S425" s="50"/>
    </row>
    <row r="426" spans="4:19" x14ac:dyDescent="0.2">
      <c r="D426" s="27">
        <f t="shared" si="117"/>
        <v>0</v>
      </c>
      <c r="N426" s="50"/>
      <c r="O426" s="50"/>
      <c r="P426" s="50"/>
      <c r="Q426" s="50"/>
      <c r="R426" s="50"/>
      <c r="S426" s="50"/>
    </row>
    <row r="427" spans="4:19" x14ac:dyDescent="0.2">
      <c r="D427" s="27">
        <f t="shared" si="117"/>
        <v>0</v>
      </c>
      <c r="N427" s="50"/>
      <c r="O427" s="50"/>
      <c r="P427" s="50"/>
      <c r="Q427" s="50"/>
      <c r="R427" s="50"/>
      <c r="S427" s="50"/>
    </row>
    <row r="428" spans="4:19" x14ac:dyDescent="0.2">
      <c r="D428" s="27">
        <f t="shared" si="117"/>
        <v>0</v>
      </c>
      <c r="N428" s="50"/>
      <c r="O428" s="50"/>
      <c r="P428" s="50"/>
      <c r="Q428" s="50"/>
      <c r="R428" s="50"/>
      <c r="S428" s="50"/>
    </row>
    <row r="429" spans="4:19" x14ac:dyDescent="0.2">
      <c r="D429" s="27">
        <f t="shared" si="117"/>
        <v>0</v>
      </c>
      <c r="N429" s="50"/>
      <c r="O429" s="50"/>
      <c r="P429" s="50"/>
      <c r="Q429" s="50"/>
      <c r="R429" s="50"/>
      <c r="S429" s="50"/>
    </row>
    <row r="430" spans="4:19" x14ac:dyDescent="0.2">
      <c r="D430" s="27">
        <f t="shared" si="117"/>
        <v>0</v>
      </c>
      <c r="N430" s="50"/>
      <c r="O430" s="50"/>
      <c r="P430" s="50"/>
      <c r="Q430" s="50"/>
      <c r="R430" s="50"/>
      <c r="S430" s="50"/>
    </row>
    <row r="431" spans="4:19" x14ac:dyDescent="0.2">
      <c r="D431" s="27">
        <f t="shared" si="117"/>
        <v>0</v>
      </c>
      <c r="N431" s="50"/>
      <c r="O431" s="50"/>
      <c r="P431" s="50"/>
      <c r="Q431" s="50"/>
      <c r="R431" s="50"/>
      <c r="S431" s="50"/>
    </row>
    <row r="432" spans="4:19" x14ac:dyDescent="0.2">
      <c r="D432" s="27">
        <f t="shared" si="117"/>
        <v>0</v>
      </c>
      <c r="N432" s="50"/>
      <c r="O432" s="50"/>
      <c r="P432" s="50"/>
      <c r="Q432" s="50"/>
      <c r="R432" s="50"/>
      <c r="S432" s="50"/>
    </row>
    <row r="433" spans="4:19" x14ac:dyDescent="0.2">
      <c r="D433" s="27">
        <f t="shared" si="117"/>
        <v>0</v>
      </c>
      <c r="N433" s="50"/>
      <c r="O433" s="50"/>
      <c r="P433" s="50"/>
      <c r="Q433" s="50"/>
      <c r="R433" s="50"/>
      <c r="S433" s="50"/>
    </row>
    <row r="434" spans="4:19" x14ac:dyDescent="0.2">
      <c r="D434" s="27">
        <f t="shared" si="117"/>
        <v>0</v>
      </c>
      <c r="N434" s="50"/>
      <c r="O434" s="50"/>
      <c r="P434" s="50"/>
      <c r="Q434" s="50"/>
      <c r="R434" s="50"/>
      <c r="S434" s="50"/>
    </row>
    <row r="435" spans="4:19" x14ac:dyDescent="0.2">
      <c r="D435" s="27">
        <f t="shared" si="117"/>
        <v>0</v>
      </c>
      <c r="N435" s="50"/>
      <c r="O435" s="50"/>
      <c r="P435" s="50"/>
      <c r="Q435" s="50"/>
      <c r="R435" s="50"/>
      <c r="S435" s="50"/>
    </row>
    <row r="436" spans="4:19" x14ac:dyDescent="0.2">
      <c r="D436" s="27">
        <f t="shared" si="117"/>
        <v>0</v>
      </c>
      <c r="N436" s="50"/>
      <c r="O436" s="50"/>
      <c r="P436" s="50"/>
      <c r="Q436" s="50"/>
      <c r="R436" s="50"/>
      <c r="S436" s="50"/>
    </row>
    <row r="437" spans="4:19" x14ac:dyDescent="0.2">
      <c r="D437" s="27">
        <f t="shared" si="117"/>
        <v>0</v>
      </c>
      <c r="N437" s="50"/>
      <c r="O437" s="50"/>
      <c r="P437" s="50"/>
      <c r="Q437" s="50"/>
      <c r="R437" s="50"/>
      <c r="S437" s="50"/>
    </row>
    <row r="438" spans="4:19" x14ac:dyDescent="0.2">
      <c r="D438" s="27">
        <f t="shared" si="117"/>
        <v>0</v>
      </c>
      <c r="N438" s="50"/>
      <c r="O438" s="50"/>
      <c r="P438" s="50"/>
      <c r="Q438" s="50"/>
      <c r="R438" s="50"/>
      <c r="S438" s="50"/>
    </row>
    <row r="439" spans="4:19" x14ac:dyDescent="0.2">
      <c r="D439" s="27">
        <f t="shared" si="117"/>
        <v>0</v>
      </c>
      <c r="N439" s="50"/>
      <c r="O439" s="50"/>
      <c r="P439" s="50"/>
      <c r="Q439" s="50"/>
      <c r="R439" s="50"/>
      <c r="S439" s="50"/>
    </row>
    <row r="440" spans="4:19" x14ac:dyDescent="0.2">
      <c r="D440" s="27">
        <f t="shared" si="117"/>
        <v>0</v>
      </c>
      <c r="N440" s="50"/>
      <c r="O440" s="50"/>
      <c r="P440" s="50"/>
      <c r="Q440" s="50"/>
      <c r="R440" s="50"/>
      <c r="S440" s="50"/>
    </row>
    <row r="441" spans="4:19" x14ac:dyDescent="0.2">
      <c r="D441" s="27">
        <f t="shared" si="117"/>
        <v>0</v>
      </c>
      <c r="N441" s="50"/>
      <c r="O441" s="50"/>
      <c r="P441" s="50"/>
      <c r="Q441" s="50"/>
      <c r="R441" s="50"/>
      <c r="S441" s="50"/>
    </row>
    <row r="442" spans="4:19" x14ac:dyDescent="0.2">
      <c r="D442" s="27">
        <f t="shared" si="117"/>
        <v>0</v>
      </c>
      <c r="N442" s="50"/>
      <c r="O442" s="50"/>
      <c r="P442" s="50"/>
      <c r="Q442" s="50"/>
      <c r="R442" s="50"/>
      <c r="S442" s="50"/>
    </row>
    <row r="443" spans="4:19" x14ac:dyDescent="0.2">
      <c r="D443" s="27">
        <f t="shared" si="117"/>
        <v>0</v>
      </c>
      <c r="N443" s="50"/>
      <c r="O443" s="50"/>
      <c r="P443" s="50"/>
      <c r="Q443" s="50"/>
      <c r="R443" s="50"/>
      <c r="S443" s="50"/>
    </row>
    <row r="444" spans="4:19" x14ac:dyDescent="0.2">
      <c r="D444" s="27">
        <f t="shared" si="117"/>
        <v>0</v>
      </c>
      <c r="N444" s="50"/>
      <c r="O444" s="50"/>
      <c r="P444" s="50"/>
      <c r="Q444" s="50"/>
      <c r="R444" s="50"/>
      <c r="S444" s="50"/>
    </row>
    <row r="445" spans="4:19" x14ac:dyDescent="0.2">
      <c r="D445" s="27">
        <f t="shared" si="117"/>
        <v>0</v>
      </c>
      <c r="N445" s="50"/>
      <c r="O445" s="50"/>
      <c r="P445" s="50"/>
      <c r="Q445" s="50"/>
      <c r="R445" s="50"/>
      <c r="S445" s="50"/>
    </row>
    <row r="446" spans="4:19" x14ac:dyDescent="0.2">
      <c r="D446" s="27">
        <f t="shared" si="117"/>
        <v>0</v>
      </c>
      <c r="N446" s="50"/>
      <c r="O446" s="50"/>
      <c r="P446" s="50"/>
      <c r="Q446" s="50"/>
      <c r="R446" s="50"/>
      <c r="S446" s="50"/>
    </row>
    <row r="447" spans="4:19" x14ac:dyDescent="0.2">
      <c r="D447" s="27">
        <f t="shared" si="117"/>
        <v>0</v>
      </c>
      <c r="N447" s="50"/>
      <c r="O447" s="50"/>
      <c r="P447" s="50"/>
      <c r="Q447" s="50"/>
      <c r="R447" s="50"/>
      <c r="S447" s="50"/>
    </row>
    <row r="448" spans="4:19" x14ac:dyDescent="0.2">
      <c r="D448" s="27">
        <f t="shared" si="117"/>
        <v>0</v>
      </c>
      <c r="N448" s="50"/>
      <c r="O448" s="50"/>
      <c r="P448" s="50"/>
      <c r="Q448" s="50"/>
      <c r="R448" s="50"/>
      <c r="S448" s="50"/>
    </row>
    <row r="449" spans="4:19" x14ac:dyDescent="0.2">
      <c r="D449" s="27">
        <f t="shared" si="117"/>
        <v>0</v>
      </c>
      <c r="N449" s="50"/>
      <c r="O449" s="50"/>
      <c r="P449" s="50"/>
      <c r="Q449" s="50"/>
      <c r="R449" s="50"/>
      <c r="S449" s="50"/>
    </row>
    <row r="450" spans="4:19" x14ac:dyDescent="0.2">
      <c r="D450" s="27">
        <f t="shared" si="117"/>
        <v>0</v>
      </c>
      <c r="N450" s="50"/>
      <c r="O450" s="50"/>
      <c r="P450" s="50"/>
      <c r="Q450" s="50"/>
      <c r="R450" s="50"/>
      <c r="S450" s="50"/>
    </row>
    <row r="451" spans="4:19" x14ac:dyDescent="0.2">
      <c r="D451" s="27">
        <f t="shared" si="117"/>
        <v>0</v>
      </c>
      <c r="N451" s="50"/>
      <c r="O451" s="50"/>
      <c r="P451" s="50"/>
      <c r="Q451" s="50"/>
      <c r="R451" s="50"/>
      <c r="S451" s="50"/>
    </row>
    <row r="452" spans="4:19" x14ac:dyDescent="0.2">
      <c r="D452" s="27">
        <f t="shared" si="117"/>
        <v>0</v>
      </c>
      <c r="N452" s="50"/>
      <c r="O452" s="50"/>
      <c r="P452" s="50"/>
      <c r="Q452" s="50"/>
      <c r="R452" s="50"/>
      <c r="S452" s="50"/>
    </row>
    <row r="453" spans="4:19" x14ac:dyDescent="0.2">
      <c r="D453" s="27">
        <f t="shared" si="117"/>
        <v>0</v>
      </c>
      <c r="N453" s="50"/>
      <c r="O453" s="50"/>
      <c r="P453" s="50"/>
      <c r="Q453" s="50"/>
      <c r="R453" s="50"/>
      <c r="S453" s="50"/>
    </row>
    <row r="454" spans="4:19" x14ac:dyDescent="0.2">
      <c r="D454" s="27">
        <f t="shared" si="117"/>
        <v>0</v>
      </c>
      <c r="N454" s="50"/>
      <c r="O454" s="50"/>
      <c r="P454" s="50"/>
      <c r="Q454" s="50"/>
      <c r="R454" s="50"/>
      <c r="S454" s="50"/>
    </row>
    <row r="455" spans="4:19" x14ac:dyDescent="0.2">
      <c r="D455" s="27">
        <f t="shared" si="117"/>
        <v>0</v>
      </c>
      <c r="N455" s="50"/>
      <c r="O455" s="50"/>
      <c r="P455" s="50"/>
      <c r="Q455" s="50"/>
      <c r="R455" s="50"/>
      <c r="S455" s="50"/>
    </row>
    <row r="456" spans="4:19" x14ac:dyDescent="0.2">
      <c r="D456" s="27">
        <f t="shared" si="117"/>
        <v>0</v>
      </c>
      <c r="N456" s="50"/>
      <c r="O456" s="50"/>
      <c r="P456" s="50"/>
      <c r="Q456" s="50"/>
      <c r="R456" s="50"/>
      <c r="S456" s="50"/>
    </row>
    <row r="457" spans="4:19" x14ac:dyDescent="0.2">
      <c r="D457" s="27">
        <f t="shared" si="117"/>
        <v>0</v>
      </c>
      <c r="N457" s="50"/>
      <c r="O457" s="50"/>
      <c r="P457" s="50"/>
      <c r="Q457" s="50"/>
      <c r="R457" s="50"/>
      <c r="S457" s="50"/>
    </row>
    <row r="458" spans="4:19" x14ac:dyDescent="0.2">
      <c r="D458" s="27">
        <f t="shared" si="117"/>
        <v>0</v>
      </c>
      <c r="N458" s="50"/>
      <c r="O458" s="50"/>
      <c r="P458" s="50"/>
      <c r="Q458" s="50"/>
      <c r="R458" s="50"/>
      <c r="S458" s="50"/>
    </row>
    <row r="459" spans="4:19" x14ac:dyDescent="0.2">
      <c r="D459" s="27">
        <f t="shared" si="117"/>
        <v>0</v>
      </c>
      <c r="N459" s="50"/>
      <c r="O459" s="50"/>
      <c r="P459" s="50"/>
      <c r="Q459" s="50"/>
      <c r="R459" s="50"/>
      <c r="S459" s="50"/>
    </row>
    <row r="460" spans="4:19" x14ac:dyDescent="0.2">
      <c r="D460" s="27">
        <f t="shared" si="117"/>
        <v>0</v>
      </c>
      <c r="N460" s="50"/>
      <c r="O460" s="50"/>
      <c r="P460" s="50"/>
      <c r="Q460" s="50"/>
      <c r="R460" s="50"/>
      <c r="S460" s="50"/>
    </row>
    <row r="461" spans="4:19" x14ac:dyDescent="0.2">
      <c r="D461" s="27">
        <f t="shared" si="117"/>
        <v>0</v>
      </c>
      <c r="N461" s="50"/>
      <c r="O461" s="50"/>
      <c r="P461" s="50"/>
      <c r="Q461" s="50"/>
      <c r="R461" s="50"/>
      <c r="S461" s="50"/>
    </row>
    <row r="462" spans="4:19" x14ac:dyDescent="0.2">
      <c r="D462" s="27">
        <f t="shared" si="117"/>
        <v>0</v>
      </c>
      <c r="N462" s="50"/>
      <c r="O462" s="50"/>
      <c r="P462" s="50"/>
      <c r="Q462" s="50"/>
      <c r="R462" s="50"/>
      <c r="S462" s="50"/>
    </row>
    <row r="463" spans="4:19" x14ac:dyDescent="0.2">
      <c r="D463" s="27">
        <f t="shared" si="117"/>
        <v>0</v>
      </c>
      <c r="N463" s="50"/>
      <c r="O463" s="50"/>
      <c r="P463" s="50"/>
      <c r="Q463" s="50"/>
      <c r="R463" s="50"/>
      <c r="S463" s="50"/>
    </row>
    <row r="464" spans="4:19" x14ac:dyDescent="0.2">
      <c r="D464" s="27">
        <f t="shared" si="117"/>
        <v>0</v>
      </c>
      <c r="N464" s="50"/>
      <c r="O464" s="50"/>
      <c r="P464" s="50"/>
      <c r="Q464" s="50"/>
      <c r="R464" s="50"/>
      <c r="S464" s="50"/>
    </row>
    <row r="465" spans="4:19" x14ac:dyDescent="0.2">
      <c r="D465" s="27">
        <f t="shared" si="117"/>
        <v>0</v>
      </c>
      <c r="N465" s="50"/>
      <c r="O465" s="50"/>
      <c r="P465" s="50"/>
      <c r="Q465" s="50"/>
      <c r="R465" s="50"/>
      <c r="S465" s="50"/>
    </row>
    <row r="466" spans="4:19" x14ac:dyDescent="0.2">
      <c r="D466" s="27">
        <f t="shared" si="117"/>
        <v>0</v>
      </c>
      <c r="N466" s="50"/>
      <c r="O466" s="50"/>
      <c r="P466" s="50"/>
      <c r="Q466" s="50"/>
      <c r="R466" s="50"/>
      <c r="S466" s="50"/>
    </row>
    <row r="467" spans="4:19" x14ac:dyDescent="0.2">
      <c r="D467" s="27">
        <f t="shared" si="117"/>
        <v>0</v>
      </c>
      <c r="N467" s="50"/>
      <c r="O467" s="50"/>
      <c r="P467" s="50"/>
      <c r="Q467" s="50"/>
      <c r="R467" s="50"/>
      <c r="S467" s="50"/>
    </row>
    <row r="468" spans="4:19" x14ac:dyDescent="0.2">
      <c r="D468" s="27">
        <f t="shared" ref="D468:D531" si="118">(C469-C468)*$B$2</f>
        <v>0</v>
      </c>
      <c r="N468" s="50"/>
      <c r="O468" s="50"/>
      <c r="P468" s="50"/>
      <c r="Q468" s="50"/>
      <c r="R468" s="50"/>
      <c r="S468" s="50"/>
    </row>
    <row r="469" spans="4:19" x14ac:dyDescent="0.2">
      <c r="D469" s="27">
        <f t="shared" si="118"/>
        <v>0</v>
      </c>
      <c r="N469" s="50"/>
      <c r="O469" s="50"/>
      <c r="P469" s="50"/>
      <c r="Q469" s="50"/>
      <c r="R469" s="50"/>
      <c r="S469" s="50"/>
    </row>
    <row r="470" spans="4:19" x14ac:dyDescent="0.2">
      <c r="D470" s="27">
        <f t="shared" si="118"/>
        <v>0</v>
      </c>
      <c r="N470" s="50"/>
      <c r="O470" s="50"/>
      <c r="P470" s="50"/>
      <c r="Q470" s="50"/>
      <c r="R470" s="50"/>
      <c r="S470" s="50"/>
    </row>
    <row r="471" spans="4:19" x14ac:dyDescent="0.2">
      <c r="D471" s="27">
        <f t="shared" si="118"/>
        <v>0</v>
      </c>
      <c r="N471" s="50"/>
      <c r="O471" s="50"/>
      <c r="P471" s="50"/>
      <c r="Q471" s="50"/>
      <c r="R471" s="50"/>
      <c r="S471" s="50"/>
    </row>
    <row r="472" spans="4:19" x14ac:dyDescent="0.2">
      <c r="D472" s="27">
        <f t="shared" si="118"/>
        <v>0</v>
      </c>
      <c r="N472" s="50"/>
      <c r="O472" s="50"/>
      <c r="P472" s="50"/>
      <c r="Q472" s="50"/>
      <c r="R472" s="50"/>
      <c r="S472" s="50"/>
    </row>
    <row r="473" spans="4:19" x14ac:dyDescent="0.2">
      <c r="D473" s="27">
        <f t="shared" si="118"/>
        <v>0</v>
      </c>
      <c r="N473" s="50"/>
      <c r="O473" s="50"/>
      <c r="P473" s="50"/>
      <c r="Q473" s="50"/>
      <c r="R473" s="50"/>
      <c r="S473" s="50"/>
    </row>
    <row r="474" spans="4:19" x14ac:dyDescent="0.2">
      <c r="D474" s="27">
        <f t="shared" si="118"/>
        <v>0</v>
      </c>
      <c r="N474" s="50"/>
      <c r="O474" s="50"/>
      <c r="P474" s="50"/>
      <c r="Q474" s="50"/>
      <c r="R474" s="50"/>
      <c r="S474" s="50"/>
    </row>
    <row r="475" spans="4:19" x14ac:dyDescent="0.2">
      <c r="D475" s="27">
        <f t="shared" si="118"/>
        <v>0</v>
      </c>
      <c r="N475" s="50"/>
      <c r="O475" s="50"/>
      <c r="P475" s="50"/>
      <c r="Q475" s="50"/>
      <c r="R475" s="50"/>
      <c r="S475" s="50"/>
    </row>
    <row r="476" spans="4:19" x14ac:dyDescent="0.2">
      <c r="D476" s="27">
        <f t="shared" si="118"/>
        <v>0</v>
      </c>
      <c r="N476" s="50"/>
      <c r="O476" s="50"/>
      <c r="P476" s="50"/>
      <c r="Q476" s="50"/>
      <c r="R476" s="50"/>
      <c r="S476" s="50"/>
    </row>
    <row r="477" spans="4:19" x14ac:dyDescent="0.2">
      <c r="D477" s="27">
        <f t="shared" si="118"/>
        <v>0</v>
      </c>
      <c r="N477" s="50"/>
      <c r="O477" s="50"/>
      <c r="P477" s="50"/>
      <c r="Q477" s="50"/>
      <c r="R477" s="50"/>
      <c r="S477" s="50"/>
    </row>
    <row r="478" spans="4:19" x14ac:dyDescent="0.2">
      <c r="D478" s="27">
        <f t="shared" si="118"/>
        <v>0</v>
      </c>
      <c r="N478" s="50"/>
      <c r="O478" s="50"/>
      <c r="P478" s="50"/>
      <c r="Q478" s="50"/>
      <c r="R478" s="50"/>
      <c r="S478" s="50"/>
    </row>
    <row r="479" spans="4:19" x14ac:dyDescent="0.2">
      <c r="D479" s="27">
        <f t="shared" si="118"/>
        <v>0</v>
      </c>
      <c r="N479" s="50"/>
      <c r="O479" s="50"/>
      <c r="P479" s="50"/>
      <c r="Q479" s="50"/>
      <c r="R479" s="50"/>
      <c r="S479" s="50"/>
    </row>
    <row r="480" spans="4:19" x14ac:dyDescent="0.2">
      <c r="D480" s="27">
        <f t="shared" si="118"/>
        <v>0</v>
      </c>
      <c r="N480" s="50"/>
      <c r="O480" s="50"/>
      <c r="P480" s="50"/>
      <c r="Q480" s="50"/>
      <c r="R480" s="50"/>
      <c r="S480" s="50"/>
    </row>
    <row r="481" spans="4:19" x14ac:dyDescent="0.2">
      <c r="D481" s="27">
        <f t="shared" si="118"/>
        <v>0</v>
      </c>
      <c r="N481" s="50"/>
      <c r="O481" s="50"/>
      <c r="P481" s="50"/>
      <c r="Q481" s="50"/>
      <c r="R481" s="50"/>
      <c r="S481" s="50"/>
    </row>
    <row r="482" spans="4:19" x14ac:dyDescent="0.2">
      <c r="D482" s="27">
        <f t="shared" si="118"/>
        <v>0</v>
      </c>
      <c r="N482" s="50"/>
      <c r="O482" s="50"/>
      <c r="P482" s="50"/>
      <c r="Q482" s="50"/>
      <c r="R482" s="50"/>
      <c r="S482" s="50"/>
    </row>
    <row r="483" spans="4:19" x14ac:dyDescent="0.2">
      <c r="D483" s="27">
        <f t="shared" si="118"/>
        <v>0</v>
      </c>
      <c r="N483" s="50"/>
      <c r="O483" s="50"/>
      <c r="P483" s="50"/>
      <c r="Q483" s="50"/>
      <c r="R483" s="50"/>
      <c r="S483" s="50"/>
    </row>
    <row r="484" spans="4:19" x14ac:dyDescent="0.2">
      <c r="D484" s="27">
        <f t="shared" si="118"/>
        <v>0</v>
      </c>
      <c r="N484" s="50"/>
      <c r="O484" s="50"/>
      <c r="P484" s="50"/>
      <c r="Q484" s="50"/>
      <c r="R484" s="50"/>
      <c r="S484" s="50"/>
    </row>
    <row r="485" spans="4:19" x14ac:dyDescent="0.2">
      <c r="D485" s="27">
        <f t="shared" si="118"/>
        <v>0</v>
      </c>
      <c r="N485" s="50"/>
      <c r="O485" s="50"/>
      <c r="P485" s="50"/>
      <c r="Q485" s="50"/>
      <c r="R485" s="50"/>
      <c r="S485" s="50"/>
    </row>
    <row r="486" spans="4:19" x14ac:dyDescent="0.2">
      <c r="D486" s="27">
        <f t="shared" si="118"/>
        <v>0</v>
      </c>
      <c r="N486" s="50"/>
      <c r="O486" s="50"/>
      <c r="P486" s="50"/>
      <c r="Q486" s="50"/>
      <c r="R486" s="50"/>
      <c r="S486" s="50"/>
    </row>
    <row r="487" spans="4:19" x14ac:dyDescent="0.2">
      <c r="D487" s="27">
        <f t="shared" si="118"/>
        <v>0</v>
      </c>
      <c r="N487" s="50"/>
      <c r="O487" s="50"/>
      <c r="P487" s="50"/>
      <c r="Q487" s="50"/>
      <c r="R487" s="50"/>
      <c r="S487" s="50"/>
    </row>
    <row r="488" spans="4:19" x14ac:dyDescent="0.2">
      <c r="D488" s="27">
        <f t="shared" si="118"/>
        <v>0</v>
      </c>
      <c r="N488" s="50"/>
      <c r="O488" s="50"/>
      <c r="P488" s="50"/>
      <c r="Q488" s="50"/>
      <c r="R488" s="50"/>
      <c r="S488" s="50"/>
    </row>
    <row r="489" spans="4:19" x14ac:dyDescent="0.2">
      <c r="D489" s="27">
        <f t="shared" si="118"/>
        <v>0</v>
      </c>
      <c r="N489" s="50"/>
      <c r="O489" s="50"/>
      <c r="P489" s="50"/>
      <c r="Q489" s="50"/>
      <c r="R489" s="50"/>
      <c r="S489" s="50"/>
    </row>
    <row r="490" spans="4:19" x14ac:dyDescent="0.2">
      <c r="D490" s="27">
        <f t="shared" si="118"/>
        <v>0</v>
      </c>
      <c r="N490" s="50"/>
      <c r="O490" s="50"/>
      <c r="P490" s="50"/>
      <c r="Q490" s="50"/>
      <c r="R490" s="50"/>
      <c r="S490" s="50"/>
    </row>
    <row r="491" spans="4:19" x14ac:dyDescent="0.2">
      <c r="D491" s="27">
        <f t="shared" si="118"/>
        <v>0</v>
      </c>
      <c r="N491" s="50"/>
      <c r="O491" s="50"/>
      <c r="P491" s="50"/>
      <c r="Q491" s="50"/>
      <c r="R491" s="50"/>
      <c r="S491" s="50"/>
    </row>
    <row r="492" spans="4:19" x14ac:dyDescent="0.2">
      <c r="D492" s="27">
        <f t="shared" si="118"/>
        <v>0</v>
      </c>
      <c r="N492" s="50"/>
      <c r="O492" s="50"/>
      <c r="P492" s="50"/>
      <c r="Q492" s="50"/>
      <c r="R492" s="50"/>
      <c r="S492" s="50"/>
    </row>
    <row r="493" spans="4:19" x14ac:dyDescent="0.2">
      <c r="D493" s="27">
        <f t="shared" si="118"/>
        <v>0</v>
      </c>
      <c r="N493" s="50"/>
      <c r="O493" s="50"/>
      <c r="P493" s="50"/>
      <c r="Q493" s="50"/>
      <c r="R493" s="50"/>
      <c r="S493" s="50"/>
    </row>
    <row r="494" spans="4:19" x14ac:dyDescent="0.2">
      <c r="D494" s="27">
        <f t="shared" si="118"/>
        <v>0</v>
      </c>
      <c r="N494" s="50"/>
      <c r="O494" s="50"/>
      <c r="P494" s="50"/>
      <c r="Q494" s="50"/>
      <c r="R494" s="50"/>
      <c r="S494" s="50"/>
    </row>
    <row r="495" spans="4:19" x14ac:dyDescent="0.2">
      <c r="D495" s="27">
        <f t="shared" si="118"/>
        <v>0</v>
      </c>
      <c r="N495" s="50"/>
      <c r="O495" s="50"/>
      <c r="P495" s="50"/>
      <c r="Q495" s="50"/>
      <c r="R495" s="50"/>
      <c r="S495" s="50"/>
    </row>
    <row r="496" spans="4:19" x14ac:dyDescent="0.2">
      <c r="D496" s="27">
        <f t="shared" si="118"/>
        <v>0</v>
      </c>
      <c r="N496" s="50"/>
      <c r="O496" s="50"/>
      <c r="P496" s="50"/>
      <c r="Q496" s="50"/>
      <c r="R496" s="50"/>
      <c r="S496" s="50"/>
    </row>
    <row r="497" spans="4:19" x14ac:dyDescent="0.2">
      <c r="D497" s="27">
        <f t="shared" si="118"/>
        <v>0</v>
      </c>
      <c r="N497" s="50"/>
      <c r="O497" s="50"/>
      <c r="P497" s="50"/>
      <c r="Q497" s="50"/>
      <c r="R497" s="50"/>
      <c r="S497" s="50"/>
    </row>
    <row r="498" spans="4:19" x14ac:dyDescent="0.2">
      <c r="D498" s="27">
        <f t="shared" si="118"/>
        <v>0</v>
      </c>
      <c r="N498" s="50"/>
      <c r="O498" s="50"/>
      <c r="P498" s="50"/>
      <c r="Q498" s="50"/>
      <c r="R498" s="50"/>
      <c r="S498" s="50"/>
    </row>
    <row r="499" spans="4:19" x14ac:dyDescent="0.2">
      <c r="D499" s="27">
        <f t="shared" si="118"/>
        <v>0</v>
      </c>
      <c r="N499" s="50"/>
      <c r="O499" s="50"/>
      <c r="P499" s="50"/>
      <c r="Q499" s="50"/>
      <c r="R499" s="50"/>
      <c r="S499" s="50"/>
    </row>
    <row r="500" spans="4:19" x14ac:dyDescent="0.2">
      <c r="D500" s="27">
        <f t="shared" si="118"/>
        <v>0</v>
      </c>
      <c r="N500" s="50"/>
      <c r="O500" s="50"/>
      <c r="P500" s="50"/>
      <c r="Q500" s="50"/>
      <c r="R500" s="50"/>
      <c r="S500" s="50"/>
    </row>
    <row r="501" spans="4:19" x14ac:dyDescent="0.2">
      <c r="D501" s="27">
        <f t="shared" si="118"/>
        <v>0</v>
      </c>
      <c r="N501" s="50"/>
      <c r="O501" s="50"/>
      <c r="P501" s="50"/>
      <c r="Q501" s="50"/>
      <c r="R501" s="50"/>
      <c r="S501" s="50"/>
    </row>
    <row r="502" spans="4:19" x14ac:dyDescent="0.2">
      <c r="D502" s="27">
        <f t="shared" si="118"/>
        <v>0</v>
      </c>
      <c r="N502" s="50"/>
      <c r="O502" s="50"/>
      <c r="P502" s="50"/>
      <c r="Q502" s="50"/>
      <c r="R502" s="50"/>
      <c r="S502" s="50"/>
    </row>
    <row r="503" spans="4:19" x14ac:dyDescent="0.2">
      <c r="D503" s="27">
        <f t="shared" si="118"/>
        <v>0</v>
      </c>
      <c r="N503" s="50"/>
      <c r="O503" s="50"/>
      <c r="P503" s="50"/>
      <c r="Q503" s="50"/>
      <c r="R503" s="50"/>
      <c r="S503" s="50"/>
    </row>
    <row r="504" spans="4:19" x14ac:dyDescent="0.2">
      <c r="D504" s="27">
        <f t="shared" si="118"/>
        <v>0</v>
      </c>
      <c r="N504" s="50"/>
      <c r="O504" s="50"/>
      <c r="P504" s="50"/>
      <c r="Q504" s="50"/>
      <c r="R504" s="50"/>
      <c r="S504" s="50"/>
    </row>
    <row r="505" spans="4:19" x14ac:dyDescent="0.2">
      <c r="D505" s="27">
        <f t="shared" si="118"/>
        <v>0</v>
      </c>
      <c r="N505" s="50"/>
      <c r="O505" s="50"/>
      <c r="P505" s="50"/>
      <c r="Q505" s="50"/>
      <c r="R505" s="50"/>
      <c r="S505" s="50"/>
    </row>
    <row r="506" spans="4:19" x14ac:dyDescent="0.2">
      <c r="D506" s="27">
        <f t="shared" si="118"/>
        <v>0</v>
      </c>
      <c r="N506" s="50"/>
      <c r="O506" s="50"/>
      <c r="P506" s="50"/>
      <c r="Q506" s="50"/>
      <c r="R506" s="50"/>
      <c r="S506" s="50"/>
    </row>
    <row r="507" spans="4:19" x14ac:dyDescent="0.2">
      <c r="D507" s="27">
        <f t="shared" si="118"/>
        <v>0</v>
      </c>
      <c r="N507" s="50"/>
      <c r="O507" s="50"/>
      <c r="P507" s="50"/>
      <c r="Q507" s="50"/>
      <c r="R507" s="50"/>
      <c r="S507" s="50"/>
    </row>
    <row r="508" spans="4:19" x14ac:dyDescent="0.2">
      <c r="D508" s="27">
        <f t="shared" si="118"/>
        <v>0</v>
      </c>
      <c r="N508" s="50"/>
      <c r="O508" s="50"/>
      <c r="P508" s="50"/>
      <c r="Q508" s="50"/>
      <c r="R508" s="50"/>
      <c r="S508" s="50"/>
    </row>
    <row r="509" spans="4:19" x14ac:dyDescent="0.2">
      <c r="D509" s="27">
        <f t="shared" si="118"/>
        <v>0</v>
      </c>
      <c r="N509" s="50"/>
      <c r="O509" s="50"/>
      <c r="P509" s="50"/>
      <c r="Q509" s="50"/>
      <c r="R509" s="50"/>
      <c r="S509" s="50"/>
    </row>
    <row r="510" spans="4:19" x14ac:dyDescent="0.2">
      <c r="D510" s="27">
        <f t="shared" si="118"/>
        <v>0</v>
      </c>
      <c r="N510" s="50"/>
      <c r="O510" s="50"/>
      <c r="P510" s="50"/>
      <c r="Q510" s="50"/>
      <c r="R510" s="50"/>
      <c r="S510" s="50"/>
    </row>
    <row r="511" spans="4:19" x14ac:dyDescent="0.2">
      <c r="D511" s="27">
        <f t="shared" si="118"/>
        <v>0</v>
      </c>
      <c r="N511" s="50"/>
      <c r="O511" s="50"/>
      <c r="P511" s="50"/>
      <c r="Q511" s="50"/>
      <c r="R511" s="50"/>
      <c r="S511" s="50"/>
    </row>
    <row r="512" spans="4:19" x14ac:dyDescent="0.2">
      <c r="D512" s="27">
        <f t="shared" si="118"/>
        <v>0</v>
      </c>
      <c r="N512" s="50"/>
      <c r="O512" s="50"/>
      <c r="P512" s="50"/>
      <c r="Q512" s="50"/>
      <c r="R512" s="50"/>
      <c r="S512" s="50"/>
    </row>
    <row r="513" spans="4:19" x14ac:dyDescent="0.2">
      <c r="D513" s="27">
        <f t="shared" si="118"/>
        <v>0</v>
      </c>
      <c r="N513" s="50"/>
      <c r="O513" s="50"/>
      <c r="P513" s="50"/>
      <c r="Q513" s="50"/>
      <c r="R513" s="50"/>
      <c r="S513" s="50"/>
    </row>
    <row r="514" spans="4:19" x14ac:dyDescent="0.2">
      <c r="D514" s="27">
        <f t="shared" si="118"/>
        <v>0</v>
      </c>
      <c r="N514" s="50"/>
      <c r="O514" s="50"/>
      <c r="P514" s="50"/>
      <c r="Q514" s="50"/>
      <c r="R514" s="50"/>
      <c r="S514" s="50"/>
    </row>
    <row r="515" spans="4:19" x14ac:dyDescent="0.2">
      <c r="D515" s="27">
        <f t="shared" si="118"/>
        <v>0</v>
      </c>
      <c r="N515" s="50"/>
      <c r="O515" s="50"/>
      <c r="P515" s="50"/>
      <c r="Q515" s="50"/>
      <c r="R515" s="50"/>
      <c r="S515" s="50"/>
    </row>
    <row r="516" spans="4:19" x14ac:dyDescent="0.2">
      <c r="D516" s="27">
        <f t="shared" si="118"/>
        <v>0</v>
      </c>
      <c r="N516" s="50"/>
      <c r="O516" s="50"/>
      <c r="P516" s="50"/>
      <c r="Q516" s="50"/>
      <c r="R516" s="50"/>
      <c r="S516" s="50"/>
    </row>
    <row r="517" spans="4:19" x14ac:dyDescent="0.2">
      <c r="D517" s="27">
        <f t="shared" si="118"/>
        <v>0</v>
      </c>
      <c r="N517" s="50"/>
      <c r="O517" s="50"/>
      <c r="P517" s="50"/>
      <c r="Q517" s="50"/>
      <c r="R517" s="50"/>
      <c r="S517" s="50"/>
    </row>
    <row r="518" spans="4:19" x14ac:dyDescent="0.2">
      <c r="D518" s="27">
        <f t="shared" si="118"/>
        <v>0</v>
      </c>
      <c r="N518" s="50"/>
      <c r="O518" s="50"/>
      <c r="P518" s="50"/>
      <c r="Q518" s="50"/>
      <c r="R518" s="50"/>
      <c r="S518" s="50"/>
    </row>
    <row r="519" spans="4:19" x14ac:dyDescent="0.2">
      <c r="D519" s="27">
        <f t="shared" si="118"/>
        <v>0</v>
      </c>
      <c r="N519" s="50"/>
      <c r="O519" s="50"/>
      <c r="P519" s="50"/>
      <c r="Q519" s="50"/>
      <c r="R519" s="50"/>
      <c r="S519" s="50"/>
    </row>
    <row r="520" spans="4:19" x14ac:dyDescent="0.2">
      <c r="D520" s="27">
        <f t="shared" si="118"/>
        <v>0</v>
      </c>
      <c r="N520" s="50"/>
      <c r="O520" s="50"/>
      <c r="P520" s="50"/>
      <c r="Q520" s="50"/>
      <c r="R520" s="50"/>
      <c r="S520" s="50"/>
    </row>
    <row r="521" spans="4:19" x14ac:dyDescent="0.2">
      <c r="D521" s="27">
        <f t="shared" si="118"/>
        <v>0</v>
      </c>
      <c r="N521" s="50"/>
      <c r="O521" s="50"/>
      <c r="P521" s="50"/>
      <c r="Q521" s="50"/>
      <c r="R521" s="50"/>
      <c r="S521" s="50"/>
    </row>
    <row r="522" spans="4:19" x14ac:dyDescent="0.2">
      <c r="D522" s="27">
        <f t="shared" si="118"/>
        <v>0</v>
      </c>
      <c r="N522" s="50"/>
      <c r="O522" s="50"/>
      <c r="P522" s="50"/>
      <c r="Q522" s="50"/>
      <c r="R522" s="50"/>
      <c r="S522" s="50"/>
    </row>
    <row r="523" spans="4:19" x14ac:dyDescent="0.2">
      <c r="D523" s="27">
        <f t="shared" si="118"/>
        <v>0</v>
      </c>
      <c r="N523" s="50"/>
      <c r="O523" s="50"/>
      <c r="P523" s="50"/>
      <c r="Q523" s="50"/>
      <c r="R523" s="50"/>
      <c r="S523" s="50"/>
    </row>
    <row r="524" spans="4:19" x14ac:dyDescent="0.2">
      <c r="D524" s="27">
        <f t="shared" si="118"/>
        <v>0</v>
      </c>
      <c r="N524" s="50"/>
      <c r="O524" s="50"/>
      <c r="P524" s="50"/>
      <c r="Q524" s="50"/>
      <c r="R524" s="50"/>
      <c r="S524" s="50"/>
    </row>
    <row r="525" spans="4:19" x14ac:dyDescent="0.2">
      <c r="D525" s="27">
        <f t="shared" si="118"/>
        <v>0</v>
      </c>
      <c r="N525" s="50"/>
      <c r="O525" s="50"/>
      <c r="P525" s="50"/>
      <c r="Q525" s="50"/>
      <c r="R525" s="50"/>
      <c r="S525" s="50"/>
    </row>
    <row r="526" spans="4:19" x14ac:dyDescent="0.2">
      <c r="D526" s="27">
        <f t="shared" si="118"/>
        <v>0</v>
      </c>
      <c r="N526" s="50"/>
      <c r="O526" s="50"/>
      <c r="P526" s="50"/>
      <c r="Q526" s="50"/>
      <c r="R526" s="50"/>
      <c r="S526" s="50"/>
    </row>
    <row r="527" spans="4:19" x14ac:dyDescent="0.2">
      <c r="D527" s="27">
        <f t="shared" si="118"/>
        <v>0</v>
      </c>
      <c r="N527" s="50"/>
      <c r="O527" s="50"/>
      <c r="P527" s="50"/>
      <c r="Q527" s="50"/>
      <c r="R527" s="50"/>
      <c r="S527" s="50"/>
    </row>
    <row r="528" spans="4:19" x14ac:dyDescent="0.2">
      <c r="D528" s="27">
        <f t="shared" si="118"/>
        <v>0</v>
      </c>
      <c r="N528" s="50"/>
      <c r="O528" s="50"/>
      <c r="P528" s="50"/>
      <c r="Q528" s="50"/>
      <c r="R528" s="50"/>
      <c r="S528" s="50"/>
    </row>
    <row r="529" spans="4:19" x14ac:dyDescent="0.2">
      <c r="D529" s="27">
        <f t="shared" si="118"/>
        <v>0</v>
      </c>
      <c r="N529" s="50"/>
      <c r="O529" s="50"/>
      <c r="P529" s="50"/>
      <c r="Q529" s="50"/>
      <c r="R529" s="50"/>
      <c r="S529" s="50"/>
    </row>
    <row r="530" spans="4:19" x14ac:dyDescent="0.2">
      <c r="D530" s="27">
        <f t="shared" si="118"/>
        <v>0</v>
      </c>
      <c r="N530" s="50"/>
      <c r="O530" s="50"/>
      <c r="P530" s="50"/>
      <c r="Q530" s="50"/>
      <c r="R530" s="50"/>
      <c r="S530" s="50"/>
    </row>
    <row r="531" spans="4:19" x14ac:dyDescent="0.2">
      <c r="D531" s="27">
        <f t="shared" si="118"/>
        <v>0</v>
      </c>
      <c r="N531" s="50"/>
      <c r="O531" s="50"/>
      <c r="P531" s="50"/>
      <c r="Q531" s="50"/>
      <c r="R531" s="50"/>
      <c r="S531" s="50"/>
    </row>
    <row r="532" spans="4:19" x14ac:dyDescent="0.2">
      <c r="D532" s="27">
        <f t="shared" ref="D532:D595" si="119">(C533-C532)*$B$2</f>
        <v>0</v>
      </c>
      <c r="N532" s="50"/>
      <c r="O532" s="50"/>
      <c r="P532" s="50"/>
      <c r="Q532" s="50"/>
      <c r="R532" s="50"/>
      <c r="S532" s="50"/>
    </row>
    <row r="533" spans="4:19" x14ac:dyDescent="0.2">
      <c r="D533" s="27">
        <f t="shared" si="119"/>
        <v>0</v>
      </c>
      <c r="N533" s="50"/>
      <c r="O533" s="50"/>
      <c r="P533" s="50"/>
      <c r="Q533" s="50"/>
      <c r="R533" s="50"/>
      <c r="S533" s="50"/>
    </row>
    <row r="534" spans="4:19" x14ac:dyDescent="0.2">
      <c r="D534" s="27">
        <f t="shared" si="119"/>
        <v>0</v>
      </c>
      <c r="N534" s="50"/>
      <c r="O534" s="50"/>
      <c r="P534" s="50"/>
      <c r="Q534" s="50"/>
      <c r="R534" s="50"/>
      <c r="S534" s="50"/>
    </row>
    <row r="535" spans="4:19" x14ac:dyDescent="0.2">
      <c r="D535" s="27">
        <f t="shared" si="119"/>
        <v>0</v>
      </c>
      <c r="N535" s="50"/>
      <c r="O535" s="50"/>
      <c r="P535" s="50"/>
      <c r="Q535" s="50"/>
      <c r="R535" s="50"/>
      <c r="S535" s="50"/>
    </row>
    <row r="536" spans="4:19" x14ac:dyDescent="0.2">
      <c r="D536" s="27">
        <f t="shared" si="119"/>
        <v>0</v>
      </c>
      <c r="N536" s="50"/>
      <c r="O536" s="50"/>
      <c r="P536" s="50"/>
      <c r="Q536" s="50"/>
      <c r="R536" s="50"/>
      <c r="S536" s="50"/>
    </row>
    <row r="537" spans="4:19" x14ac:dyDescent="0.2">
      <c r="D537" s="27">
        <f t="shared" si="119"/>
        <v>0</v>
      </c>
      <c r="N537" s="50"/>
      <c r="O537" s="50"/>
      <c r="P537" s="50"/>
      <c r="Q537" s="50"/>
      <c r="R537" s="50"/>
      <c r="S537" s="50"/>
    </row>
    <row r="538" spans="4:19" x14ac:dyDescent="0.2">
      <c r="D538" s="27">
        <f t="shared" si="119"/>
        <v>0</v>
      </c>
      <c r="N538" s="50"/>
      <c r="O538" s="50"/>
      <c r="P538" s="50"/>
      <c r="Q538" s="50"/>
      <c r="R538" s="50"/>
      <c r="S538" s="50"/>
    </row>
    <row r="539" spans="4:19" x14ac:dyDescent="0.2">
      <c r="D539" s="27">
        <f t="shared" si="119"/>
        <v>0</v>
      </c>
      <c r="N539" s="50"/>
      <c r="O539" s="50"/>
      <c r="P539" s="50"/>
      <c r="Q539" s="50"/>
      <c r="R539" s="50"/>
      <c r="S539" s="50"/>
    </row>
    <row r="540" spans="4:19" x14ac:dyDescent="0.2">
      <c r="D540" s="27">
        <f t="shared" si="119"/>
        <v>0</v>
      </c>
      <c r="N540" s="50"/>
      <c r="O540" s="50"/>
      <c r="P540" s="50"/>
      <c r="Q540" s="50"/>
      <c r="R540" s="50"/>
      <c r="S540" s="50"/>
    </row>
    <row r="541" spans="4:19" x14ac:dyDescent="0.2">
      <c r="D541" s="27">
        <f t="shared" si="119"/>
        <v>0</v>
      </c>
      <c r="N541" s="50"/>
      <c r="O541" s="50"/>
      <c r="P541" s="50"/>
      <c r="Q541" s="50"/>
      <c r="R541" s="50"/>
      <c r="S541" s="50"/>
    </row>
    <row r="542" spans="4:19" x14ac:dyDescent="0.2">
      <c r="D542" s="27">
        <f t="shared" si="119"/>
        <v>0</v>
      </c>
      <c r="N542" s="50"/>
      <c r="O542" s="50"/>
      <c r="P542" s="50"/>
      <c r="Q542" s="50"/>
      <c r="R542" s="50"/>
      <c r="S542" s="50"/>
    </row>
    <row r="543" spans="4:19" x14ac:dyDescent="0.2">
      <c r="D543" s="27">
        <f t="shared" si="119"/>
        <v>0</v>
      </c>
      <c r="N543" s="50"/>
      <c r="O543" s="50"/>
      <c r="P543" s="50"/>
      <c r="Q543" s="50"/>
      <c r="R543" s="50"/>
      <c r="S543" s="50"/>
    </row>
    <row r="544" spans="4:19" x14ac:dyDescent="0.2">
      <c r="D544" s="27">
        <f t="shared" si="119"/>
        <v>0</v>
      </c>
      <c r="N544" s="50"/>
      <c r="O544" s="50"/>
      <c r="P544" s="50"/>
      <c r="Q544" s="50"/>
      <c r="R544" s="50"/>
      <c r="S544" s="50"/>
    </row>
    <row r="545" spans="4:19" x14ac:dyDescent="0.2">
      <c r="D545" s="27">
        <f t="shared" si="119"/>
        <v>0</v>
      </c>
      <c r="N545" s="50"/>
      <c r="O545" s="50"/>
      <c r="P545" s="50"/>
      <c r="Q545" s="50"/>
      <c r="R545" s="50"/>
      <c r="S545" s="50"/>
    </row>
    <row r="546" spans="4:19" x14ac:dyDescent="0.2">
      <c r="D546" s="27">
        <f t="shared" si="119"/>
        <v>0</v>
      </c>
      <c r="N546" s="50"/>
      <c r="O546" s="50"/>
      <c r="P546" s="50"/>
      <c r="Q546" s="50"/>
      <c r="R546" s="50"/>
      <c r="S546" s="50"/>
    </row>
    <row r="547" spans="4:19" x14ac:dyDescent="0.2">
      <c r="D547" s="27">
        <f t="shared" si="119"/>
        <v>0</v>
      </c>
      <c r="N547" s="50"/>
      <c r="O547" s="50"/>
      <c r="P547" s="50"/>
      <c r="Q547" s="50"/>
      <c r="R547" s="50"/>
      <c r="S547" s="50"/>
    </row>
    <row r="548" spans="4:19" x14ac:dyDescent="0.2">
      <c r="D548" s="27">
        <f t="shared" si="119"/>
        <v>0</v>
      </c>
      <c r="N548" s="50"/>
      <c r="O548" s="50"/>
      <c r="P548" s="50"/>
      <c r="Q548" s="50"/>
      <c r="R548" s="50"/>
      <c r="S548" s="50"/>
    </row>
    <row r="549" spans="4:19" x14ac:dyDescent="0.2">
      <c r="D549" s="27">
        <f t="shared" si="119"/>
        <v>0</v>
      </c>
      <c r="N549" s="50"/>
      <c r="O549" s="50"/>
      <c r="P549" s="50"/>
      <c r="Q549" s="50"/>
      <c r="R549" s="50"/>
      <c r="S549" s="50"/>
    </row>
    <row r="550" spans="4:19" x14ac:dyDescent="0.2">
      <c r="D550" s="27">
        <f t="shared" si="119"/>
        <v>0</v>
      </c>
      <c r="N550" s="50"/>
      <c r="O550" s="50"/>
      <c r="P550" s="50"/>
      <c r="Q550" s="50"/>
      <c r="R550" s="50"/>
      <c r="S550" s="50"/>
    </row>
    <row r="551" spans="4:19" x14ac:dyDescent="0.2">
      <c r="D551" s="27">
        <f t="shared" si="119"/>
        <v>0</v>
      </c>
      <c r="N551" s="50"/>
      <c r="O551" s="50"/>
      <c r="P551" s="50"/>
      <c r="Q551" s="50"/>
      <c r="R551" s="50"/>
      <c r="S551" s="50"/>
    </row>
    <row r="552" spans="4:19" x14ac:dyDescent="0.2">
      <c r="D552" s="27">
        <f t="shared" si="119"/>
        <v>0</v>
      </c>
      <c r="N552" s="50"/>
      <c r="O552" s="50"/>
      <c r="P552" s="50"/>
      <c r="Q552" s="50"/>
      <c r="R552" s="50"/>
      <c r="S552" s="50"/>
    </row>
    <row r="553" spans="4:19" x14ac:dyDescent="0.2">
      <c r="D553" s="27">
        <f t="shared" si="119"/>
        <v>0</v>
      </c>
      <c r="N553" s="50"/>
      <c r="O553" s="50"/>
      <c r="P553" s="50"/>
      <c r="Q553" s="50"/>
      <c r="R553" s="50"/>
      <c r="S553" s="50"/>
    </row>
    <row r="554" spans="4:19" x14ac:dyDescent="0.2">
      <c r="D554" s="27">
        <f t="shared" si="119"/>
        <v>0</v>
      </c>
      <c r="N554" s="50"/>
      <c r="O554" s="50"/>
      <c r="P554" s="50"/>
      <c r="Q554" s="50"/>
      <c r="R554" s="50"/>
      <c r="S554" s="50"/>
    </row>
    <row r="555" spans="4:19" x14ac:dyDescent="0.2">
      <c r="D555" s="27">
        <f t="shared" si="119"/>
        <v>0</v>
      </c>
      <c r="N555" s="50"/>
      <c r="O555" s="50"/>
      <c r="P555" s="50"/>
      <c r="Q555" s="50"/>
      <c r="R555" s="50"/>
      <c r="S555" s="50"/>
    </row>
    <row r="556" spans="4:19" x14ac:dyDescent="0.2">
      <c r="D556" s="27">
        <f t="shared" si="119"/>
        <v>0</v>
      </c>
      <c r="N556" s="50"/>
      <c r="O556" s="50"/>
      <c r="P556" s="50"/>
      <c r="Q556" s="50"/>
      <c r="R556" s="50"/>
      <c r="S556" s="50"/>
    </row>
    <row r="557" spans="4:19" x14ac:dyDescent="0.2">
      <c r="D557" s="27">
        <f t="shared" si="119"/>
        <v>0</v>
      </c>
      <c r="N557" s="50"/>
      <c r="O557" s="50"/>
      <c r="P557" s="50"/>
      <c r="Q557" s="50"/>
      <c r="R557" s="50"/>
      <c r="S557" s="50"/>
    </row>
    <row r="558" spans="4:19" x14ac:dyDescent="0.2">
      <c r="D558" s="27">
        <f t="shared" si="119"/>
        <v>0</v>
      </c>
      <c r="N558" s="50"/>
      <c r="O558" s="50"/>
      <c r="P558" s="50"/>
      <c r="Q558" s="50"/>
      <c r="R558" s="50"/>
      <c r="S558" s="50"/>
    </row>
    <row r="559" spans="4:19" x14ac:dyDescent="0.2">
      <c r="D559" s="27">
        <f t="shared" si="119"/>
        <v>0</v>
      </c>
      <c r="N559" s="50"/>
      <c r="O559" s="50"/>
      <c r="P559" s="50"/>
      <c r="Q559" s="50"/>
      <c r="R559" s="50"/>
      <c r="S559" s="50"/>
    </row>
    <row r="560" spans="4:19" x14ac:dyDescent="0.2">
      <c r="D560" s="27">
        <f t="shared" si="119"/>
        <v>0</v>
      </c>
      <c r="N560" s="50"/>
      <c r="O560" s="50"/>
      <c r="P560" s="50"/>
      <c r="Q560" s="50"/>
      <c r="R560" s="50"/>
      <c r="S560" s="50"/>
    </row>
    <row r="561" spans="4:19" x14ac:dyDescent="0.2">
      <c r="D561" s="27">
        <f t="shared" si="119"/>
        <v>0</v>
      </c>
      <c r="N561" s="50"/>
      <c r="O561" s="50"/>
      <c r="P561" s="50"/>
      <c r="Q561" s="50"/>
      <c r="R561" s="50"/>
      <c r="S561" s="50"/>
    </row>
    <row r="562" spans="4:19" x14ac:dyDescent="0.2">
      <c r="D562" s="27">
        <f t="shared" si="119"/>
        <v>0</v>
      </c>
      <c r="N562" s="50"/>
      <c r="O562" s="50"/>
      <c r="P562" s="50"/>
      <c r="Q562" s="50"/>
      <c r="R562" s="50"/>
      <c r="S562" s="50"/>
    </row>
    <row r="563" spans="4:19" x14ac:dyDescent="0.2">
      <c r="D563" s="27">
        <f t="shared" si="119"/>
        <v>0</v>
      </c>
      <c r="N563" s="50"/>
      <c r="O563" s="50"/>
      <c r="P563" s="50"/>
      <c r="Q563" s="50"/>
      <c r="R563" s="50"/>
      <c r="S563" s="50"/>
    </row>
    <row r="564" spans="4:19" x14ac:dyDescent="0.2">
      <c r="D564" s="27">
        <f t="shared" si="119"/>
        <v>0</v>
      </c>
      <c r="N564" s="50"/>
      <c r="O564" s="50"/>
      <c r="P564" s="50"/>
      <c r="Q564" s="50"/>
      <c r="R564" s="50"/>
      <c r="S564" s="50"/>
    </row>
    <row r="565" spans="4:19" x14ac:dyDescent="0.2">
      <c r="D565" s="27">
        <f t="shared" si="119"/>
        <v>0</v>
      </c>
      <c r="N565" s="50"/>
      <c r="O565" s="50"/>
      <c r="P565" s="50"/>
      <c r="Q565" s="50"/>
      <c r="R565" s="50"/>
      <c r="S565" s="50"/>
    </row>
    <row r="566" spans="4:19" x14ac:dyDescent="0.2">
      <c r="D566" s="27">
        <f t="shared" si="119"/>
        <v>0</v>
      </c>
      <c r="N566" s="50"/>
      <c r="O566" s="50"/>
      <c r="P566" s="50"/>
      <c r="Q566" s="50"/>
      <c r="R566" s="50"/>
      <c r="S566" s="50"/>
    </row>
    <row r="567" spans="4:19" x14ac:dyDescent="0.2">
      <c r="D567" s="27">
        <f t="shared" si="119"/>
        <v>0</v>
      </c>
      <c r="N567" s="50"/>
      <c r="O567" s="50"/>
      <c r="P567" s="50"/>
      <c r="Q567" s="50"/>
      <c r="R567" s="50"/>
      <c r="S567" s="50"/>
    </row>
    <row r="568" spans="4:19" x14ac:dyDescent="0.2">
      <c r="D568" s="27">
        <f t="shared" si="119"/>
        <v>0</v>
      </c>
      <c r="N568" s="50"/>
      <c r="O568" s="50"/>
      <c r="P568" s="50"/>
      <c r="Q568" s="50"/>
      <c r="R568" s="50"/>
      <c r="S568" s="50"/>
    </row>
    <row r="569" spans="4:19" x14ac:dyDescent="0.2">
      <c r="D569" s="27">
        <f t="shared" si="119"/>
        <v>0</v>
      </c>
      <c r="N569" s="50"/>
      <c r="O569" s="50"/>
      <c r="P569" s="50"/>
      <c r="Q569" s="50"/>
      <c r="R569" s="50"/>
      <c r="S569" s="50"/>
    </row>
    <row r="570" spans="4:19" x14ac:dyDescent="0.2">
      <c r="D570" s="27">
        <f t="shared" si="119"/>
        <v>0</v>
      </c>
      <c r="N570" s="50"/>
      <c r="O570" s="50"/>
      <c r="P570" s="50"/>
      <c r="Q570" s="50"/>
      <c r="R570" s="50"/>
      <c r="S570" s="50"/>
    </row>
    <row r="571" spans="4:19" x14ac:dyDescent="0.2">
      <c r="D571" s="27">
        <f t="shared" si="119"/>
        <v>0</v>
      </c>
      <c r="N571" s="50"/>
      <c r="O571" s="50"/>
      <c r="P571" s="50"/>
      <c r="Q571" s="50"/>
      <c r="R571" s="50"/>
      <c r="S571" s="50"/>
    </row>
    <row r="572" spans="4:19" x14ac:dyDescent="0.2">
      <c r="D572" s="27">
        <f t="shared" si="119"/>
        <v>0</v>
      </c>
      <c r="N572" s="50"/>
      <c r="O572" s="50"/>
      <c r="P572" s="50"/>
      <c r="Q572" s="50"/>
      <c r="R572" s="50"/>
      <c r="S572" s="50"/>
    </row>
    <row r="573" spans="4:19" x14ac:dyDescent="0.2">
      <c r="D573" s="27">
        <f t="shared" si="119"/>
        <v>0</v>
      </c>
      <c r="N573" s="50"/>
      <c r="O573" s="50"/>
      <c r="P573" s="50"/>
      <c r="Q573" s="50"/>
      <c r="R573" s="50"/>
      <c r="S573" s="50"/>
    </row>
    <row r="574" spans="4:19" x14ac:dyDescent="0.2">
      <c r="D574" s="27">
        <f t="shared" si="119"/>
        <v>0</v>
      </c>
      <c r="N574" s="50"/>
      <c r="O574" s="50"/>
      <c r="P574" s="50"/>
      <c r="Q574" s="50"/>
      <c r="R574" s="50"/>
      <c r="S574" s="50"/>
    </row>
    <row r="575" spans="4:19" x14ac:dyDescent="0.2">
      <c r="D575" s="27">
        <f t="shared" si="119"/>
        <v>0</v>
      </c>
      <c r="N575" s="50"/>
      <c r="O575" s="50"/>
      <c r="P575" s="50"/>
      <c r="Q575" s="50"/>
      <c r="R575" s="50"/>
      <c r="S575" s="50"/>
    </row>
    <row r="576" spans="4:19" x14ac:dyDescent="0.2">
      <c r="D576" s="27">
        <f t="shared" si="119"/>
        <v>0</v>
      </c>
      <c r="N576" s="50"/>
      <c r="O576" s="50"/>
      <c r="P576" s="50"/>
      <c r="Q576" s="50"/>
      <c r="R576" s="50"/>
      <c r="S576" s="50"/>
    </row>
    <row r="577" spans="4:19" x14ac:dyDescent="0.2">
      <c r="D577" s="27">
        <f t="shared" si="119"/>
        <v>0</v>
      </c>
      <c r="N577" s="50"/>
      <c r="O577" s="50"/>
      <c r="P577" s="50"/>
      <c r="Q577" s="50"/>
      <c r="R577" s="50"/>
      <c r="S577" s="50"/>
    </row>
    <row r="578" spans="4:19" x14ac:dyDescent="0.2">
      <c r="D578" s="27">
        <f t="shared" si="119"/>
        <v>0</v>
      </c>
      <c r="N578" s="50"/>
      <c r="O578" s="50"/>
      <c r="P578" s="50"/>
      <c r="Q578" s="50"/>
      <c r="R578" s="50"/>
      <c r="S578" s="50"/>
    </row>
    <row r="579" spans="4:19" x14ac:dyDescent="0.2">
      <c r="D579" s="27">
        <f t="shared" si="119"/>
        <v>0</v>
      </c>
      <c r="N579" s="50"/>
      <c r="O579" s="50"/>
      <c r="P579" s="50"/>
      <c r="Q579" s="50"/>
      <c r="R579" s="50"/>
      <c r="S579" s="50"/>
    </row>
    <row r="580" spans="4:19" x14ac:dyDescent="0.2">
      <c r="D580" s="27">
        <f t="shared" si="119"/>
        <v>0</v>
      </c>
      <c r="N580" s="50"/>
      <c r="O580" s="50"/>
      <c r="P580" s="50"/>
      <c r="Q580" s="50"/>
      <c r="R580" s="50"/>
      <c r="S580" s="50"/>
    </row>
    <row r="581" spans="4:19" x14ac:dyDescent="0.2">
      <c r="D581" s="27">
        <f t="shared" si="119"/>
        <v>0</v>
      </c>
      <c r="N581" s="50"/>
      <c r="O581" s="50"/>
      <c r="P581" s="50"/>
      <c r="Q581" s="50"/>
      <c r="R581" s="50"/>
      <c r="S581" s="50"/>
    </row>
    <row r="582" spans="4:19" x14ac:dyDescent="0.2">
      <c r="D582" s="27">
        <f t="shared" si="119"/>
        <v>0</v>
      </c>
      <c r="N582" s="50"/>
      <c r="O582" s="50"/>
      <c r="P582" s="50"/>
      <c r="Q582" s="50"/>
      <c r="R582" s="50"/>
      <c r="S582" s="50"/>
    </row>
    <row r="583" spans="4:19" x14ac:dyDescent="0.2">
      <c r="D583" s="27">
        <f t="shared" si="119"/>
        <v>0</v>
      </c>
      <c r="N583" s="50"/>
      <c r="O583" s="50"/>
      <c r="P583" s="50"/>
      <c r="Q583" s="50"/>
      <c r="R583" s="50"/>
      <c r="S583" s="50"/>
    </row>
    <row r="584" spans="4:19" x14ac:dyDescent="0.2">
      <c r="D584" s="27">
        <f t="shared" si="119"/>
        <v>0</v>
      </c>
      <c r="N584" s="50"/>
      <c r="O584" s="50"/>
      <c r="P584" s="50"/>
      <c r="Q584" s="50"/>
      <c r="R584" s="50"/>
      <c r="S584" s="50"/>
    </row>
    <row r="585" spans="4:19" x14ac:dyDescent="0.2">
      <c r="D585" s="27">
        <f t="shared" si="119"/>
        <v>0</v>
      </c>
      <c r="N585" s="50"/>
      <c r="O585" s="50"/>
      <c r="P585" s="50"/>
      <c r="Q585" s="50"/>
      <c r="R585" s="50"/>
      <c r="S585" s="50"/>
    </row>
    <row r="586" spans="4:19" x14ac:dyDescent="0.2">
      <c r="D586" s="27">
        <f t="shared" si="119"/>
        <v>0</v>
      </c>
      <c r="N586" s="50"/>
      <c r="O586" s="50"/>
      <c r="P586" s="50"/>
      <c r="Q586" s="50"/>
      <c r="R586" s="50"/>
      <c r="S586" s="50"/>
    </row>
    <row r="587" spans="4:19" x14ac:dyDescent="0.2">
      <c r="D587" s="27">
        <f t="shared" si="119"/>
        <v>0</v>
      </c>
      <c r="N587" s="50"/>
      <c r="O587" s="50"/>
      <c r="P587" s="50"/>
      <c r="Q587" s="50"/>
      <c r="R587" s="50"/>
      <c r="S587" s="50"/>
    </row>
    <row r="588" spans="4:19" x14ac:dyDescent="0.2">
      <c r="D588" s="27">
        <f t="shared" si="119"/>
        <v>0</v>
      </c>
      <c r="N588" s="50"/>
      <c r="O588" s="50"/>
      <c r="P588" s="50"/>
      <c r="Q588" s="50"/>
      <c r="R588" s="50"/>
      <c r="S588" s="50"/>
    </row>
    <row r="589" spans="4:19" x14ac:dyDescent="0.2">
      <c r="D589" s="27">
        <f t="shared" si="119"/>
        <v>0</v>
      </c>
      <c r="N589" s="50"/>
      <c r="O589" s="50"/>
      <c r="P589" s="50"/>
      <c r="Q589" s="50"/>
      <c r="R589" s="50"/>
      <c r="S589" s="50"/>
    </row>
    <row r="590" spans="4:19" x14ac:dyDescent="0.2">
      <c r="D590" s="27">
        <f t="shared" si="119"/>
        <v>0</v>
      </c>
      <c r="N590" s="50"/>
      <c r="O590" s="50"/>
      <c r="P590" s="50"/>
      <c r="Q590" s="50"/>
      <c r="R590" s="50"/>
      <c r="S590" s="50"/>
    </row>
    <row r="591" spans="4:19" x14ac:dyDescent="0.2">
      <c r="D591" s="27">
        <f t="shared" si="119"/>
        <v>0</v>
      </c>
      <c r="N591" s="50"/>
      <c r="O591" s="50"/>
      <c r="P591" s="50"/>
      <c r="Q591" s="50"/>
      <c r="R591" s="50"/>
      <c r="S591" s="50"/>
    </row>
    <row r="592" spans="4:19" x14ac:dyDescent="0.2">
      <c r="D592" s="27">
        <f t="shared" si="119"/>
        <v>0</v>
      </c>
      <c r="N592" s="50"/>
      <c r="O592" s="50"/>
      <c r="P592" s="50"/>
      <c r="Q592" s="50"/>
      <c r="R592" s="50"/>
      <c r="S592" s="50"/>
    </row>
    <row r="593" spans="4:19" x14ac:dyDescent="0.2">
      <c r="D593" s="27">
        <f t="shared" si="119"/>
        <v>0</v>
      </c>
      <c r="N593" s="50"/>
      <c r="O593" s="50"/>
      <c r="P593" s="50"/>
      <c r="Q593" s="50"/>
      <c r="R593" s="50"/>
      <c r="S593" s="50"/>
    </row>
    <row r="594" spans="4:19" x14ac:dyDescent="0.2">
      <c r="D594" s="27">
        <f t="shared" si="119"/>
        <v>0</v>
      </c>
      <c r="N594" s="50"/>
      <c r="O594" s="50"/>
      <c r="P594" s="50"/>
      <c r="Q594" s="50"/>
      <c r="R594" s="50"/>
      <c r="S594" s="50"/>
    </row>
    <row r="595" spans="4:19" x14ac:dyDescent="0.2">
      <c r="D595" s="27">
        <f t="shared" si="119"/>
        <v>0</v>
      </c>
      <c r="N595" s="50"/>
      <c r="O595" s="50"/>
      <c r="P595" s="50"/>
      <c r="Q595" s="50"/>
      <c r="R595" s="50"/>
      <c r="S595" s="50"/>
    </row>
    <row r="596" spans="4:19" x14ac:dyDescent="0.2">
      <c r="D596" s="27">
        <f t="shared" ref="D596:D659" si="120">(C597-C596)*$B$2</f>
        <v>0</v>
      </c>
      <c r="N596" s="50"/>
      <c r="O596" s="50"/>
      <c r="P596" s="50"/>
      <c r="Q596" s="50"/>
      <c r="R596" s="50"/>
      <c r="S596" s="50"/>
    </row>
    <row r="597" spans="4:19" x14ac:dyDescent="0.2">
      <c r="D597" s="27">
        <f t="shared" si="120"/>
        <v>0</v>
      </c>
      <c r="N597" s="50"/>
      <c r="O597" s="50"/>
      <c r="P597" s="50"/>
      <c r="Q597" s="50"/>
      <c r="R597" s="50"/>
      <c r="S597" s="50"/>
    </row>
    <row r="598" spans="4:19" x14ac:dyDescent="0.2">
      <c r="D598" s="27">
        <f t="shared" si="120"/>
        <v>0</v>
      </c>
      <c r="N598" s="50"/>
      <c r="O598" s="50"/>
      <c r="P598" s="50"/>
      <c r="Q598" s="50"/>
      <c r="R598" s="50"/>
      <c r="S598" s="50"/>
    </row>
    <row r="599" spans="4:19" x14ac:dyDescent="0.2">
      <c r="D599" s="27">
        <f t="shared" si="120"/>
        <v>0</v>
      </c>
      <c r="N599" s="50"/>
      <c r="O599" s="50"/>
      <c r="P599" s="50"/>
      <c r="Q599" s="50"/>
      <c r="R599" s="50"/>
      <c r="S599" s="50"/>
    </row>
    <row r="600" spans="4:19" x14ac:dyDescent="0.2">
      <c r="D600" s="27">
        <f t="shared" si="120"/>
        <v>0</v>
      </c>
      <c r="N600" s="50"/>
      <c r="O600" s="50"/>
      <c r="P600" s="50"/>
      <c r="Q600" s="50"/>
      <c r="R600" s="50"/>
      <c r="S600" s="50"/>
    </row>
    <row r="601" spans="4:19" x14ac:dyDescent="0.2">
      <c r="D601" s="27">
        <f t="shared" si="120"/>
        <v>0</v>
      </c>
      <c r="N601" s="50"/>
      <c r="O601" s="50"/>
      <c r="P601" s="50"/>
      <c r="Q601" s="50"/>
      <c r="R601" s="50"/>
      <c r="S601" s="50"/>
    </row>
    <row r="602" spans="4:19" x14ac:dyDescent="0.2">
      <c r="D602" s="27">
        <f t="shared" si="120"/>
        <v>0</v>
      </c>
      <c r="N602" s="50"/>
      <c r="O602" s="50"/>
      <c r="P602" s="50"/>
      <c r="Q602" s="50"/>
      <c r="R602" s="50"/>
      <c r="S602" s="50"/>
    </row>
    <row r="603" spans="4:19" x14ac:dyDescent="0.2">
      <c r="D603" s="27">
        <f t="shared" si="120"/>
        <v>0</v>
      </c>
      <c r="N603" s="50"/>
      <c r="O603" s="50"/>
      <c r="P603" s="50"/>
      <c r="Q603" s="50"/>
      <c r="R603" s="50"/>
      <c r="S603" s="50"/>
    </row>
    <row r="604" spans="4:19" x14ac:dyDescent="0.2">
      <c r="D604" s="27">
        <f t="shared" si="120"/>
        <v>0</v>
      </c>
      <c r="N604" s="50"/>
      <c r="O604" s="50"/>
      <c r="P604" s="50"/>
      <c r="Q604" s="50"/>
      <c r="R604" s="50"/>
      <c r="S604" s="50"/>
    </row>
    <row r="605" spans="4:19" x14ac:dyDescent="0.2">
      <c r="D605" s="27">
        <f t="shared" si="120"/>
        <v>0</v>
      </c>
      <c r="N605" s="50"/>
      <c r="O605" s="50"/>
      <c r="P605" s="50"/>
      <c r="Q605" s="50"/>
      <c r="R605" s="50"/>
      <c r="S605" s="50"/>
    </row>
    <row r="606" spans="4:19" x14ac:dyDescent="0.2">
      <c r="D606" s="27">
        <f t="shared" si="120"/>
        <v>0</v>
      </c>
      <c r="N606" s="50"/>
      <c r="O606" s="50"/>
      <c r="P606" s="50"/>
      <c r="Q606" s="50"/>
      <c r="R606" s="50"/>
      <c r="S606" s="50"/>
    </row>
    <row r="607" spans="4:19" x14ac:dyDescent="0.2">
      <c r="D607" s="27">
        <f t="shared" si="120"/>
        <v>0</v>
      </c>
      <c r="N607" s="50"/>
      <c r="O607" s="50"/>
      <c r="P607" s="50"/>
      <c r="Q607" s="50"/>
      <c r="R607" s="50"/>
      <c r="S607" s="50"/>
    </row>
    <row r="608" spans="4:19" x14ac:dyDescent="0.2">
      <c r="D608" s="27">
        <f t="shared" si="120"/>
        <v>0</v>
      </c>
      <c r="N608" s="50"/>
      <c r="O608" s="50"/>
      <c r="P608" s="50"/>
      <c r="Q608" s="50"/>
      <c r="R608" s="50"/>
      <c r="S608" s="50"/>
    </row>
    <row r="609" spans="4:19" x14ac:dyDescent="0.2">
      <c r="D609" s="27">
        <f t="shared" si="120"/>
        <v>0</v>
      </c>
      <c r="N609" s="50"/>
      <c r="O609" s="50"/>
      <c r="P609" s="50"/>
      <c r="Q609" s="50"/>
      <c r="R609" s="50"/>
      <c r="S609" s="50"/>
    </row>
    <row r="610" spans="4:19" x14ac:dyDescent="0.2">
      <c r="D610" s="27">
        <f t="shared" si="120"/>
        <v>0</v>
      </c>
      <c r="N610" s="50"/>
      <c r="O610" s="50"/>
      <c r="P610" s="50"/>
      <c r="Q610" s="50"/>
      <c r="R610" s="50"/>
      <c r="S610" s="50"/>
    </row>
    <row r="611" spans="4:19" x14ac:dyDescent="0.2">
      <c r="D611" s="27">
        <f t="shared" si="120"/>
        <v>0</v>
      </c>
      <c r="N611" s="50"/>
      <c r="O611" s="50"/>
      <c r="P611" s="50"/>
      <c r="Q611" s="50"/>
      <c r="R611" s="50"/>
      <c r="S611" s="50"/>
    </row>
    <row r="612" spans="4:19" x14ac:dyDescent="0.2">
      <c r="D612" s="27">
        <f t="shared" si="120"/>
        <v>0</v>
      </c>
      <c r="N612" s="50"/>
      <c r="O612" s="50"/>
      <c r="P612" s="50"/>
      <c r="Q612" s="50"/>
      <c r="R612" s="50"/>
      <c r="S612" s="50"/>
    </row>
    <row r="613" spans="4:19" x14ac:dyDescent="0.2">
      <c r="D613" s="27">
        <f t="shared" si="120"/>
        <v>0</v>
      </c>
      <c r="N613" s="50"/>
      <c r="O613" s="50"/>
      <c r="P613" s="50"/>
      <c r="Q613" s="50"/>
      <c r="R613" s="50"/>
      <c r="S613" s="50"/>
    </row>
    <row r="614" spans="4:19" x14ac:dyDescent="0.2">
      <c r="D614" s="27">
        <f t="shared" si="120"/>
        <v>0</v>
      </c>
      <c r="N614" s="50"/>
      <c r="O614" s="50"/>
      <c r="P614" s="50"/>
      <c r="Q614" s="50"/>
      <c r="R614" s="50"/>
      <c r="S614" s="50"/>
    </row>
    <row r="615" spans="4:19" x14ac:dyDescent="0.2">
      <c r="D615" s="27">
        <f t="shared" si="120"/>
        <v>0</v>
      </c>
      <c r="N615" s="50"/>
      <c r="O615" s="50"/>
      <c r="P615" s="50"/>
      <c r="Q615" s="50"/>
      <c r="R615" s="50"/>
      <c r="S615" s="50"/>
    </row>
    <row r="616" spans="4:19" x14ac:dyDescent="0.2">
      <c r="D616" s="27">
        <f t="shared" si="120"/>
        <v>0</v>
      </c>
      <c r="N616" s="50"/>
      <c r="O616" s="50"/>
      <c r="P616" s="50"/>
      <c r="Q616" s="50"/>
      <c r="R616" s="50"/>
      <c r="S616" s="50"/>
    </row>
    <row r="617" spans="4:19" x14ac:dyDescent="0.2">
      <c r="D617" s="27">
        <f t="shared" si="120"/>
        <v>0</v>
      </c>
      <c r="N617" s="50"/>
      <c r="O617" s="50"/>
      <c r="P617" s="50"/>
      <c r="Q617" s="50"/>
      <c r="R617" s="50"/>
      <c r="S617" s="50"/>
    </row>
    <row r="618" spans="4:19" x14ac:dyDescent="0.2">
      <c r="D618" s="27">
        <f t="shared" si="120"/>
        <v>0</v>
      </c>
      <c r="N618" s="50"/>
      <c r="O618" s="50"/>
      <c r="P618" s="50"/>
      <c r="Q618" s="50"/>
      <c r="R618" s="50"/>
      <c r="S618" s="50"/>
    </row>
    <row r="619" spans="4:19" x14ac:dyDescent="0.2">
      <c r="D619" s="27">
        <f t="shared" si="120"/>
        <v>0</v>
      </c>
      <c r="N619" s="50"/>
      <c r="O619" s="50"/>
      <c r="P619" s="50"/>
      <c r="Q619" s="50"/>
      <c r="R619" s="50"/>
      <c r="S619" s="50"/>
    </row>
    <row r="620" spans="4:19" x14ac:dyDescent="0.2">
      <c r="D620" s="27">
        <f t="shared" si="120"/>
        <v>0</v>
      </c>
      <c r="N620" s="50"/>
      <c r="O620" s="50"/>
      <c r="P620" s="50"/>
      <c r="Q620" s="50"/>
      <c r="R620" s="50"/>
      <c r="S620" s="50"/>
    </row>
    <row r="621" spans="4:19" x14ac:dyDescent="0.2">
      <c r="D621" s="27">
        <f t="shared" si="120"/>
        <v>0</v>
      </c>
      <c r="N621" s="50"/>
      <c r="O621" s="50"/>
      <c r="P621" s="50"/>
      <c r="Q621" s="50"/>
      <c r="R621" s="50"/>
      <c r="S621" s="50"/>
    </row>
    <row r="622" spans="4:19" x14ac:dyDescent="0.2">
      <c r="D622" s="27">
        <f t="shared" si="120"/>
        <v>0</v>
      </c>
      <c r="N622" s="50"/>
      <c r="O622" s="50"/>
      <c r="P622" s="50"/>
      <c r="Q622" s="50"/>
      <c r="R622" s="50"/>
      <c r="S622" s="50"/>
    </row>
    <row r="623" spans="4:19" x14ac:dyDescent="0.2">
      <c r="D623" s="27">
        <f t="shared" si="120"/>
        <v>0</v>
      </c>
      <c r="N623" s="50"/>
      <c r="O623" s="50"/>
      <c r="P623" s="50"/>
      <c r="Q623" s="50"/>
      <c r="R623" s="50"/>
      <c r="S623" s="50"/>
    </row>
    <row r="624" spans="4:19" x14ac:dyDescent="0.2">
      <c r="D624" s="27">
        <f t="shared" si="120"/>
        <v>0</v>
      </c>
      <c r="N624" s="50"/>
      <c r="O624" s="50"/>
      <c r="P624" s="50"/>
      <c r="Q624" s="50"/>
      <c r="R624" s="50"/>
      <c r="S624" s="50"/>
    </row>
    <row r="625" spans="4:19" x14ac:dyDescent="0.2">
      <c r="D625" s="27">
        <f t="shared" si="120"/>
        <v>0</v>
      </c>
      <c r="N625" s="50"/>
      <c r="O625" s="50"/>
      <c r="P625" s="50"/>
      <c r="Q625" s="50"/>
      <c r="R625" s="50"/>
      <c r="S625" s="50"/>
    </row>
    <row r="626" spans="4:19" x14ac:dyDescent="0.2">
      <c r="D626" s="27">
        <f t="shared" si="120"/>
        <v>0</v>
      </c>
      <c r="N626" s="50"/>
      <c r="O626" s="50"/>
      <c r="P626" s="50"/>
      <c r="Q626" s="50"/>
      <c r="R626" s="50"/>
      <c r="S626" s="50"/>
    </row>
    <row r="627" spans="4:19" x14ac:dyDescent="0.2">
      <c r="D627" s="27">
        <f t="shared" si="120"/>
        <v>0</v>
      </c>
      <c r="N627" s="50"/>
      <c r="O627" s="50"/>
      <c r="P627" s="50"/>
      <c r="Q627" s="50"/>
      <c r="R627" s="50"/>
      <c r="S627" s="50"/>
    </row>
    <row r="628" spans="4:19" x14ac:dyDescent="0.2">
      <c r="D628" s="27">
        <f t="shared" si="120"/>
        <v>0</v>
      </c>
      <c r="N628" s="50"/>
      <c r="O628" s="50"/>
      <c r="P628" s="50"/>
      <c r="Q628" s="50"/>
      <c r="R628" s="50"/>
      <c r="S628" s="50"/>
    </row>
    <row r="629" spans="4:19" x14ac:dyDescent="0.2">
      <c r="D629" s="27">
        <f t="shared" si="120"/>
        <v>0</v>
      </c>
      <c r="N629" s="50"/>
      <c r="O629" s="50"/>
      <c r="P629" s="50"/>
      <c r="Q629" s="50"/>
      <c r="R629" s="50"/>
      <c r="S629" s="50"/>
    </row>
    <row r="630" spans="4:19" x14ac:dyDescent="0.2">
      <c r="D630" s="27">
        <f t="shared" si="120"/>
        <v>0</v>
      </c>
      <c r="N630" s="50"/>
      <c r="O630" s="50"/>
      <c r="P630" s="50"/>
      <c r="Q630" s="50"/>
      <c r="R630" s="50"/>
      <c r="S630" s="50"/>
    </row>
    <row r="631" spans="4:19" x14ac:dyDescent="0.2">
      <c r="D631" s="27">
        <f t="shared" si="120"/>
        <v>0</v>
      </c>
      <c r="N631" s="50"/>
      <c r="O631" s="50"/>
      <c r="P631" s="50"/>
      <c r="Q631" s="50"/>
      <c r="R631" s="50"/>
      <c r="S631" s="50"/>
    </row>
    <row r="632" spans="4:19" x14ac:dyDescent="0.2">
      <c r="D632" s="27">
        <f t="shared" si="120"/>
        <v>0</v>
      </c>
      <c r="N632" s="50"/>
      <c r="O632" s="50"/>
      <c r="P632" s="50"/>
      <c r="Q632" s="50"/>
      <c r="R632" s="50"/>
      <c r="S632" s="50"/>
    </row>
    <row r="633" spans="4:19" x14ac:dyDescent="0.2">
      <c r="D633" s="27">
        <f t="shared" si="120"/>
        <v>0</v>
      </c>
      <c r="N633" s="50"/>
      <c r="O633" s="50"/>
      <c r="P633" s="50"/>
      <c r="Q633" s="50"/>
      <c r="R633" s="50"/>
      <c r="S633" s="50"/>
    </row>
    <row r="634" spans="4:19" x14ac:dyDescent="0.2">
      <c r="D634" s="27">
        <f t="shared" si="120"/>
        <v>0</v>
      </c>
      <c r="N634" s="50"/>
      <c r="O634" s="50"/>
      <c r="P634" s="50"/>
      <c r="Q634" s="50"/>
      <c r="R634" s="50"/>
      <c r="S634" s="50"/>
    </row>
    <row r="635" spans="4:19" x14ac:dyDescent="0.2">
      <c r="D635" s="27">
        <f t="shared" si="120"/>
        <v>0</v>
      </c>
      <c r="N635" s="50"/>
      <c r="O635" s="50"/>
      <c r="P635" s="50"/>
      <c r="Q635" s="50"/>
      <c r="R635" s="50"/>
      <c r="S635" s="50"/>
    </row>
    <row r="636" spans="4:19" x14ac:dyDescent="0.2">
      <c r="D636" s="27">
        <f t="shared" si="120"/>
        <v>0</v>
      </c>
      <c r="N636" s="50"/>
      <c r="O636" s="50"/>
      <c r="P636" s="50"/>
      <c r="Q636" s="50"/>
      <c r="R636" s="50"/>
      <c r="S636" s="50"/>
    </row>
    <row r="637" spans="4:19" x14ac:dyDescent="0.2">
      <c r="D637" s="27">
        <f t="shared" si="120"/>
        <v>0</v>
      </c>
      <c r="N637" s="50"/>
      <c r="O637" s="50"/>
      <c r="P637" s="50"/>
      <c r="Q637" s="50"/>
      <c r="R637" s="50"/>
      <c r="S637" s="50"/>
    </row>
    <row r="638" spans="4:19" x14ac:dyDescent="0.2">
      <c r="D638" s="27">
        <f t="shared" si="120"/>
        <v>0</v>
      </c>
      <c r="N638" s="50"/>
      <c r="O638" s="50"/>
      <c r="P638" s="50"/>
      <c r="Q638" s="50"/>
      <c r="R638" s="50"/>
      <c r="S638" s="50"/>
    </row>
    <row r="639" spans="4:19" x14ac:dyDescent="0.2">
      <c r="D639" s="27">
        <f t="shared" si="120"/>
        <v>0</v>
      </c>
      <c r="N639" s="50"/>
      <c r="O639" s="50"/>
      <c r="P639" s="50"/>
      <c r="Q639" s="50"/>
      <c r="R639" s="50"/>
      <c r="S639" s="50"/>
    </row>
    <row r="640" spans="4:19" x14ac:dyDescent="0.2">
      <c r="D640" s="27">
        <f t="shared" si="120"/>
        <v>0</v>
      </c>
      <c r="N640" s="50"/>
      <c r="O640" s="50"/>
      <c r="P640" s="50"/>
      <c r="Q640" s="50"/>
      <c r="R640" s="50"/>
      <c r="S640" s="50"/>
    </row>
    <row r="641" spans="4:19" x14ac:dyDescent="0.2">
      <c r="D641" s="27">
        <f t="shared" si="120"/>
        <v>0</v>
      </c>
      <c r="N641" s="50"/>
      <c r="O641" s="50"/>
      <c r="P641" s="50"/>
      <c r="Q641" s="50"/>
      <c r="R641" s="50"/>
      <c r="S641" s="50"/>
    </row>
    <row r="642" spans="4:19" x14ac:dyDescent="0.2">
      <c r="D642" s="27">
        <f t="shared" si="120"/>
        <v>0</v>
      </c>
      <c r="N642" s="50"/>
      <c r="O642" s="50"/>
      <c r="P642" s="50"/>
      <c r="Q642" s="50"/>
      <c r="R642" s="50"/>
      <c r="S642" s="50"/>
    </row>
    <row r="643" spans="4:19" x14ac:dyDescent="0.2">
      <c r="D643" s="27">
        <f t="shared" si="120"/>
        <v>0</v>
      </c>
      <c r="N643" s="50"/>
      <c r="O643" s="50"/>
      <c r="P643" s="50"/>
      <c r="Q643" s="50"/>
      <c r="R643" s="50"/>
      <c r="S643" s="50"/>
    </row>
    <row r="644" spans="4:19" x14ac:dyDescent="0.2">
      <c r="D644" s="27">
        <f t="shared" si="120"/>
        <v>0</v>
      </c>
      <c r="N644" s="50"/>
      <c r="O644" s="50"/>
      <c r="P644" s="50"/>
      <c r="Q644" s="50"/>
      <c r="R644" s="50"/>
      <c r="S644" s="50"/>
    </row>
    <row r="645" spans="4:19" x14ac:dyDescent="0.2">
      <c r="D645" s="27">
        <f t="shared" si="120"/>
        <v>0</v>
      </c>
      <c r="N645" s="50"/>
      <c r="O645" s="50"/>
      <c r="P645" s="50"/>
      <c r="Q645" s="50"/>
      <c r="R645" s="50"/>
      <c r="S645" s="50"/>
    </row>
    <row r="646" spans="4:19" x14ac:dyDescent="0.2">
      <c r="D646" s="27">
        <f t="shared" si="120"/>
        <v>0</v>
      </c>
      <c r="N646" s="50"/>
      <c r="O646" s="50"/>
      <c r="P646" s="50"/>
      <c r="Q646" s="50"/>
      <c r="R646" s="50"/>
      <c r="S646" s="50"/>
    </row>
    <row r="647" spans="4:19" x14ac:dyDescent="0.2">
      <c r="D647" s="27">
        <f t="shared" si="120"/>
        <v>0</v>
      </c>
      <c r="N647" s="50"/>
      <c r="O647" s="50"/>
      <c r="P647" s="50"/>
      <c r="Q647" s="50"/>
      <c r="R647" s="50"/>
      <c r="S647" s="50"/>
    </row>
    <row r="648" spans="4:19" x14ac:dyDescent="0.2">
      <c r="D648" s="27">
        <f t="shared" si="120"/>
        <v>0</v>
      </c>
      <c r="N648" s="50"/>
      <c r="O648" s="50"/>
      <c r="P648" s="50"/>
      <c r="Q648" s="50"/>
      <c r="R648" s="50"/>
      <c r="S648" s="50"/>
    </row>
    <row r="649" spans="4:19" x14ac:dyDescent="0.2">
      <c r="D649" s="27">
        <f t="shared" si="120"/>
        <v>0</v>
      </c>
      <c r="N649" s="50"/>
      <c r="O649" s="50"/>
      <c r="P649" s="50"/>
      <c r="Q649" s="50"/>
      <c r="R649" s="50"/>
      <c r="S649" s="50"/>
    </row>
    <row r="650" spans="4:19" x14ac:dyDescent="0.2">
      <c r="D650" s="27">
        <f t="shared" si="120"/>
        <v>0</v>
      </c>
      <c r="N650" s="50"/>
      <c r="O650" s="50"/>
      <c r="P650" s="50"/>
      <c r="Q650" s="50"/>
      <c r="R650" s="50"/>
      <c r="S650" s="50"/>
    </row>
    <row r="651" spans="4:19" x14ac:dyDescent="0.2">
      <c r="D651" s="27">
        <f t="shared" si="120"/>
        <v>0</v>
      </c>
      <c r="N651" s="50"/>
      <c r="O651" s="50"/>
      <c r="P651" s="50"/>
      <c r="Q651" s="50"/>
      <c r="R651" s="50"/>
      <c r="S651" s="50"/>
    </row>
    <row r="652" spans="4:19" x14ac:dyDescent="0.2">
      <c r="D652" s="27">
        <f t="shared" si="120"/>
        <v>0</v>
      </c>
      <c r="N652" s="50"/>
      <c r="O652" s="50"/>
      <c r="P652" s="50"/>
      <c r="Q652" s="50"/>
      <c r="R652" s="50"/>
      <c r="S652" s="50"/>
    </row>
    <row r="653" spans="4:19" x14ac:dyDescent="0.2">
      <c r="D653" s="27">
        <f t="shared" si="120"/>
        <v>0</v>
      </c>
      <c r="N653" s="50"/>
      <c r="O653" s="50"/>
      <c r="P653" s="50"/>
      <c r="Q653" s="50"/>
      <c r="R653" s="50"/>
      <c r="S653" s="50"/>
    </row>
    <row r="654" spans="4:19" x14ac:dyDescent="0.2">
      <c r="D654" s="27">
        <f t="shared" si="120"/>
        <v>0</v>
      </c>
      <c r="N654" s="50"/>
      <c r="O654" s="50"/>
      <c r="P654" s="50"/>
      <c r="Q654" s="50"/>
      <c r="R654" s="50"/>
      <c r="S654" s="50"/>
    </row>
    <row r="655" spans="4:19" x14ac:dyDescent="0.2">
      <c r="D655" s="27">
        <f t="shared" si="120"/>
        <v>0</v>
      </c>
      <c r="N655" s="50"/>
      <c r="O655" s="50"/>
      <c r="P655" s="50"/>
      <c r="Q655" s="50"/>
      <c r="R655" s="50"/>
      <c r="S655" s="50"/>
    </row>
    <row r="656" spans="4:19" x14ac:dyDescent="0.2">
      <c r="D656" s="27">
        <f t="shared" si="120"/>
        <v>0</v>
      </c>
      <c r="N656" s="50"/>
      <c r="O656" s="50"/>
      <c r="P656" s="50"/>
      <c r="Q656" s="50"/>
      <c r="R656" s="50"/>
      <c r="S656" s="50"/>
    </row>
    <row r="657" spans="4:19" x14ac:dyDescent="0.2">
      <c r="D657" s="27">
        <f t="shared" si="120"/>
        <v>0</v>
      </c>
      <c r="N657" s="50"/>
      <c r="O657" s="50"/>
      <c r="P657" s="50"/>
      <c r="Q657" s="50"/>
      <c r="R657" s="50"/>
      <c r="S657" s="50"/>
    </row>
    <row r="658" spans="4:19" x14ac:dyDescent="0.2">
      <c r="D658" s="27">
        <f t="shared" si="120"/>
        <v>0</v>
      </c>
      <c r="N658" s="50"/>
      <c r="O658" s="50"/>
      <c r="P658" s="50"/>
      <c r="Q658" s="50"/>
      <c r="R658" s="50"/>
      <c r="S658" s="50"/>
    </row>
    <row r="659" spans="4:19" x14ac:dyDescent="0.2">
      <c r="D659" s="27">
        <f t="shared" si="120"/>
        <v>0</v>
      </c>
      <c r="N659" s="50"/>
      <c r="O659" s="50"/>
      <c r="P659" s="50"/>
      <c r="Q659" s="50"/>
      <c r="R659" s="50"/>
      <c r="S659" s="50"/>
    </row>
    <row r="660" spans="4:19" x14ac:dyDescent="0.2">
      <c r="D660" s="27">
        <f t="shared" ref="D660:D723" si="121">(C661-C660)*$B$2</f>
        <v>0</v>
      </c>
      <c r="N660" s="50"/>
      <c r="O660" s="50"/>
      <c r="P660" s="50"/>
      <c r="Q660" s="50"/>
      <c r="R660" s="50"/>
      <c r="S660" s="50"/>
    </row>
    <row r="661" spans="4:19" x14ac:dyDescent="0.2">
      <c r="D661" s="27">
        <f t="shared" si="121"/>
        <v>0</v>
      </c>
      <c r="N661" s="50"/>
      <c r="O661" s="50"/>
      <c r="P661" s="50"/>
      <c r="Q661" s="50"/>
      <c r="R661" s="50"/>
      <c r="S661" s="50"/>
    </row>
    <row r="662" spans="4:19" x14ac:dyDescent="0.2">
      <c r="D662" s="27">
        <f t="shared" si="121"/>
        <v>0</v>
      </c>
      <c r="N662" s="50"/>
      <c r="O662" s="50"/>
      <c r="P662" s="50"/>
      <c r="Q662" s="50"/>
      <c r="R662" s="50"/>
      <c r="S662" s="50"/>
    </row>
    <row r="663" spans="4:19" x14ac:dyDescent="0.2">
      <c r="D663" s="27">
        <f t="shared" si="121"/>
        <v>0</v>
      </c>
      <c r="N663" s="50"/>
      <c r="O663" s="50"/>
      <c r="P663" s="50"/>
      <c r="Q663" s="50"/>
      <c r="R663" s="50"/>
      <c r="S663" s="50"/>
    </row>
    <row r="664" spans="4:19" x14ac:dyDescent="0.2">
      <c r="D664" s="27">
        <f t="shared" si="121"/>
        <v>0</v>
      </c>
      <c r="N664" s="50"/>
      <c r="O664" s="50"/>
      <c r="P664" s="50"/>
      <c r="Q664" s="50"/>
      <c r="R664" s="50"/>
      <c r="S664" s="50"/>
    </row>
    <row r="665" spans="4:19" x14ac:dyDescent="0.2">
      <c r="D665" s="27">
        <f t="shared" si="121"/>
        <v>0</v>
      </c>
      <c r="N665" s="50"/>
      <c r="O665" s="50"/>
      <c r="P665" s="50"/>
      <c r="Q665" s="50"/>
      <c r="R665" s="50"/>
      <c r="S665" s="50"/>
    </row>
    <row r="666" spans="4:19" x14ac:dyDescent="0.2">
      <c r="D666" s="27">
        <f t="shared" si="121"/>
        <v>0</v>
      </c>
      <c r="N666" s="50"/>
      <c r="O666" s="50"/>
      <c r="P666" s="50"/>
      <c r="Q666" s="50"/>
      <c r="R666" s="50"/>
      <c r="S666" s="50"/>
    </row>
    <row r="667" spans="4:19" x14ac:dyDescent="0.2">
      <c r="D667" s="27">
        <f t="shared" si="121"/>
        <v>0</v>
      </c>
      <c r="N667" s="50"/>
      <c r="O667" s="50"/>
      <c r="P667" s="50"/>
      <c r="Q667" s="50"/>
      <c r="R667" s="50"/>
      <c r="S667" s="50"/>
    </row>
    <row r="668" spans="4:19" x14ac:dyDescent="0.2">
      <c r="D668" s="27">
        <f t="shared" si="121"/>
        <v>0</v>
      </c>
      <c r="N668" s="50"/>
      <c r="O668" s="50"/>
      <c r="P668" s="50"/>
      <c r="Q668" s="50"/>
      <c r="R668" s="50"/>
      <c r="S668" s="50"/>
    </row>
    <row r="669" spans="4:19" x14ac:dyDescent="0.2">
      <c r="D669" s="27">
        <f t="shared" si="121"/>
        <v>0</v>
      </c>
      <c r="N669" s="50"/>
      <c r="O669" s="50"/>
      <c r="P669" s="50"/>
      <c r="Q669" s="50"/>
      <c r="R669" s="50"/>
      <c r="S669" s="50"/>
    </row>
    <row r="670" spans="4:19" x14ac:dyDescent="0.2">
      <c r="D670" s="27">
        <f t="shared" si="121"/>
        <v>0</v>
      </c>
      <c r="N670" s="50"/>
      <c r="O670" s="50"/>
      <c r="P670" s="50"/>
      <c r="Q670" s="50"/>
      <c r="R670" s="50"/>
      <c r="S670" s="50"/>
    </row>
    <row r="671" spans="4:19" x14ac:dyDescent="0.2">
      <c r="D671" s="27">
        <f t="shared" si="121"/>
        <v>0</v>
      </c>
      <c r="N671" s="50"/>
      <c r="O671" s="50"/>
      <c r="P671" s="50"/>
      <c r="Q671" s="50"/>
      <c r="R671" s="50"/>
      <c r="S671" s="50"/>
    </row>
    <row r="672" spans="4:19" x14ac:dyDescent="0.2">
      <c r="D672" s="27">
        <f t="shared" si="121"/>
        <v>0</v>
      </c>
      <c r="N672" s="50"/>
      <c r="O672" s="50"/>
      <c r="P672" s="50"/>
      <c r="Q672" s="50"/>
      <c r="R672" s="50"/>
      <c r="S672" s="50"/>
    </row>
    <row r="673" spans="4:19" x14ac:dyDescent="0.2">
      <c r="D673" s="27">
        <f t="shared" si="121"/>
        <v>0</v>
      </c>
      <c r="N673" s="50"/>
      <c r="O673" s="50"/>
      <c r="P673" s="50"/>
      <c r="Q673" s="50"/>
      <c r="R673" s="50"/>
      <c r="S673" s="50"/>
    </row>
    <row r="674" spans="4:19" x14ac:dyDescent="0.2">
      <c r="D674" s="27">
        <f t="shared" si="121"/>
        <v>0</v>
      </c>
      <c r="N674" s="50"/>
      <c r="O674" s="50"/>
      <c r="P674" s="50"/>
      <c r="Q674" s="50"/>
      <c r="R674" s="50"/>
      <c r="S674" s="50"/>
    </row>
    <row r="675" spans="4:19" x14ac:dyDescent="0.2">
      <c r="D675" s="27">
        <f t="shared" si="121"/>
        <v>0</v>
      </c>
      <c r="N675" s="50"/>
      <c r="O675" s="50"/>
      <c r="P675" s="50"/>
      <c r="Q675" s="50"/>
      <c r="R675" s="50"/>
      <c r="S675" s="50"/>
    </row>
    <row r="676" spans="4:19" x14ac:dyDescent="0.2">
      <c r="D676" s="27">
        <f t="shared" si="121"/>
        <v>0</v>
      </c>
      <c r="N676" s="50"/>
      <c r="O676" s="50"/>
      <c r="P676" s="50"/>
      <c r="Q676" s="50"/>
      <c r="R676" s="50"/>
      <c r="S676" s="50"/>
    </row>
    <row r="677" spans="4:19" x14ac:dyDescent="0.2">
      <c r="D677" s="27">
        <f t="shared" si="121"/>
        <v>0</v>
      </c>
      <c r="N677" s="50"/>
      <c r="O677" s="50"/>
      <c r="P677" s="50"/>
      <c r="Q677" s="50"/>
      <c r="R677" s="50"/>
      <c r="S677" s="50"/>
    </row>
    <row r="678" spans="4:19" x14ac:dyDescent="0.2">
      <c r="D678" s="27">
        <f t="shared" si="121"/>
        <v>0</v>
      </c>
      <c r="N678" s="50"/>
      <c r="O678" s="50"/>
      <c r="P678" s="50"/>
      <c r="Q678" s="50"/>
      <c r="R678" s="50"/>
      <c r="S678" s="50"/>
    </row>
    <row r="679" spans="4:19" x14ac:dyDescent="0.2">
      <c r="D679" s="27">
        <f t="shared" si="121"/>
        <v>0</v>
      </c>
      <c r="N679" s="50"/>
      <c r="O679" s="50"/>
      <c r="P679" s="50"/>
      <c r="Q679" s="50"/>
      <c r="R679" s="50"/>
      <c r="S679" s="50"/>
    </row>
    <row r="680" spans="4:19" x14ac:dyDescent="0.2">
      <c r="D680" s="27">
        <f t="shared" si="121"/>
        <v>0</v>
      </c>
      <c r="N680" s="50"/>
      <c r="O680" s="50"/>
      <c r="P680" s="50"/>
      <c r="Q680" s="50"/>
      <c r="R680" s="50"/>
      <c r="S680" s="50"/>
    </row>
    <row r="681" spans="4:19" x14ac:dyDescent="0.2">
      <c r="D681" s="27">
        <f t="shared" si="121"/>
        <v>0</v>
      </c>
      <c r="N681" s="50"/>
      <c r="O681" s="50"/>
      <c r="P681" s="50"/>
      <c r="Q681" s="50"/>
      <c r="R681" s="50"/>
      <c r="S681" s="50"/>
    </row>
    <row r="682" spans="4:19" x14ac:dyDescent="0.2">
      <c r="D682" s="27">
        <f t="shared" si="121"/>
        <v>0</v>
      </c>
      <c r="N682" s="50"/>
      <c r="O682" s="50"/>
      <c r="P682" s="50"/>
      <c r="Q682" s="50"/>
      <c r="R682" s="50"/>
      <c r="S682" s="50"/>
    </row>
    <row r="683" spans="4:19" x14ac:dyDescent="0.2">
      <c r="D683" s="27">
        <f t="shared" si="121"/>
        <v>0</v>
      </c>
      <c r="N683" s="50"/>
      <c r="O683" s="50"/>
      <c r="P683" s="50"/>
      <c r="Q683" s="50"/>
      <c r="R683" s="50"/>
      <c r="S683" s="50"/>
    </row>
    <row r="684" spans="4:19" x14ac:dyDescent="0.2">
      <c r="D684" s="27">
        <f t="shared" si="121"/>
        <v>0</v>
      </c>
      <c r="N684" s="50"/>
      <c r="O684" s="50"/>
      <c r="P684" s="50"/>
      <c r="Q684" s="50"/>
      <c r="R684" s="50"/>
      <c r="S684" s="50"/>
    </row>
    <row r="685" spans="4:19" x14ac:dyDescent="0.2">
      <c r="D685" s="27">
        <f t="shared" si="121"/>
        <v>0</v>
      </c>
      <c r="N685" s="50"/>
      <c r="O685" s="50"/>
      <c r="P685" s="50"/>
      <c r="Q685" s="50"/>
      <c r="R685" s="50"/>
      <c r="S685" s="50"/>
    </row>
    <row r="686" spans="4:19" x14ac:dyDescent="0.2">
      <c r="D686" s="27">
        <f t="shared" si="121"/>
        <v>0</v>
      </c>
      <c r="N686" s="50"/>
      <c r="O686" s="50"/>
      <c r="P686" s="50"/>
      <c r="Q686" s="50"/>
      <c r="R686" s="50"/>
      <c r="S686" s="50"/>
    </row>
    <row r="687" spans="4:19" x14ac:dyDescent="0.2">
      <c r="D687" s="27">
        <f t="shared" si="121"/>
        <v>0</v>
      </c>
      <c r="N687" s="50"/>
      <c r="O687" s="50"/>
      <c r="P687" s="50"/>
      <c r="Q687" s="50"/>
      <c r="R687" s="50"/>
      <c r="S687" s="50"/>
    </row>
    <row r="688" spans="4:19" x14ac:dyDescent="0.2">
      <c r="D688" s="27">
        <f t="shared" si="121"/>
        <v>0</v>
      </c>
      <c r="N688" s="50"/>
      <c r="O688" s="50"/>
      <c r="P688" s="50"/>
      <c r="Q688" s="50"/>
      <c r="R688" s="50"/>
      <c r="S688" s="50"/>
    </row>
    <row r="689" spans="4:19" x14ac:dyDescent="0.2">
      <c r="D689" s="27">
        <f t="shared" si="121"/>
        <v>0</v>
      </c>
      <c r="N689" s="50"/>
      <c r="O689" s="50"/>
      <c r="P689" s="50"/>
      <c r="Q689" s="50"/>
      <c r="R689" s="50"/>
      <c r="S689" s="50"/>
    </row>
    <row r="690" spans="4:19" x14ac:dyDescent="0.2">
      <c r="D690" s="27">
        <f t="shared" si="121"/>
        <v>0</v>
      </c>
      <c r="N690" s="50"/>
      <c r="O690" s="50"/>
      <c r="P690" s="50"/>
      <c r="Q690" s="50"/>
      <c r="R690" s="50"/>
      <c r="S690" s="50"/>
    </row>
    <row r="691" spans="4:19" x14ac:dyDescent="0.2">
      <c r="D691" s="27">
        <f t="shared" si="121"/>
        <v>0</v>
      </c>
      <c r="N691" s="50"/>
      <c r="O691" s="50"/>
      <c r="P691" s="50"/>
      <c r="Q691" s="50"/>
      <c r="R691" s="50"/>
      <c r="S691" s="50"/>
    </row>
    <row r="692" spans="4:19" x14ac:dyDescent="0.2">
      <c r="D692" s="27">
        <f t="shared" si="121"/>
        <v>0</v>
      </c>
      <c r="N692" s="50"/>
      <c r="O692" s="50"/>
      <c r="P692" s="50"/>
      <c r="Q692" s="50"/>
      <c r="R692" s="50"/>
      <c r="S692" s="50"/>
    </row>
    <row r="693" spans="4:19" x14ac:dyDescent="0.2">
      <c r="D693" s="27">
        <f t="shared" si="121"/>
        <v>0</v>
      </c>
      <c r="N693" s="50"/>
      <c r="O693" s="50"/>
      <c r="P693" s="50"/>
      <c r="Q693" s="50"/>
      <c r="R693" s="50"/>
      <c r="S693" s="50"/>
    </row>
    <row r="694" spans="4:19" x14ac:dyDescent="0.2">
      <c r="D694" s="27">
        <f t="shared" si="121"/>
        <v>0</v>
      </c>
      <c r="N694" s="50"/>
      <c r="O694" s="50"/>
      <c r="P694" s="50"/>
      <c r="Q694" s="50"/>
      <c r="R694" s="50"/>
      <c r="S694" s="50"/>
    </row>
    <row r="695" spans="4:19" x14ac:dyDescent="0.2">
      <c r="D695" s="27">
        <f t="shared" si="121"/>
        <v>0</v>
      </c>
      <c r="N695" s="50"/>
      <c r="O695" s="50"/>
      <c r="P695" s="50"/>
      <c r="Q695" s="50"/>
      <c r="R695" s="50"/>
      <c r="S695" s="50"/>
    </row>
    <row r="696" spans="4:19" x14ac:dyDescent="0.2">
      <c r="D696" s="27">
        <f t="shared" si="121"/>
        <v>0</v>
      </c>
      <c r="N696" s="50"/>
      <c r="O696" s="50"/>
      <c r="P696" s="50"/>
      <c r="Q696" s="50"/>
      <c r="R696" s="50"/>
      <c r="S696" s="50"/>
    </row>
    <row r="697" spans="4:19" x14ac:dyDescent="0.2">
      <c r="D697" s="27">
        <f t="shared" si="121"/>
        <v>0</v>
      </c>
      <c r="N697" s="50"/>
      <c r="O697" s="50"/>
      <c r="P697" s="50"/>
      <c r="Q697" s="50"/>
      <c r="R697" s="50"/>
      <c r="S697" s="50"/>
    </row>
    <row r="698" spans="4:19" x14ac:dyDescent="0.2">
      <c r="D698" s="27">
        <f t="shared" si="121"/>
        <v>0</v>
      </c>
      <c r="N698" s="50"/>
      <c r="O698" s="50"/>
      <c r="P698" s="50"/>
      <c r="Q698" s="50"/>
      <c r="R698" s="50"/>
      <c r="S698" s="50"/>
    </row>
    <row r="699" spans="4:19" x14ac:dyDescent="0.2">
      <c r="D699" s="27">
        <f t="shared" si="121"/>
        <v>0</v>
      </c>
      <c r="N699" s="50"/>
      <c r="O699" s="50"/>
      <c r="P699" s="50"/>
      <c r="Q699" s="50"/>
      <c r="R699" s="50"/>
      <c r="S699" s="50"/>
    </row>
    <row r="700" spans="4:19" x14ac:dyDescent="0.2">
      <c r="D700" s="27">
        <f t="shared" si="121"/>
        <v>0</v>
      </c>
      <c r="N700" s="50"/>
      <c r="O700" s="50"/>
      <c r="P700" s="50"/>
      <c r="Q700" s="50"/>
      <c r="R700" s="50"/>
      <c r="S700" s="50"/>
    </row>
    <row r="701" spans="4:19" x14ac:dyDescent="0.2">
      <c r="D701" s="27">
        <f t="shared" si="121"/>
        <v>0</v>
      </c>
      <c r="N701" s="50"/>
      <c r="O701" s="50"/>
      <c r="P701" s="50"/>
      <c r="Q701" s="50"/>
      <c r="R701" s="50"/>
      <c r="S701" s="50"/>
    </row>
    <row r="702" spans="4:19" x14ac:dyDescent="0.2">
      <c r="D702" s="27">
        <f t="shared" si="121"/>
        <v>0</v>
      </c>
      <c r="N702" s="50"/>
      <c r="O702" s="50"/>
      <c r="P702" s="50"/>
      <c r="Q702" s="50"/>
      <c r="R702" s="50"/>
      <c r="S702" s="50"/>
    </row>
    <row r="703" spans="4:19" x14ac:dyDescent="0.2">
      <c r="D703" s="27">
        <f t="shared" si="121"/>
        <v>0</v>
      </c>
      <c r="N703" s="50"/>
      <c r="O703" s="50"/>
      <c r="P703" s="50"/>
      <c r="Q703" s="50"/>
      <c r="R703" s="50"/>
      <c r="S703" s="50"/>
    </row>
    <row r="704" spans="4:19" x14ac:dyDescent="0.2">
      <c r="D704" s="27">
        <f t="shared" si="121"/>
        <v>0</v>
      </c>
      <c r="N704" s="50"/>
      <c r="O704" s="50"/>
      <c r="P704" s="50"/>
      <c r="Q704" s="50"/>
      <c r="R704" s="50"/>
      <c r="S704" s="50"/>
    </row>
    <row r="705" spans="4:19" x14ac:dyDescent="0.2">
      <c r="D705" s="27">
        <f t="shared" si="121"/>
        <v>0</v>
      </c>
      <c r="N705" s="50"/>
      <c r="O705" s="50"/>
      <c r="P705" s="50"/>
      <c r="Q705" s="50"/>
      <c r="R705" s="50"/>
      <c r="S705" s="50"/>
    </row>
    <row r="706" spans="4:19" x14ac:dyDescent="0.2">
      <c r="D706" s="27">
        <f t="shared" si="121"/>
        <v>0</v>
      </c>
      <c r="N706" s="50"/>
      <c r="O706" s="50"/>
      <c r="P706" s="50"/>
      <c r="Q706" s="50"/>
      <c r="R706" s="50"/>
      <c r="S706" s="50"/>
    </row>
    <row r="707" spans="4:19" x14ac:dyDescent="0.2">
      <c r="D707" s="27">
        <f t="shared" si="121"/>
        <v>0</v>
      </c>
      <c r="N707" s="50"/>
      <c r="O707" s="50"/>
      <c r="P707" s="50"/>
      <c r="Q707" s="50"/>
      <c r="R707" s="50"/>
      <c r="S707" s="50"/>
    </row>
    <row r="708" spans="4:19" x14ac:dyDescent="0.2">
      <c r="D708" s="27">
        <f t="shared" si="121"/>
        <v>0</v>
      </c>
      <c r="N708" s="50"/>
      <c r="O708" s="50"/>
      <c r="P708" s="50"/>
      <c r="Q708" s="50"/>
      <c r="R708" s="50"/>
      <c r="S708" s="50"/>
    </row>
    <row r="709" spans="4:19" x14ac:dyDescent="0.2">
      <c r="D709" s="27">
        <f t="shared" si="121"/>
        <v>0</v>
      </c>
      <c r="N709" s="50"/>
      <c r="O709" s="50"/>
      <c r="P709" s="50"/>
      <c r="Q709" s="50"/>
      <c r="R709" s="50"/>
      <c r="S709" s="50"/>
    </row>
    <row r="710" spans="4:19" x14ac:dyDescent="0.2">
      <c r="D710" s="27">
        <f t="shared" si="121"/>
        <v>0</v>
      </c>
      <c r="N710" s="50"/>
      <c r="O710" s="50"/>
      <c r="P710" s="50"/>
      <c r="Q710" s="50"/>
      <c r="R710" s="50"/>
      <c r="S710" s="50"/>
    </row>
    <row r="711" spans="4:19" x14ac:dyDescent="0.2">
      <c r="D711" s="27">
        <f t="shared" si="121"/>
        <v>0</v>
      </c>
      <c r="N711" s="50"/>
      <c r="O711" s="50"/>
      <c r="P711" s="50"/>
      <c r="Q711" s="50"/>
      <c r="R711" s="50"/>
      <c r="S711" s="50"/>
    </row>
    <row r="712" spans="4:19" x14ac:dyDescent="0.2">
      <c r="D712" s="27">
        <f t="shared" si="121"/>
        <v>0</v>
      </c>
      <c r="N712" s="50"/>
      <c r="O712" s="50"/>
      <c r="P712" s="50"/>
      <c r="Q712" s="50"/>
      <c r="R712" s="50"/>
      <c r="S712" s="50"/>
    </row>
    <row r="713" spans="4:19" x14ac:dyDescent="0.2">
      <c r="D713" s="27">
        <f t="shared" si="121"/>
        <v>0</v>
      </c>
      <c r="N713" s="50"/>
      <c r="O713" s="50"/>
      <c r="P713" s="50"/>
      <c r="Q713" s="50"/>
      <c r="R713" s="50"/>
      <c r="S713" s="50"/>
    </row>
    <row r="714" spans="4:19" x14ac:dyDescent="0.2">
      <c r="D714" s="27">
        <f t="shared" si="121"/>
        <v>0</v>
      </c>
      <c r="N714" s="50"/>
      <c r="O714" s="50"/>
      <c r="P714" s="50"/>
      <c r="Q714" s="50"/>
      <c r="R714" s="50"/>
      <c r="S714" s="50"/>
    </row>
    <row r="715" spans="4:19" x14ac:dyDescent="0.2">
      <c r="D715" s="27">
        <f t="shared" si="121"/>
        <v>0</v>
      </c>
      <c r="N715" s="50"/>
      <c r="O715" s="50"/>
      <c r="P715" s="50"/>
      <c r="Q715" s="50"/>
      <c r="R715" s="50"/>
      <c r="S715" s="50"/>
    </row>
    <row r="716" spans="4:19" x14ac:dyDescent="0.2">
      <c r="D716" s="27">
        <f t="shared" si="121"/>
        <v>0</v>
      </c>
      <c r="N716" s="50"/>
      <c r="O716" s="50"/>
      <c r="P716" s="50"/>
      <c r="Q716" s="50"/>
      <c r="R716" s="50"/>
      <c r="S716" s="50"/>
    </row>
    <row r="717" spans="4:19" x14ac:dyDescent="0.2">
      <c r="D717" s="27">
        <f t="shared" si="121"/>
        <v>0</v>
      </c>
      <c r="N717" s="50"/>
      <c r="O717" s="50"/>
      <c r="P717" s="50"/>
      <c r="Q717" s="50"/>
      <c r="R717" s="50"/>
      <c r="S717" s="50"/>
    </row>
    <row r="718" spans="4:19" x14ac:dyDescent="0.2">
      <c r="D718" s="27">
        <f t="shared" si="121"/>
        <v>0</v>
      </c>
      <c r="N718" s="50"/>
      <c r="O718" s="50"/>
      <c r="P718" s="50"/>
      <c r="Q718" s="50"/>
      <c r="R718" s="50"/>
      <c r="S718" s="50"/>
    </row>
    <row r="719" spans="4:19" x14ac:dyDescent="0.2">
      <c r="D719" s="27">
        <f t="shared" si="121"/>
        <v>0</v>
      </c>
      <c r="N719" s="50"/>
      <c r="O719" s="50"/>
      <c r="P719" s="50"/>
      <c r="Q719" s="50"/>
      <c r="R719" s="50"/>
      <c r="S719" s="50"/>
    </row>
    <row r="720" spans="4:19" x14ac:dyDescent="0.2">
      <c r="D720" s="27">
        <f t="shared" si="121"/>
        <v>0</v>
      </c>
      <c r="N720" s="50"/>
      <c r="O720" s="50"/>
      <c r="P720" s="50"/>
      <c r="Q720" s="50"/>
      <c r="R720" s="50"/>
      <c r="S720" s="50"/>
    </row>
    <row r="721" spans="4:19" x14ac:dyDescent="0.2">
      <c r="D721" s="27">
        <f t="shared" si="121"/>
        <v>0</v>
      </c>
      <c r="N721" s="50"/>
      <c r="O721" s="50"/>
      <c r="P721" s="50"/>
      <c r="Q721" s="50"/>
      <c r="R721" s="50"/>
      <c r="S721" s="50"/>
    </row>
    <row r="722" spans="4:19" x14ac:dyDescent="0.2">
      <c r="D722" s="27">
        <f t="shared" si="121"/>
        <v>0</v>
      </c>
      <c r="N722" s="50"/>
      <c r="O722" s="50"/>
      <c r="P722" s="50"/>
      <c r="Q722" s="50"/>
      <c r="R722" s="50"/>
      <c r="S722" s="50"/>
    </row>
    <row r="723" spans="4:19" x14ac:dyDescent="0.2">
      <c r="D723" s="27">
        <f t="shared" si="121"/>
        <v>0</v>
      </c>
      <c r="N723" s="50"/>
      <c r="O723" s="50"/>
      <c r="P723" s="50"/>
      <c r="Q723" s="50"/>
      <c r="R723" s="50"/>
      <c r="S723" s="50"/>
    </row>
    <row r="724" spans="4:19" x14ac:dyDescent="0.2">
      <c r="D724" s="27">
        <f t="shared" ref="D724:D783" si="122">(C725-C724)*$B$2</f>
        <v>0</v>
      </c>
      <c r="N724" s="50"/>
      <c r="O724" s="50"/>
      <c r="P724" s="50"/>
      <c r="Q724" s="50"/>
      <c r="R724" s="50"/>
      <c r="S724" s="50"/>
    </row>
    <row r="725" spans="4:19" x14ac:dyDescent="0.2">
      <c r="D725" s="27">
        <f t="shared" si="122"/>
        <v>0</v>
      </c>
      <c r="N725" s="50"/>
      <c r="O725" s="50"/>
      <c r="P725" s="50"/>
      <c r="Q725" s="50"/>
      <c r="R725" s="50"/>
      <c r="S725" s="50"/>
    </row>
    <row r="726" spans="4:19" x14ac:dyDescent="0.2">
      <c r="D726" s="27">
        <f t="shared" si="122"/>
        <v>0</v>
      </c>
      <c r="N726" s="50"/>
      <c r="O726" s="50"/>
      <c r="P726" s="50"/>
      <c r="Q726" s="50"/>
      <c r="R726" s="50"/>
      <c r="S726" s="50"/>
    </row>
    <row r="727" spans="4:19" x14ac:dyDescent="0.2">
      <c r="D727" s="27">
        <f t="shared" si="122"/>
        <v>0</v>
      </c>
      <c r="N727" s="50"/>
      <c r="O727" s="50"/>
      <c r="P727" s="50"/>
      <c r="Q727" s="50"/>
      <c r="R727" s="50"/>
      <c r="S727" s="50"/>
    </row>
    <row r="728" spans="4:19" x14ac:dyDescent="0.2">
      <c r="D728" s="27">
        <f t="shared" si="122"/>
        <v>0</v>
      </c>
      <c r="N728" s="50"/>
      <c r="O728" s="50"/>
      <c r="P728" s="50"/>
      <c r="Q728" s="50"/>
      <c r="R728" s="50"/>
      <c r="S728" s="50"/>
    </row>
    <row r="729" spans="4:19" x14ac:dyDescent="0.2">
      <c r="D729" s="27">
        <f t="shared" si="122"/>
        <v>0</v>
      </c>
      <c r="N729" s="50"/>
      <c r="O729" s="50"/>
      <c r="P729" s="50"/>
      <c r="Q729" s="50"/>
      <c r="R729" s="50"/>
      <c r="S729" s="50"/>
    </row>
    <row r="730" spans="4:19" x14ac:dyDescent="0.2">
      <c r="D730" s="27">
        <f t="shared" si="122"/>
        <v>0</v>
      </c>
      <c r="N730" s="50"/>
      <c r="O730" s="50"/>
      <c r="P730" s="50"/>
      <c r="Q730" s="50"/>
      <c r="R730" s="50"/>
      <c r="S730" s="50"/>
    </row>
    <row r="731" spans="4:19" x14ac:dyDescent="0.2">
      <c r="D731" s="27">
        <f t="shared" si="122"/>
        <v>0</v>
      </c>
      <c r="N731" s="50"/>
      <c r="O731" s="50"/>
      <c r="P731" s="50"/>
      <c r="Q731" s="50"/>
      <c r="R731" s="50"/>
      <c r="S731" s="50"/>
    </row>
    <row r="732" spans="4:19" x14ac:dyDescent="0.2">
      <c r="D732" s="27">
        <f t="shared" si="122"/>
        <v>0</v>
      </c>
      <c r="N732" s="50"/>
      <c r="O732" s="50"/>
      <c r="P732" s="50"/>
      <c r="Q732" s="50"/>
      <c r="R732" s="50"/>
      <c r="S732" s="50"/>
    </row>
    <row r="733" spans="4:19" x14ac:dyDescent="0.2">
      <c r="D733" s="27">
        <f t="shared" si="122"/>
        <v>0</v>
      </c>
      <c r="N733" s="50"/>
      <c r="O733" s="50"/>
      <c r="P733" s="50"/>
      <c r="Q733" s="50"/>
      <c r="R733" s="50"/>
      <c r="S733" s="50"/>
    </row>
    <row r="734" spans="4:19" x14ac:dyDescent="0.2">
      <c r="D734" s="27">
        <f t="shared" si="122"/>
        <v>0</v>
      </c>
      <c r="N734" s="50"/>
      <c r="O734" s="50"/>
      <c r="P734" s="50"/>
      <c r="Q734" s="50"/>
      <c r="R734" s="50"/>
      <c r="S734" s="50"/>
    </row>
    <row r="735" spans="4:19" x14ac:dyDescent="0.2">
      <c r="D735" s="27">
        <f t="shared" si="122"/>
        <v>0</v>
      </c>
      <c r="N735" s="50"/>
      <c r="O735" s="50"/>
      <c r="P735" s="50"/>
      <c r="Q735" s="50"/>
      <c r="R735" s="50"/>
      <c r="S735" s="50"/>
    </row>
    <row r="736" spans="4:19" x14ac:dyDescent="0.2">
      <c r="D736" s="27">
        <f t="shared" si="122"/>
        <v>0</v>
      </c>
      <c r="N736" s="50"/>
      <c r="O736" s="50"/>
      <c r="P736" s="50"/>
      <c r="Q736" s="50"/>
      <c r="R736" s="50"/>
      <c r="S736" s="50"/>
    </row>
    <row r="737" spans="4:19" x14ac:dyDescent="0.2">
      <c r="D737" s="27">
        <f t="shared" si="122"/>
        <v>0</v>
      </c>
      <c r="N737" s="50"/>
      <c r="O737" s="50"/>
      <c r="P737" s="50"/>
      <c r="Q737" s="50"/>
      <c r="R737" s="50"/>
      <c r="S737" s="50"/>
    </row>
    <row r="738" spans="4:19" x14ac:dyDescent="0.2">
      <c r="D738" s="27">
        <f t="shared" si="122"/>
        <v>0</v>
      </c>
      <c r="N738" s="50"/>
      <c r="O738" s="50"/>
      <c r="P738" s="50"/>
      <c r="Q738" s="50"/>
      <c r="R738" s="50"/>
      <c r="S738" s="50"/>
    </row>
    <row r="739" spans="4:19" x14ac:dyDescent="0.2">
      <c r="D739" s="27">
        <f t="shared" si="122"/>
        <v>0</v>
      </c>
      <c r="N739" s="50"/>
      <c r="O739" s="50"/>
      <c r="P739" s="50"/>
      <c r="Q739" s="50"/>
      <c r="R739" s="50"/>
      <c r="S739" s="50"/>
    </row>
    <row r="740" spans="4:19" x14ac:dyDescent="0.2">
      <c r="D740" s="27">
        <f t="shared" si="122"/>
        <v>0</v>
      </c>
      <c r="N740" s="50"/>
      <c r="O740" s="50"/>
      <c r="P740" s="50"/>
      <c r="Q740" s="50"/>
      <c r="R740" s="50"/>
      <c r="S740" s="50"/>
    </row>
    <row r="741" spans="4:19" x14ac:dyDescent="0.2">
      <c r="D741" s="27">
        <f t="shared" si="122"/>
        <v>0</v>
      </c>
      <c r="N741" s="50"/>
      <c r="O741" s="50"/>
      <c r="P741" s="50"/>
      <c r="Q741" s="50"/>
      <c r="R741" s="50"/>
      <c r="S741" s="50"/>
    </row>
    <row r="742" spans="4:19" x14ac:dyDescent="0.2">
      <c r="D742" s="27">
        <f t="shared" si="122"/>
        <v>0</v>
      </c>
      <c r="N742" s="50"/>
      <c r="O742" s="50"/>
      <c r="P742" s="50"/>
      <c r="Q742" s="50"/>
      <c r="R742" s="50"/>
      <c r="S742" s="50"/>
    </row>
    <row r="743" spans="4:19" x14ac:dyDescent="0.2">
      <c r="D743" s="27">
        <f t="shared" si="122"/>
        <v>0</v>
      </c>
      <c r="N743" s="50"/>
      <c r="O743" s="50"/>
      <c r="P743" s="50"/>
      <c r="Q743" s="50"/>
      <c r="R743" s="50"/>
      <c r="S743" s="50"/>
    </row>
    <row r="744" spans="4:19" x14ac:dyDescent="0.2">
      <c r="D744" s="27">
        <f t="shared" si="122"/>
        <v>0</v>
      </c>
      <c r="N744" s="50"/>
      <c r="O744" s="50"/>
      <c r="P744" s="50"/>
      <c r="Q744" s="50"/>
      <c r="R744" s="50"/>
      <c r="S744" s="50"/>
    </row>
    <row r="745" spans="4:19" x14ac:dyDescent="0.2">
      <c r="D745" s="27">
        <f t="shared" si="122"/>
        <v>0</v>
      </c>
      <c r="N745" s="50"/>
      <c r="O745" s="50"/>
      <c r="P745" s="50"/>
      <c r="Q745" s="50"/>
      <c r="R745" s="50"/>
      <c r="S745" s="50"/>
    </row>
    <row r="746" spans="4:19" x14ac:dyDescent="0.2">
      <c r="D746" s="27">
        <f t="shared" si="122"/>
        <v>0</v>
      </c>
      <c r="N746" s="50"/>
      <c r="O746" s="50"/>
      <c r="P746" s="50"/>
      <c r="Q746" s="50"/>
      <c r="R746" s="50"/>
      <c r="S746" s="50"/>
    </row>
    <row r="747" spans="4:19" x14ac:dyDescent="0.2">
      <c r="D747" s="27">
        <f t="shared" si="122"/>
        <v>0</v>
      </c>
      <c r="N747" s="50"/>
      <c r="O747" s="50"/>
      <c r="P747" s="50"/>
      <c r="Q747" s="50"/>
      <c r="R747" s="50"/>
      <c r="S747" s="50"/>
    </row>
    <row r="748" spans="4:19" x14ac:dyDescent="0.2">
      <c r="D748" s="27">
        <f t="shared" si="122"/>
        <v>0</v>
      </c>
      <c r="N748" s="50"/>
      <c r="O748" s="50"/>
      <c r="P748" s="50"/>
      <c r="Q748" s="50"/>
      <c r="R748" s="50"/>
      <c r="S748" s="50"/>
    </row>
    <row r="749" spans="4:19" x14ac:dyDescent="0.2">
      <c r="D749" s="27">
        <f t="shared" si="122"/>
        <v>0</v>
      </c>
      <c r="N749" s="50"/>
      <c r="O749" s="50"/>
      <c r="P749" s="50"/>
      <c r="Q749" s="50"/>
      <c r="R749" s="50"/>
      <c r="S749" s="50"/>
    </row>
    <row r="750" spans="4:19" x14ac:dyDescent="0.2">
      <c r="D750" s="27">
        <f t="shared" si="122"/>
        <v>0</v>
      </c>
      <c r="N750" s="50"/>
      <c r="O750" s="50"/>
      <c r="P750" s="50"/>
      <c r="Q750" s="50"/>
      <c r="R750" s="50"/>
      <c r="S750" s="50"/>
    </row>
    <row r="751" spans="4:19" x14ac:dyDescent="0.2">
      <c r="D751" s="27">
        <f t="shared" si="122"/>
        <v>0</v>
      </c>
      <c r="N751" s="50"/>
      <c r="O751" s="50"/>
      <c r="P751" s="50"/>
      <c r="Q751" s="50"/>
      <c r="R751" s="50"/>
      <c r="S751" s="50"/>
    </row>
    <row r="752" spans="4:19" x14ac:dyDescent="0.2">
      <c r="D752" s="27">
        <f t="shared" si="122"/>
        <v>0</v>
      </c>
      <c r="N752" s="50"/>
      <c r="O752" s="50"/>
      <c r="P752" s="50"/>
      <c r="Q752" s="50"/>
      <c r="R752" s="50"/>
      <c r="S752" s="50"/>
    </row>
    <row r="753" spans="4:19" x14ac:dyDescent="0.2">
      <c r="D753" s="27">
        <f t="shared" si="122"/>
        <v>0</v>
      </c>
      <c r="N753" s="50"/>
      <c r="O753" s="50"/>
      <c r="P753" s="50"/>
      <c r="Q753" s="50"/>
      <c r="R753" s="50"/>
      <c r="S753" s="50"/>
    </row>
    <row r="754" spans="4:19" x14ac:dyDescent="0.2">
      <c r="D754" s="27">
        <f t="shared" si="122"/>
        <v>0</v>
      </c>
      <c r="N754" s="50"/>
      <c r="O754" s="50"/>
      <c r="P754" s="50"/>
      <c r="Q754" s="50"/>
      <c r="R754" s="50"/>
      <c r="S754" s="50"/>
    </row>
    <row r="755" spans="4:19" x14ac:dyDescent="0.2">
      <c r="D755" s="27">
        <f t="shared" si="122"/>
        <v>0</v>
      </c>
      <c r="N755" s="50"/>
      <c r="O755" s="50"/>
      <c r="P755" s="50"/>
      <c r="Q755" s="50"/>
      <c r="R755" s="50"/>
      <c r="S755" s="50"/>
    </row>
    <row r="756" spans="4:19" x14ac:dyDescent="0.2">
      <c r="D756" s="27">
        <f t="shared" si="122"/>
        <v>0</v>
      </c>
      <c r="N756" s="50"/>
      <c r="O756" s="50"/>
      <c r="P756" s="50"/>
      <c r="Q756" s="50"/>
      <c r="R756" s="50"/>
      <c r="S756" s="50"/>
    </row>
    <row r="757" spans="4:19" x14ac:dyDescent="0.2">
      <c r="D757" s="27">
        <f t="shared" si="122"/>
        <v>0</v>
      </c>
      <c r="N757" s="50"/>
      <c r="O757" s="50"/>
      <c r="P757" s="50"/>
      <c r="Q757" s="50"/>
      <c r="R757" s="50"/>
      <c r="S757" s="50"/>
    </row>
    <row r="758" spans="4:19" x14ac:dyDescent="0.2">
      <c r="D758" s="27">
        <f t="shared" si="122"/>
        <v>0</v>
      </c>
      <c r="N758" s="50"/>
      <c r="O758" s="50"/>
      <c r="P758" s="50"/>
      <c r="Q758" s="50"/>
      <c r="R758" s="50"/>
      <c r="S758" s="50"/>
    </row>
    <row r="759" spans="4:19" x14ac:dyDescent="0.2">
      <c r="D759" s="27">
        <f t="shared" si="122"/>
        <v>0</v>
      </c>
      <c r="N759" s="50"/>
      <c r="O759" s="50"/>
      <c r="P759" s="50"/>
      <c r="Q759" s="50"/>
      <c r="R759" s="50"/>
      <c r="S759" s="50"/>
    </row>
    <row r="760" spans="4:19" x14ac:dyDescent="0.2">
      <c r="D760" s="27">
        <f t="shared" si="122"/>
        <v>0</v>
      </c>
      <c r="N760" s="50"/>
      <c r="O760" s="50"/>
      <c r="P760" s="50"/>
      <c r="Q760" s="50"/>
      <c r="R760" s="50"/>
      <c r="S760" s="50"/>
    </row>
    <row r="761" spans="4:19" x14ac:dyDescent="0.2">
      <c r="D761" s="27">
        <f t="shared" si="122"/>
        <v>0</v>
      </c>
      <c r="N761" s="50"/>
      <c r="O761" s="50"/>
      <c r="P761" s="50"/>
      <c r="Q761" s="50"/>
      <c r="R761" s="50"/>
      <c r="S761" s="50"/>
    </row>
    <row r="762" spans="4:19" x14ac:dyDescent="0.2">
      <c r="D762" s="27">
        <f t="shared" si="122"/>
        <v>0</v>
      </c>
      <c r="N762" s="50"/>
      <c r="O762" s="50"/>
      <c r="P762" s="50"/>
      <c r="Q762" s="50"/>
      <c r="R762" s="50"/>
      <c r="S762" s="50"/>
    </row>
    <row r="763" spans="4:19" x14ac:dyDescent="0.2">
      <c r="D763" s="27">
        <f t="shared" si="122"/>
        <v>0</v>
      </c>
      <c r="N763" s="50"/>
      <c r="O763" s="50"/>
      <c r="P763" s="50"/>
      <c r="Q763" s="50"/>
      <c r="R763" s="50"/>
      <c r="S763" s="50"/>
    </row>
    <row r="764" spans="4:19" x14ac:dyDescent="0.2">
      <c r="D764" s="27">
        <f t="shared" si="122"/>
        <v>0</v>
      </c>
      <c r="N764" s="50"/>
      <c r="O764" s="50"/>
      <c r="P764" s="50"/>
      <c r="Q764" s="50"/>
      <c r="R764" s="50"/>
      <c r="S764" s="50"/>
    </row>
    <row r="765" spans="4:19" x14ac:dyDescent="0.2">
      <c r="D765" s="27">
        <f t="shared" si="122"/>
        <v>0</v>
      </c>
      <c r="N765" s="50"/>
      <c r="O765" s="50"/>
      <c r="P765" s="50"/>
      <c r="Q765" s="50"/>
      <c r="R765" s="50"/>
      <c r="S765" s="50"/>
    </row>
    <row r="766" spans="4:19" x14ac:dyDescent="0.2">
      <c r="D766" s="27">
        <f t="shared" si="122"/>
        <v>0</v>
      </c>
      <c r="N766" s="50"/>
      <c r="O766" s="50"/>
      <c r="P766" s="50"/>
      <c r="Q766" s="50"/>
      <c r="R766" s="50"/>
      <c r="S766" s="50"/>
    </row>
    <row r="767" spans="4:19" x14ac:dyDescent="0.2">
      <c r="D767" s="27">
        <f t="shared" si="122"/>
        <v>0</v>
      </c>
      <c r="N767" s="50"/>
      <c r="O767" s="50"/>
      <c r="P767" s="50"/>
      <c r="Q767" s="50"/>
      <c r="R767" s="50"/>
      <c r="S767" s="50"/>
    </row>
    <row r="768" spans="4:19" x14ac:dyDescent="0.2">
      <c r="D768" s="27">
        <f t="shared" si="122"/>
        <v>0</v>
      </c>
      <c r="N768" s="50"/>
      <c r="O768" s="50"/>
      <c r="P768" s="50"/>
      <c r="Q768" s="50"/>
      <c r="R768" s="50"/>
      <c r="S768" s="50"/>
    </row>
    <row r="769" spans="4:19" x14ac:dyDescent="0.2">
      <c r="D769" s="27">
        <f t="shared" si="122"/>
        <v>0</v>
      </c>
      <c r="N769" s="50"/>
      <c r="O769" s="50"/>
      <c r="P769" s="50"/>
      <c r="Q769" s="50"/>
      <c r="R769" s="50"/>
      <c r="S769" s="50"/>
    </row>
    <row r="770" spans="4:19" x14ac:dyDescent="0.2">
      <c r="D770" s="27">
        <f t="shared" si="122"/>
        <v>0</v>
      </c>
      <c r="N770" s="50"/>
      <c r="O770" s="50"/>
      <c r="P770" s="50"/>
      <c r="Q770" s="50"/>
      <c r="R770" s="50"/>
      <c r="S770" s="50"/>
    </row>
    <row r="771" spans="4:19" x14ac:dyDescent="0.2">
      <c r="D771" s="27">
        <f t="shared" si="122"/>
        <v>0</v>
      </c>
      <c r="N771" s="50"/>
      <c r="O771" s="50"/>
      <c r="P771" s="50"/>
      <c r="Q771" s="50"/>
      <c r="R771" s="50"/>
      <c r="S771" s="50"/>
    </row>
    <row r="772" spans="4:19" x14ac:dyDescent="0.2">
      <c r="D772" s="27">
        <f t="shared" si="122"/>
        <v>0</v>
      </c>
      <c r="N772" s="50"/>
      <c r="O772" s="50"/>
      <c r="P772" s="50"/>
      <c r="Q772" s="50"/>
      <c r="R772" s="50"/>
      <c r="S772" s="50"/>
    </row>
    <row r="773" spans="4:19" x14ac:dyDescent="0.2">
      <c r="D773" s="27">
        <f t="shared" si="122"/>
        <v>0</v>
      </c>
      <c r="N773" s="50"/>
      <c r="O773" s="50"/>
      <c r="P773" s="50"/>
      <c r="Q773" s="50"/>
      <c r="R773" s="50"/>
      <c r="S773" s="50"/>
    </row>
    <row r="774" spans="4:19" x14ac:dyDescent="0.2">
      <c r="D774" s="27">
        <f t="shared" si="122"/>
        <v>0</v>
      </c>
      <c r="N774" s="50"/>
      <c r="O774" s="50"/>
      <c r="P774" s="50"/>
      <c r="Q774" s="50"/>
      <c r="R774" s="50"/>
      <c r="S774" s="50"/>
    </row>
    <row r="775" spans="4:19" x14ac:dyDescent="0.2">
      <c r="D775" s="27">
        <f t="shared" si="122"/>
        <v>0</v>
      </c>
      <c r="N775" s="50"/>
      <c r="O775" s="50"/>
      <c r="P775" s="50"/>
      <c r="Q775" s="50"/>
      <c r="R775" s="50"/>
      <c r="S775" s="50"/>
    </row>
    <row r="776" spans="4:19" x14ac:dyDescent="0.2">
      <c r="D776" s="27">
        <f t="shared" si="122"/>
        <v>0</v>
      </c>
      <c r="N776" s="50"/>
      <c r="O776" s="50"/>
      <c r="P776" s="50"/>
      <c r="Q776" s="50"/>
      <c r="R776" s="50"/>
      <c r="S776" s="50"/>
    </row>
    <row r="777" spans="4:19" x14ac:dyDescent="0.2">
      <c r="D777" s="27">
        <f t="shared" si="122"/>
        <v>0</v>
      </c>
      <c r="N777" s="50"/>
      <c r="O777" s="50"/>
      <c r="P777" s="50"/>
      <c r="Q777" s="50"/>
      <c r="R777" s="50"/>
      <c r="S777" s="50"/>
    </row>
    <row r="778" spans="4:19" x14ac:dyDescent="0.2">
      <c r="D778" s="27">
        <f t="shared" si="122"/>
        <v>0</v>
      </c>
      <c r="N778" s="50"/>
      <c r="O778" s="50"/>
      <c r="P778" s="50"/>
      <c r="Q778" s="50"/>
      <c r="R778" s="50"/>
      <c r="S778" s="50"/>
    </row>
    <row r="779" spans="4:19" x14ac:dyDescent="0.2">
      <c r="D779" s="27">
        <f t="shared" si="122"/>
        <v>0</v>
      </c>
      <c r="N779" s="50"/>
      <c r="O779" s="50"/>
      <c r="P779" s="50"/>
      <c r="Q779" s="50"/>
      <c r="R779" s="50"/>
      <c r="S779" s="50"/>
    </row>
    <row r="780" spans="4:19" x14ac:dyDescent="0.2">
      <c r="D780" s="27">
        <f t="shared" si="122"/>
        <v>0</v>
      </c>
      <c r="N780" s="50"/>
      <c r="O780" s="50"/>
      <c r="P780" s="50"/>
      <c r="Q780" s="50"/>
      <c r="R780" s="50"/>
      <c r="S780" s="50"/>
    </row>
    <row r="781" spans="4:19" x14ac:dyDescent="0.2">
      <c r="D781" s="27">
        <f t="shared" si="122"/>
        <v>0</v>
      </c>
      <c r="N781" s="50"/>
      <c r="O781" s="50"/>
      <c r="P781" s="50"/>
      <c r="Q781" s="50"/>
      <c r="R781" s="50"/>
      <c r="S781" s="50"/>
    </row>
    <row r="782" spans="4:19" x14ac:dyDescent="0.2">
      <c r="D782" s="27">
        <f t="shared" si="122"/>
        <v>0</v>
      </c>
      <c r="N782" s="50"/>
      <c r="O782" s="50"/>
      <c r="P782" s="50"/>
      <c r="Q782" s="50"/>
      <c r="R782" s="50"/>
      <c r="S782" s="50"/>
    </row>
    <row r="783" spans="4:19" x14ac:dyDescent="0.2">
      <c r="D783" s="27">
        <f t="shared" si="122"/>
        <v>0</v>
      </c>
      <c r="N783" s="50"/>
      <c r="O783" s="50"/>
      <c r="P783" s="50"/>
      <c r="Q783" s="50"/>
      <c r="R783" s="50"/>
      <c r="S783" s="50"/>
    </row>
    <row r="784" spans="4:19" x14ac:dyDescent="0.2">
      <c r="D784" s="27"/>
    </row>
    <row r="785" spans="4:4" x14ac:dyDescent="0.2">
      <c r="D785" s="27"/>
    </row>
    <row r="786" spans="4:4" x14ac:dyDescent="0.2">
      <c r="D786" s="27"/>
    </row>
    <row r="787" spans="4:4" x14ac:dyDescent="0.2">
      <c r="D787" s="27"/>
    </row>
    <row r="788" spans="4:4" x14ac:dyDescent="0.2">
      <c r="D788" s="27"/>
    </row>
    <row r="789" spans="4:4" x14ac:dyDescent="0.2">
      <c r="D789" s="27"/>
    </row>
    <row r="790" spans="4:4" x14ac:dyDescent="0.2">
      <c r="D790" s="27"/>
    </row>
    <row r="791" spans="4:4" x14ac:dyDescent="0.2">
      <c r="D791" s="27"/>
    </row>
    <row r="792" spans="4:4" x14ac:dyDescent="0.2">
      <c r="D792" s="27"/>
    </row>
    <row r="793" spans="4:4" x14ac:dyDescent="0.2">
      <c r="D793" s="27"/>
    </row>
    <row r="794" spans="4:4" x14ac:dyDescent="0.2">
      <c r="D794" s="27"/>
    </row>
    <row r="795" spans="4:4" x14ac:dyDescent="0.2">
      <c r="D795" s="27"/>
    </row>
    <row r="796" spans="4:4" x14ac:dyDescent="0.2">
      <c r="D796" s="27"/>
    </row>
    <row r="797" spans="4:4" x14ac:dyDescent="0.2">
      <c r="D797" s="27"/>
    </row>
    <row r="798" spans="4:4" x14ac:dyDescent="0.2">
      <c r="D798" s="27"/>
    </row>
    <row r="799" spans="4:4" x14ac:dyDescent="0.2">
      <c r="D799" s="27"/>
    </row>
    <row r="800" spans="4:4" x14ac:dyDescent="0.2">
      <c r="D800" s="27"/>
    </row>
    <row r="801" spans="4:4" x14ac:dyDescent="0.2">
      <c r="D801" s="27"/>
    </row>
    <row r="802" spans="4:4" x14ac:dyDescent="0.2">
      <c r="D802" s="27"/>
    </row>
    <row r="803" spans="4:4" x14ac:dyDescent="0.2">
      <c r="D803" s="27"/>
    </row>
    <row r="804" spans="4:4" x14ac:dyDescent="0.2">
      <c r="D804" s="27"/>
    </row>
    <row r="805" spans="4:4" x14ac:dyDescent="0.2">
      <c r="D805" s="27"/>
    </row>
    <row r="806" spans="4:4" x14ac:dyDescent="0.2">
      <c r="D806" s="27"/>
    </row>
    <row r="807" spans="4:4" x14ac:dyDescent="0.2">
      <c r="D807" s="27"/>
    </row>
    <row r="808" spans="4:4" x14ac:dyDescent="0.2">
      <c r="D808" s="27"/>
    </row>
    <row r="809" spans="4:4" x14ac:dyDescent="0.2">
      <c r="D809" s="27"/>
    </row>
    <row r="810" spans="4:4" x14ac:dyDescent="0.2">
      <c r="D810" s="27"/>
    </row>
    <row r="811" spans="4:4" x14ac:dyDescent="0.2">
      <c r="D811" s="27"/>
    </row>
    <row r="812" spans="4:4" x14ac:dyDescent="0.2">
      <c r="D812" s="27"/>
    </row>
    <row r="813" spans="4:4" x14ac:dyDescent="0.2">
      <c r="D813" s="27"/>
    </row>
    <row r="814" spans="4:4" x14ac:dyDescent="0.2">
      <c r="D814" s="27"/>
    </row>
    <row r="815" spans="4:4" x14ac:dyDescent="0.2">
      <c r="D815" s="27"/>
    </row>
    <row r="816" spans="4:4" x14ac:dyDescent="0.2">
      <c r="D816" s="27"/>
    </row>
    <row r="817" spans="4:4" x14ac:dyDescent="0.2">
      <c r="D817" s="27"/>
    </row>
    <row r="818" spans="4:4" x14ac:dyDescent="0.2">
      <c r="D818" s="27"/>
    </row>
    <row r="819" spans="4:4" x14ac:dyDescent="0.2">
      <c r="D819" s="27"/>
    </row>
    <row r="820" spans="4:4" x14ac:dyDescent="0.2">
      <c r="D820" s="27"/>
    </row>
    <row r="821" spans="4:4" x14ac:dyDescent="0.2">
      <c r="D821" s="27"/>
    </row>
    <row r="822" spans="4:4" x14ac:dyDescent="0.2">
      <c r="D822" s="27"/>
    </row>
    <row r="823" spans="4:4" x14ac:dyDescent="0.2">
      <c r="D823" s="27"/>
    </row>
    <row r="824" spans="4:4" x14ac:dyDescent="0.2">
      <c r="D824" s="27"/>
    </row>
    <row r="825" spans="4:4" x14ac:dyDescent="0.2">
      <c r="D825" s="27"/>
    </row>
    <row r="826" spans="4:4" x14ac:dyDescent="0.2">
      <c r="D826" s="27"/>
    </row>
    <row r="827" spans="4:4" x14ac:dyDescent="0.2">
      <c r="D827" s="27"/>
    </row>
    <row r="828" spans="4:4" x14ac:dyDescent="0.2">
      <c r="D828" s="27"/>
    </row>
    <row r="829" spans="4:4" x14ac:dyDescent="0.2">
      <c r="D829" s="27"/>
    </row>
    <row r="830" spans="4:4" x14ac:dyDescent="0.2">
      <c r="D830" s="27"/>
    </row>
    <row r="831" spans="4:4" x14ac:dyDescent="0.2">
      <c r="D831" s="27"/>
    </row>
    <row r="832" spans="4:4" x14ac:dyDescent="0.2">
      <c r="D832" s="27"/>
    </row>
    <row r="833" spans="4:4" x14ac:dyDescent="0.2">
      <c r="D833" s="27"/>
    </row>
    <row r="834" spans="4:4" x14ac:dyDescent="0.2">
      <c r="D834" s="27"/>
    </row>
    <row r="835" spans="4:4" x14ac:dyDescent="0.2">
      <c r="D835" s="27"/>
    </row>
    <row r="836" spans="4:4" x14ac:dyDescent="0.2">
      <c r="D836" s="27"/>
    </row>
    <row r="837" spans="4:4" x14ac:dyDescent="0.2">
      <c r="D837" s="27"/>
    </row>
    <row r="838" spans="4:4" x14ac:dyDescent="0.2">
      <c r="D838" s="27"/>
    </row>
    <row r="839" spans="4:4" x14ac:dyDescent="0.2">
      <c r="D839" s="27"/>
    </row>
    <row r="840" spans="4:4" x14ac:dyDescent="0.2">
      <c r="D840" s="27"/>
    </row>
    <row r="841" spans="4:4" x14ac:dyDescent="0.2">
      <c r="D841" s="27"/>
    </row>
    <row r="842" spans="4:4" x14ac:dyDescent="0.2">
      <c r="D842" s="27"/>
    </row>
    <row r="843" spans="4:4" x14ac:dyDescent="0.2">
      <c r="D843" s="27"/>
    </row>
    <row r="844" spans="4:4" x14ac:dyDescent="0.2">
      <c r="D844" s="27"/>
    </row>
    <row r="845" spans="4:4" x14ac:dyDescent="0.2">
      <c r="D845" s="27"/>
    </row>
    <row r="846" spans="4:4" x14ac:dyDescent="0.2">
      <c r="D846" s="27"/>
    </row>
    <row r="847" spans="4:4" x14ac:dyDescent="0.2">
      <c r="D847" s="27"/>
    </row>
    <row r="848" spans="4:4" x14ac:dyDescent="0.2">
      <c r="D848" s="27"/>
    </row>
    <row r="849" spans="4:4" x14ac:dyDescent="0.2">
      <c r="D849" s="27"/>
    </row>
    <row r="850" spans="4:4" x14ac:dyDescent="0.2">
      <c r="D850" s="27"/>
    </row>
    <row r="851" spans="4:4" x14ac:dyDescent="0.2">
      <c r="D851" s="27"/>
    </row>
    <row r="852" spans="4:4" x14ac:dyDescent="0.2">
      <c r="D852" s="27"/>
    </row>
    <row r="853" spans="4:4" x14ac:dyDescent="0.2">
      <c r="D853" s="27"/>
    </row>
    <row r="854" spans="4:4" x14ac:dyDescent="0.2">
      <c r="D854" s="27"/>
    </row>
    <row r="855" spans="4:4" x14ac:dyDescent="0.2">
      <c r="D855" s="27"/>
    </row>
    <row r="856" spans="4:4" x14ac:dyDescent="0.2">
      <c r="D856" s="27"/>
    </row>
    <row r="857" spans="4:4" x14ac:dyDescent="0.2">
      <c r="D857" s="2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AA858"/>
  <sheetViews>
    <sheetView topLeftCell="K1" zoomScale="92" workbookViewId="0">
      <selection activeCell="Q13" sqref="Q13"/>
    </sheetView>
  </sheetViews>
  <sheetFormatPr baseColWidth="10" defaultColWidth="11" defaultRowHeight="16" x14ac:dyDescent="0.2"/>
  <cols>
    <col min="1" max="1" width="27.6640625" customWidth="1"/>
    <col min="2" max="2" width="16.1640625" customWidth="1"/>
    <col min="3" max="4" width="15" customWidth="1"/>
    <col min="5" max="5" width="16.1640625" customWidth="1"/>
    <col min="9" max="9" width="16.1640625" customWidth="1"/>
    <col min="10" max="10" width="15.5" style="30" customWidth="1"/>
    <col min="11" max="11" width="18.33203125" style="30" customWidth="1"/>
    <col min="12" max="12" width="15.33203125" style="33" customWidth="1"/>
    <col min="13" max="13" width="13.33203125" style="33" customWidth="1"/>
    <col min="14" max="14" width="11" style="33"/>
    <col min="15" max="21" width="14.33203125" style="33" customWidth="1"/>
    <col min="22" max="22" width="10.6640625" style="33" customWidth="1"/>
    <col min="23" max="23" width="11" style="33"/>
    <col min="24" max="24" width="11.6640625" customWidth="1"/>
  </cols>
  <sheetData>
    <row r="1" spans="1:27" s="14" customFormat="1" ht="21" thickBot="1" x14ac:dyDescent="0.3">
      <c r="A1" s="14" t="s">
        <v>501</v>
      </c>
      <c r="H1" s="29" t="s">
        <v>190</v>
      </c>
      <c r="I1" s="29"/>
      <c r="J1" s="29"/>
      <c r="K1" s="29"/>
      <c r="L1" s="29"/>
      <c r="M1" s="29"/>
      <c r="N1" s="29"/>
      <c r="O1" s="29"/>
      <c r="P1" s="29"/>
      <c r="Q1" s="29" t="s">
        <v>413</v>
      </c>
      <c r="R1" s="29"/>
      <c r="S1" s="29"/>
      <c r="T1" s="29"/>
      <c r="U1" s="29"/>
      <c r="V1" s="32" t="s">
        <v>139</v>
      </c>
      <c r="W1" s="32"/>
      <c r="X1" s="32"/>
      <c r="Y1" s="32"/>
      <c r="Z1" s="32"/>
      <c r="AA1" s="32"/>
    </row>
    <row r="2" spans="1:27" ht="17" thickTop="1" x14ac:dyDescent="0.2">
      <c r="A2" t="s">
        <v>267</v>
      </c>
      <c r="B2">
        <f>Results!A3/Results!C3</f>
        <v>26000</v>
      </c>
      <c r="H2" s="30" t="s">
        <v>284</v>
      </c>
      <c r="I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84"/>
      <c r="W2" s="84"/>
      <c r="X2" s="84"/>
      <c r="Y2" s="84"/>
      <c r="Z2" s="84"/>
      <c r="AA2" s="84"/>
    </row>
    <row r="3" spans="1:27" x14ac:dyDescent="0.2">
      <c r="A3" t="s">
        <v>410</v>
      </c>
      <c r="B3">
        <f>((B2*B6)-(B4*B5))/1000</f>
        <v>111800</v>
      </c>
      <c r="H3" s="30" t="s">
        <v>95</v>
      </c>
      <c r="I3" s="30"/>
      <c r="K3" s="30" t="s">
        <v>113</v>
      </c>
      <c r="L3" s="30"/>
      <c r="M3" s="30"/>
      <c r="N3" s="30" t="s">
        <v>279</v>
      </c>
      <c r="O3" s="30"/>
      <c r="P3" s="30"/>
      <c r="Q3" s="30" t="s">
        <v>525</v>
      </c>
      <c r="R3" s="30"/>
      <c r="S3" s="30"/>
      <c r="T3" s="30"/>
      <c r="U3" s="30"/>
      <c r="V3" s="84"/>
      <c r="W3" s="84"/>
      <c r="X3" s="84" t="s">
        <v>452</v>
      </c>
      <c r="Y3" s="84"/>
      <c r="Z3" s="84"/>
      <c r="AA3" s="84"/>
    </row>
    <row r="4" spans="1:27" x14ac:dyDescent="0.2">
      <c r="A4" t="s">
        <v>312</v>
      </c>
      <c r="B4">
        <f>B2+(B14*B2)</f>
        <v>26000</v>
      </c>
      <c r="H4" s="52" t="s">
        <v>277</v>
      </c>
      <c r="I4" s="49">
        <f>H20</f>
        <v>94.412940067237628</v>
      </c>
      <c r="K4" s="30" t="s">
        <v>283</v>
      </c>
      <c r="L4" s="49">
        <f>L20</f>
        <v>6.1389690823356169</v>
      </c>
      <c r="M4" s="30"/>
      <c r="N4" s="30" t="s">
        <v>281</v>
      </c>
      <c r="O4" s="50">
        <f>O20</f>
        <v>3144.96</v>
      </c>
      <c r="P4" s="50"/>
      <c r="Q4" s="50">
        <f>Q20/1000</f>
        <v>1.1902800000000002</v>
      </c>
      <c r="R4" s="50"/>
      <c r="S4" s="50"/>
      <c r="T4" s="50"/>
      <c r="U4" s="50"/>
      <c r="V4" s="84"/>
      <c r="W4" s="84"/>
      <c r="X4" s="84" t="s">
        <v>277</v>
      </c>
      <c r="Y4" s="85">
        <f>Y20</f>
        <v>49.094728834963568</v>
      </c>
      <c r="Z4" s="84"/>
      <c r="AA4" s="84"/>
    </row>
    <row r="5" spans="1:27" x14ac:dyDescent="0.2">
      <c r="A5" t="s">
        <v>172</v>
      </c>
      <c r="B5">
        <v>200</v>
      </c>
      <c r="H5" s="30" t="s">
        <v>278</v>
      </c>
      <c r="I5" s="49">
        <f>LOOKUP($B$18,$B$20:$B$603,$H$20:$H$603)</f>
        <v>749.30624676497769</v>
      </c>
      <c r="K5" s="30" t="s">
        <v>282</v>
      </c>
      <c r="L5" s="49">
        <f>LOOKUP($B$18,$B$20:$B$603,$L$20:$L$603)</f>
        <v>26.637019589039323</v>
      </c>
      <c r="M5" s="30"/>
      <c r="N5" s="30" t="s">
        <v>280</v>
      </c>
      <c r="O5" s="49">
        <f>LOOKUP($B$18,$B$20:$B$603,$O$20:$O$603)</f>
        <v>70689.608430470253</v>
      </c>
      <c r="P5" s="49"/>
      <c r="Q5" s="49">
        <f>(LOOKUP($B$18,$B$20:$B$603,$Q$20:$Q$603))/1000</f>
        <v>26.754053190698819</v>
      </c>
      <c r="R5" s="49"/>
      <c r="S5" s="49"/>
      <c r="T5" s="49"/>
      <c r="U5" s="49"/>
      <c r="V5" s="84"/>
      <c r="W5" s="84"/>
      <c r="X5" s="84" t="s">
        <v>473</v>
      </c>
      <c r="Y5" s="86">
        <f>LOOKUP($B$18,$B$20:$B$603,$Y$20:$Y$603)</f>
        <v>389.63924831778843</v>
      </c>
      <c r="Z5" s="84"/>
      <c r="AA5" s="84"/>
    </row>
    <row r="6" spans="1:27" x14ac:dyDescent="0.2">
      <c r="A6" t="s">
        <v>287</v>
      </c>
      <c r="B6">
        <v>4500</v>
      </c>
      <c r="H6" s="30"/>
      <c r="I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84"/>
      <c r="W6" s="84"/>
      <c r="X6" s="84"/>
      <c r="Y6" s="84"/>
      <c r="Z6" s="84"/>
      <c r="AA6" s="84"/>
    </row>
    <row r="7" spans="1:27" x14ac:dyDescent="0.2">
      <c r="A7" t="s">
        <v>173</v>
      </c>
      <c r="B7">
        <v>16</v>
      </c>
      <c r="H7" s="30"/>
      <c r="I7" s="30"/>
      <c r="L7" s="30"/>
      <c r="M7" s="30"/>
      <c r="N7" s="30"/>
      <c r="O7" s="30"/>
      <c r="P7" s="30"/>
      <c r="Q7" s="30"/>
      <c r="R7" s="30"/>
      <c r="S7" s="30"/>
      <c r="T7" s="30"/>
      <c r="U7" s="30"/>
      <c r="X7" s="33"/>
      <c r="Y7" s="33"/>
      <c r="Z7" s="33"/>
      <c r="AA7" s="33"/>
    </row>
    <row r="8" spans="1:27" x14ac:dyDescent="0.2">
      <c r="A8" t="s">
        <v>248</v>
      </c>
      <c r="B8">
        <v>60.8</v>
      </c>
      <c r="H8" s="30"/>
      <c r="I8" s="30"/>
      <c r="L8" s="30"/>
      <c r="M8" s="30"/>
      <c r="N8" s="30"/>
      <c r="O8" s="30"/>
      <c r="P8" s="30"/>
      <c r="Q8" s="30"/>
      <c r="R8" s="30"/>
      <c r="S8" s="30"/>
      <c r="T8" s="30"/>
      <c r="U8" s="30"/>
      <c r="X8" s="33"/>
      <c r="Y8" s="33"/>
      <c r="Z8" s="33"/>
      <c r="AA8" s="33"/>
    </row>
    <row r="9" spans="1:27" x14ac:dyDescent="0.2">
      <c r="A9" t="s">
        <v>262</v>
      </c>
      <c r="B9">
        <v>2</v>
      </c>
      <c r="H9" s="30"/>
      <c r="I9" s="30"/>
      <c r="L9" s="30"/>
      <c r="M9" s="30"/>
      <c r="N9" s="30"/>
      <c r="O9" s="30"/>
      <c r="P9" s="30"/>
      <c r="Q9" s="30"/>
      <c r="R9" s="30"/>
      <c r="S9" s="30"/>
      <c r="T9" s="30"/>
      <c r="U9" s="30"/>
      <c r="X9" s="33"/>
      <c r="Y9" s="33"/>
      <c r="Z9" s="33"/>
      <c r="AA9" s="33"/>
    </row>
    <row r="10" spans="1:27" x14ac:dyDescent="0.2">
      <c r="A10" t="s">
        <v>263</v>
      </c>
      <c r="B10">
        <v>75</v>
      </c>
      <c r="H10" s="30"/>
      <c r="I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X10" s="33"/>
      <c r="Y10" s="33"/>
      <c r="Z10" s="33"/>
      <c r="AA10" s="33"/>
    </row>
    <row r="11" spans="1:27" x14ac:dyDescent="0.2">
      <c r="A11" t="s">
        <v>265</v>
      </c>
      <c r="B11" s="13">
        <f>G18/B10</f>
        <v>1560</v>
      </c>
      <c r="H11" s="30"/>
      <c r="I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X11" s="33"/>
      <c r="Y11" s="33" t="s">
        <v>475</v>
      </c>
      <c r="Z11" s="33"/>
      <c r="AA11" s="33"/>
    </row>
    <row r="12" spans="1:27" x14ac:dyDescent="0.2">
      <c r="A12" t="s">
        <v>270</v>
      </c>
      <c r="B12" s="27">
        <v>0.42</v>
      </c>
      <c r="H12" s="30"/>
      <c r="I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X12" s="33"/>
      <c r="Y12" s="33"/>
      <c r="Z12" s="33"/>
      <c r="AA12" s="33"/>
    </row>
    <row r="13" spans="1:27" s="25" customFormat="1" ht="18" thickBot="1" x14ac:dyDescent="0.25">
      <c r="A13" t="s">
        <v>84</v>
      </c>
      <c r="B13">
        <v>1.1000000000000001</v>
      </c>
      <c r="C13"/>
      <c r="D13"/>
      <c r="E13" s="70"/>
      <c r="F13"/>
      <c r="G13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3"/>
      <c r="W13" s="33"/>
      <c r="X13" s="33"/>
      <c r="Y13" s="33"/>
      <c r="Z13" s="33"/>
      <c r="AA13" s="33"/>
    </row>
    <row r="14" spans="1:27" s="25" customFormat="1" ht="19" thickTop="1" thickBot="1" x14ac:dyDescent="0.25">
      <c r="A14" t="s">
        <v>306</v>
      </c>
      <c r="B14" s="59">
        <v>0</v>
      </c>
      <c r="C14"/>
      <c r="D14"/>
      <c r="E14"/>
      <c r="F14"/>
      <c r="G14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3"/>
      <c r="W14" s="33"/>
      <c r="X14" s="33"/>
      <c r="Y14" s="33"/>
      <c r="Z14" s="33"/>
      <c r="AA14" s="33"/>
    </row>
    <row r="15" spans="1:27" s="25" customFormat="1" ht="19" thickTop="1" thickBot="1" x14ac:dyDescent="0.25">
      <c r="A15"/>
      <c r="B15"/>
      <c r="C15"/>
      <c r="D15"/>
      <c r="E15"/>
      <c r="F15"/>
      <c r="G15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 t="s">
        <v>333</v>
      </c>
      <c r="S15" s="30"/>
      <c r="T15" s="30" t="s">
        <v>418</v>
      </c>
      <c r="U15" s="30" t="s">
        <v>420</v>
      </c>
      <c r="V15" s="33"/>
      <c r="W15" s="33"/>
      <c r="X15" s="33"/>
      <c r="Y15" s="33"/>
      <c r="Z15" s="33"/>
      <c r="AA15" s="33"/>
    </row>
    <row r="16" spans="1:27" s="25" customFormat="1" ht="19" thickTop="1" thickBot="1" x14ac:dyDescent="0.25">
      <c r="A16"/>
      <c r="B16" s="58"/>
      <c r="C16"/>
      <c r="D16"/>
      <c r="E16"/>
      <c r="F16"/>
      <c r="G16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50">
        <f>(R18+S18)/B3</f>
        <v>1.1975759442029756</v>
      </c>
      <c r="S16" s="30"/>
      <c r="T16" s="50">
        <f>T18/B3</f>
        <v>0.88709329200220455</v>
      </c>
      <c r="U16" s="50">
        <f>U18/B3</f>
        <v>0.13306399380033068</v>
      </c>
      <c r="V16" s="33"/>
      <c r="W16" s="33"/>
      <c r="X16" s="33"/>
      <c r="Y16" s="33"/>
      <c r="Z16" s="33"/>
      <c r="AA16" s="33"/>
    </row>
    <row r="17" spans="1:27" s="71" customFormat="1" ht="66" thickTop="1" thickBot="1" x14ac:dyDescent="0.25">
      <c r="A17" s="68" t="s">
        <v>257</v>
      </c>
      <c r="B17" s="68" t="s">
        <v>258</v>
      </c>
      <c r="C17" s="68" t="s">
        <v>260</v>
      </c>
      <c r="D17" s="68"/>
      <c r="G17" s="68" t="s">
        <v>266</v>
      </c>
      <c r="H17" s="69" t="s">
        <v>256</v>
      </c>
      <c r="I17" s="68"/>
      <c r="J17" s="68"/>
      <c r="K17" s="68"/>
      <c r="L17" s="68" t="s">
        <v>250</v>
      </c>
      <c r="M17" s="68"/>
      <c r="N17" s="68" t="s">
        <v>271</v>
      </c>
      <c r="O17" s="69"/>
      <c r="P17" s="69" t="s">
        <v>304</v>
      </c>
      <c r="Q17" s="69"/>
      <c r="R17" s="69"/>
      <c r="S17" s="69"/>
      <c r="T17" s="69"/>
      <c r="U17" s="69"/>
      <c r="V17" s="69" t="s">
        <v>352</v>
      </c>
      <c r="W17" s="68"/>
      <c r="X17" s="69" t="s">
        <v>353</v>
      </c>
      <c r="Y17" s="69" t="s">
        <v>351</v>
      </c>
      <c r="Z17" s="68"/>
      <c r="AA17" s="68"/>
    </row>
    <row r="18" spans="1:27" s="46" customFormat="1" ht="17" thickTop="1" x14ac:dyDescent="0.2">
      <c r="A18" s="46">
        <f>A333</f>
        <v>0</v>
      </c>
      <c r="B18" s="47">
        <f>LOOKUP(B6, C20:C603, B20:B603)</f>
        <v>334</v>
      </c>
      <c r="C18" s="47">
        <f>LOOKUP(B18,B20:B603,C20:C603)</f>
        <v>4495.4217815470001</v>
      </c>
      <c r="D18" s="47"/>
      <c r="G18" s="47">
        <f>B6*B2/1000</f>
        <v>117000</v>
      </c>
      <c r="H18" s="47">
        <f>SUM(H20:H353)</f>
        <v>123598.36919900916</v>
      </c>
      <c r="L18" s="47">
        <f>SUM(L20:L353)</f>
        <v>5239.9801851099064</v>
      </c>
      <c r="N18" s="47">
        <f>N353</f>
        <v>49090.00585449324</v>
      </c>
      <c r="O18" s="47"/>
      <c r="P18" s="47">
        <f>SUM(P20:P353)</f>
        <v>40805.165955414785</v>
      </c>
      <c r="Q18" s="47"/>
      <c r="R18" s="47">
        <f t="shared" ref="R18:Y18" si="0">SUM(R20:R353)</f>
        <v>81821.0497878233</v>
      </c>
      <c r="S18" s="47">
        <f t="shared" si="0"/>
        <v>52067.940774069371</v>
      </c>
      <c r="T18" s="47">
        <f t="shared" si="0"/>
        <v>99177.030045846463</v>
      </c>
      <c r="U18" s="47">
        <f t="shared" si="0"/>
        <v>14876.554506876972</v>
      </c>
      <c r="V18" s="47">
        <f t="shared" si="0"/>
        <v>35719.928698513671</v>
      </c>
      <c r="W18" s="47">
        <f t="shared" si="0"/>
        <v>2966.3608607762208</v>
      </c>
      <c r="X18" s="47">
        <f t="shared" si="0"/>
        <v>2002.2935810239478</v>
      </c>
      <c r="Y18" s="47">
        <f t="shared" si="0"/>
        <v>64271.151983484786</v>
      </c>
      <c r="Z18" s="47">
        <f>Z334</f>
        <v>417.09995184501128</v>
      </c>
      <c r="AA18" s="47">
        <f>AA334</f>
        <v>1313.8648483117854</v>
      </c>
    </row>
    <row r="19" spans="1:27" s="26" customFormat="1" ht="61" thickBot="1" x14ac:dyDescent="0.25">
      <c r="A19" s="43" t="s">
        <v>206</v>
      </c>
      <c r="B19" s="43" t="s">
        <v>171</v>
      </c>
      <c r="C19" s="26" t="s">
        <v>249</v>
      </c>
      <c r="D19" s="43" t="s">
        <v>472</v>
      </c>
      <c r="E19" s="53" t="s">
        <v>289</v>
      </c>
      <c r="F19" s="43" t="s">
        <v>288</v>
      </c>
      <c r="G19" s="43" t="s">
        <v>218</v>
      </c>
      <c r="H19" s="44" t="s">
        <v>252</v>
      </c>
      <c r="I19" s="44" t="s">
        <v>254</v>
      </c>
      <c r="J19" s="44" t="s">
        <v>247</v>
      </c>
      <c r="K19" s="44" t="s">
        <v>251</v>
      </c>
      <c r="L19" s="44" t="s">
        <v>255</v>
      </c>
      <c r="M19" s="44" t="s">
        <v>269</v>
      </c>
      <c r="N19" s="44" t="s">
        <v>268</v>
      </c>
      <c r="O19" s="44" t="s">
        <v>302</v>
      </c>
      <c r="P19" s="44" t="s">
        <v>303</v>
      </c>
      <c r="Q19" s="44" t="s">
        <v>415</v>
      </c>
      <c r="R19" s="44" t="s">
        <v>416</v>
      </c>
      <c r="S19" s="44" t="s">
        <v>414</v>
      </c>
      <c r="T19" s="44" t="s">
        <v>417</v>
      </c>
      <c r="U19" s="44" t="s">
        <v>419</v>
      </c>
      <c r="V19" s="45" t="s">
        <v>140</v>
      </c>
      <c r="W19" s="45" t="s">
        <v>166</v>
      </c>
      <c r="X19" s="45" t="s">
        <v>191</v>
      </c>
      <c r="Y19" s="45" t="s">
        <v>192</v>
      </c>
      <c r="Z19" s="45" t="s">
        <v>193</v>
      </c>
      <c r="AA19" s="45" t="s">
        <v>145</v>
      </c>
    </row>
    <row r="20" spans="1:27" x14ac:dyDescent="0.2">
      <c r="B20">
        <v>1</v>
      </c>
      <c r="C20">
        <f>B5</f>
        <v>200</v>
      </c>
      <c r="D20" s="27">
        <f>(C21-C20)*$B$2</f>
        <v>85829.945515670552</v>
      </c>
      <c r="E20" s="27">
        <f>B5</f>
        <v>200</v>
      </c>
      <c r="F20">
        <v>200</v>
      </c>
      <c r="G20" s="13">
        <f t="shared" ref="G20:G51" si="1">C20*$B$2</f>
        <v>5200000</v>
      </c>
      <c r="H20" s="31">
        <f>(D20*$B$13)/1000</f>
        <v>94.412940067237628</v>
      </c>
      <c r="I20" s="31">
        <f t="shared" ref="I20:I83" si="2">H20*0.25</f>
        <v>23.603235016809407</v>
      </c>
      <c r="J20" s="31">
        <f>(4.9*10^-5)*($B$8^2.12)*((C20/453.92)^(-0.194))</f>
        <v>0.34763687454117875</v>
      </c>
      <c r="K20" s="31">
        <f t="shared" ref="K20:K83" si="3">J20*45.3592*0.453592/100</f>
        <v>7.1524792954864261E-2</v>
      </c>
      <c r="L20" s="31">
        <f>K20*D20/1000</f>
        <v>6.1389690823356169</v>
      </c>
      <c r="M20" s="50">
        <f t="shared" ref="M20:M83" si="4">(L20*1000000)/1440</f>
        <v>4263.1729738441782</v>
      </c>
      <c r="N20" s="50">
        <f t="shared" ref="N20:N83" si="5">G20*$B$12/1000</f>
        <v>2184</v>
      </c>
      <c r="O20" s="50">
        <f t="shared" ref="O20:O83" si="6">N20*1440/1000</f>
        <v>3144.96</v>
      </c>
      <c r="P20" s="50">
        <f t="shared" ref="P20:P83" si="7">G20/(365*1000)</f>
        <v>14.246575342465754</v>
      </c>
      <c r="Q20" s="50">
        <f t="shared" ref="Q20:Q83" si="8">(9.81*2.5*(N20/(1000*60))*1000/0.75)</f>
        <v>1190.2800000000002</v>
      </c>
      <c r="R20" s="50">
        <f t="shared" ref="R20:R83" si="9">Q20*24/1000</f>
        <v>28.566720000000004</v>
      </c>
      <c r="S20" s="50">
        <f t="shared" ref="S20:S83" si="10">R20*0.21/0.33</f>
        <v>18.17882181818182</v>
      </c>
      <c r="T20" s="50">
        <f t="shared" ref="T20:T83" si="11">0.4*R20/0.33</f>
        <v>34.626327272727281</v>
      </c>
      <c r="U20" s="50">
        <f t="shared" ref="U20:U83" si="12">R20*0.06/0.33</f>
        <v>5.1939490909090908</v>
      </c>
      <c r="V20" s="51">
        <f t="shared" ref="V20:V83" si="13">H20*0.289</f>
        <v>27.285339679431672</v>
      </c>
      <c r="W20" s="51">
        <f t="shared" ref="W20:W83" si="14">H20*0.024</f>
        <v>2.265910561613703</v>
      </c>
      <c r="X20" s="51">
        <f t="shared" ref="X20:X83" si="15">H20*0.0162</f>
        <v>1.5294896290892495</v>
      </c>
      <c r="Y20" s="51">
        <f t="shared" ref="Y20:Y83" si="16">H20*0.52</f>
        <v>49.094728834963568</v>
      </c>
      <c r="Z20" s="51">
        <f t="shared" ref="Z20:Z83" si="17">H20*0.6</f>
        <v>56.647764040342572</v>
      </c>
      <c r="AA20" s="51">
        <f t="shared" ref="AA20:AA83" si="18">1.89*H20</f>
        <v>178.44045672707909</v>
      </c>
    </row>
    <row r="21" spans="1:27" x14ac:dyDescent="0.2">
      <c r="B21">
        <v>2</v>
      </c>
      <c r="C21" s="27">
        <f t="shared" ref="C21:C84" si="19">(((C20)^(1/3))+($B$9*($B$7/1000)))^3</f>
        <v>203.30115175060271</v>
      </c>
      <c r="D21" s="27">
        <f>(C22-C21)*$B$2</f>
        <v>86769.245902821349</v>
      </c>
      <c r="E21" s="27">
        <f t="shared" ref="E21:E84" si="20">(((E20)^(1/3))+(2.3*($B$7/1000)*1))^3</f>
        <v>203.79943565698488</v>
      </c>
      <c r="F21">
        <v>200</v>
      </c>
      <c r="G21" s="13">
        <f t="shared" si="1"/>
        <v>5285829.9455156708</v>
      </c>
      <c r="H21" s="31">
        <f t="shared" ref="H21:H84" si="21">(D21*$B$13)/1000</f>
        <v>95.446170493103494</v>
      </c>
      <c r="I21" s="31">
        <f t="shared" si="2"/>
        <v>23.861542623275874</v>
      </c>
      <c r="J21" s="31">
        <f t="shared" ref="J21:J83" si="22">(4.9*10^-5)*($B$8^2.12)*((C21/453.92)^(-0.194))</f>
        <v>0.34653453898465003</v>
      </c>
      <c r="K21" s="31">
        <f t="shared" si="3"/>
        <v>7.1297992151435216E-2</v>
      </c>
      <c r="L21" s="31">
        <f t="shared" ref="L21:L84" si="23">K21*D21/1000</f>
        <v>6.1864730133653083</v>
      </c>
      <c r="M21" s="50">
        <f t="shared" si="4"/>
        <v>4296.1618148370198</v>
      </c>
      <c r="N21" s="50">
        <f t="shared" si="5"/>
        <v>2220.0485771165818</v>
      </c>
      <c r="O21" s="50">
        <f t="shared" si="6"/>
        <v>3196.8699510478777</v>
      </c>
      <c r="P21" s="50">
        <f t="shared" si="7"/>
        <v>14.481725878125125</v>
      </c>
      <c r="Q21" s="50">
        <f t="shared" si="8"/>
        <v>1209.926474528537</v>
      </c>
      <c r="R21" s="50">
        <f t="shared" si="9"/>
        <v>29.038235388684885</v>
      </c>
      <c r="S21" s="50">
        <f t="shared" si="10"/>
        <v>18.478877065526746</v>
      </c>
      <c r="T21" s="50">
        <f t="shared" si="11"/>
        <v>35.197861077193799</v>
      </c>
      <c r="U21" s="50">
        <f t="shared" si="12"/>
        <v>5.2796791615790699</v>
      </c>
      <c r="V21" s="51">
        <f t="shared" si="13"/>
        <v>27.583943272506907</v>
      </c>
      <c r="W21" s="51">
        <f t="shared" si="14"/>
        <v>2.290708091834484</v>
      </c>
      <c r="X21" s="51">
        <f t="shared" si="15"/>
        <v>1.5462279619882766</v>
      </c>
      <c r="Y21" s="51">
        <f t="shared" si="16"/>
        <v>49.632008656413817</v>
      </c>
      <c r="Z21" s="51">
        <f t="shared" si="17"/>
        <v>57.267702295862094</v>
      </c>
      <c r="AA21" s="51">
        <f t="shared" si="18"/>
        <v>180.39326223196559</v>
      </c>
    </row>
    <row r="22" spans="1:27" x14ac:dyDescent="0.2">
      <c r="B22">
        <v>3</v>
      </c>
      <c r="C22" s="27">
        <f t="shared" si="19"/>
        <v>206.63843043917277</v>
      </c>
      <c r="D22" s="27">
        <f t="shared" ref="D22:D85" si="24">(C23-C22)*$B$2</f>
        <v>87713.658097968</v>
      </c>
      <c r="E22" s="27">
        <f t="shared" si="20"/>
        <v>207.64668819154323</v>
      </c>
      <c r="F22">
        <v>200</v>
      </c>
      <c r="G22" s="13">
        <f t="shared" si="1"/>
        <v>5372599.1914184922</v>
      </c>
      <c r="H22" s="31">
        <f t="shared" si="21"/>
        <v>96.485023907764813</v>
      </c>
      <c r="I22" s="31">
        <f t="shared" si="2"/>
        <v>24.121255976941203</v>
      </c>
      <c r="J22" s="31">
        <f t="shared" si="22"/>
        <v>0.34544165330104576</v>
      </c>
      <c r="K22" s="31">
        <f t="shared" si="3"/>
        <v>7.10731356187492E-2</v>
      </c>
      <c r="L22" s="31">
        <f t="shared" si="23"/>
        <v>6.2340847176134782</v>
      </c>
      <c r="M22" s="50">
        <f t="shared" si="4"/>
        <v>4329.2254983426928</v>
      </c>
      <c r="N22" s="50">
        <f t="shared" si="5"/>
        <v>2256.4916603957668</v>
      </c>
      <c r="O22" s="50">
        <f t="shared" si="6"/>
        <v>3249.3479909699045</v>
      </c>
      <c r="P22" s="50">
        <f t="shared" si="7"/>
        <v>14.719449839502719</v>
      </c>
      <c r="Q22" s="50">
        <f t="shared" si="8"/>
        <v>1229.7879549156928</v>
      </c>
      <c r="R22" s="50">
        <f t="shared" si="9"/>
        <v>29.514910917976628</v>
      </c>
      <c r="S22" s="50">
        <f t="shared" si="10"/>
        <v>18.782216038712399</v>
      </c>
      <c r="T22" s="50">
        <f t="shared" si="11"/>
        <v>35.775649597547428</v>
      </c>
      <c r="U22" s="50">
        <f t="shared" si="12"/>
        <v>5.3663474396321131</v>
      </c>
      <c r="V22" s="51">
        <f t="shared" si="13"/>
        <v>27.88417190934403</v>
      </c>
      <c r="W22" s="51">
        <f t="shared" si="14"/>
        <v>2.3156405737863555</v>
      </c>
      <c r="X22" s="51">
        <f t="shared" si="15"/>
        <v>1.5630573873057898</v>
      </c>
      <c r="Y22" s="51">
        <f t="shared" si="16"/>
        <v>50.172212432037703</v>
      </c>
      <c r="Z22" s="51">
        <f t="shared" si="17"/>
        <v>57.891014344658885</v>
      </c>
      <c r="AA22" s="51">
        <f t="shared" si="18"/>
        <v>182.35669518567548</v>
      </c>
    </row>
    <row r="23" spans="1:27" x14ac:dyDescent="0.2">
      <c r="B23">
        <v>4</v>
      </c>
      <c r="C23" s="27">
        <f t="shared" si="19"/>
        <v>210.01203267371</v>
      </c>
      <c r="D23" s="27">
        <f t="shared" si="24"/>
        <v>88663.182101111946</v>
      </c>
      <c r="E23" s="27">
        <f t="shared" si="20"/>
        <v>211.54205661986725</v>
      </c>
      <c r="F23">
        <v>200</v>
      </c>
      <c r="G23" s="13">
        <f t="shared" si="1"/>
        <v>5460312.8495164597</v>
      </c>
      <c r="H23" s="31">
        <f t="shared" si="21"/>
        <v>97.529500311223146</v>
      </c>
      <c r="I23" s="31">
        <f t="shared" si="2"/>
        <v>24.382375077805786</v>
      </c>
      <c r="J23" s="31">
        <f t="shared" si="22"/>
        <v>0.34435808598565737</v>
      </c>
      <c r="K23" s="31">
        <f t="shared" si="3"/>
        <v>7.0850196300277585E-2</v>
      </c>
      <c r="L23" s="31">
        <f t="shared" si="23"/>
        <v>6.2818038564710399</v>
      </c>
      <c r="M23" s="50">
        <f t="shared" si="4"/>
        <v>4362.3637892160004</v>
      </c>
      <c r="N23" s="50">
        <f t="shared" si="5"/>
        <v>2293.3313967969129</v>
      </c>
      <c r="O23" s="50">
        <f t="shared" si="6"/>
        <v>3302.3972113875548</v>
      </c>
      <c r="P23" s="50">
        <f t="shared" si="7"/>
        <v>14.959761231551944</v>
      </c>
      <c r="Q23" s="50">
        <f t="shared" si="8"/>
        <v>1249.8656112543176</v>
      </c>
      <c r="R23" s="50">
        <f t="shared" si="9"/>
        <v>29.996774670103623</v>
      </c>
      <c r="S23" s="50">
        <f t="shared" si="10"/>
        <v>19.08885660824776</v>
      </c>
      <c r="T23" s="50">
        <f t="shared" si="11"/>
        <v>36.359726872852875</v>
      </c>
      <c r="U23" s="50">
        <f t="shared" si="12"/>
        <v>5.4539590309279307</v>
      </c>
      <c r="V23" s="51">
        <f t="shared" si="13"/>
        <v>28.186025589943487</v>
      </c>
      <c r="W23" s="51">
        <f t="shared" si="14"/>
        <v>2.3407080074693556</v>
      </c>
      <c r="X23" s="51">
        <f t="shared" si="15"/>
        <v>1.5799779050418148</v>
      </c>
      <c r="Y23" s="51">
        <f t="shared" si="16"/>
        <v>50.715340161836039</v>
      </c>
      <c r="Z23" s="51">
        <f t="shared" si="17"/>
        <v>58.517700186733883</v>
      </c>
      <c r="AA23" s="51">
        <f t="shared" si="18"/>
        <v>184.33075558821173</v>
      </c>
    </row>
    <row r="24" spans="1:27" x14ac:dyDescent="0.2">
      <c r="B24">
        <v>5</v>
      </c>
      <c r="C24" s="27">
        <f t="shared" si="19"/>
        <v>213.4221550622143</v>
      </c>
      <c r="D24" s="27">
        <f t="shared" si="24"/>
        <v>89617.81791225911</v>
      </c>
      <c r="E24" s="27">
        <f t="shared" si="20"/>
        <v>215.48583995814892</v>
      </c>
      <c r="F24">
        <v>200</v>
      </c>
      <c r="G24" s="13">
        <f t="shared" si="1"/>
        <v>5548976.0316175716</v>
      </c>
      <c r="H24" s="31">
        <f t="shared" si="21"/>
        <v>98.57959970348503</v>
      </c>
      <c r="I24" s="31">
        <f t="shared" si="2"/>
        <v>24.644899925871258</v>
      </c>
      <c r="J24" s="31">
        <f t="shared" si="22"/>
        <v>0.34328370805895414</v>
      </c>
      <c r="K24" s="31">
        <f t="shared" si="3"/>
        <v>7.0629147659036218E-2</v>
      </c>
      <c r="L24" s="31">
        <f t="shared" si="23"/>
        <v>6.3296300942055694</v>
      </c>
      <c r="M24" s="50">
        <f t="shared" si="4"/>
        <v>4395.5764543094228</v>
      </c>
      <c r="N24" s="50">
        <f t="shared" si="5"/>
        <v>2330.5699332793802</v>
      </c>
      <c r="O24" s="50">
        <f t="shared" si="6"/>
        <v>3356.0207039223078</v>
      </c>
      <c r="P24" s="50">
        <f t="shared" si="7"/>
        <v>15.202674059226224</v>
      </c>
      <c r="Q24" s="50">
        <f t="shared" si="8"/>
        <v>1270.1606136372623</v>
      </c>
      <c r="R24" s="50">
        <f t="shared" si="9"/>
        <v>30.483854727294297</v>
      </c>
      <c r="S24" s="50">
        <f t="shared" si="10"/>
        <v>19.398816644641823</v>
      </c>
      <c r="T24" s="50">
        <f t="shared" si="11"/>
        <v>36.950126942174904</v>
      </c>
      <c r="U24" s="50">
        <f t="shared" si="12"/>
        <v>5.5425190413262353</v>
      </c>
      <c r="V24" s="51">
        <f t="shared" si="13"/>
        <v>28.489504314307172</v>
      </c>
      <c r="W24" s="51">
        <f t="shared" si="14"/>
        <v>2.3659103928836407</v>
      </c>
      <c r="X24" s="51">
        <f t="shared" si="15"/>
        <v>1.5969895151964575</v>
      </c>
      <c r="Y24" s="51">
        <f t="shared" si="16"/>
        <v>51.26139184581222</v>
      </c>
      <c r="Z24" s="51">
        <f t="shared" si="17"/>
        <v>59.147759822091018</v>
      </c>
      <c r="AA24" s="51">
        <f t="shared" si="18"/>
        <v>186.31544343958669</v>
      </c>
    </row>
    <row r="25" spans="1:27" x14ac:dyDescent="0.2">
      <c r="B25">
        <v>6</v>
      </c>
      <c r="C25" s="27">
        <f t="shared" si="19"/>
        <v>216.86899421268581</v>
      </c>
      <c r="D25" s="27">
        <f t="shared" si="24"/>
        <v>90577.565531404325</v>
      </c>
      <c r="E25" s="27">
        <f t="shared" si="20"/>
        <v>219.47833722258025</v>
      </c>
      <c r="F25">
        <v>200</v>
      </c>
      <c r="G25" s="13">
        <f t="shared" si="1"/>
        <v>5638593.8495298307</v>
      </c>
      <c r="H25" s="31">
        <f t="shared" si="21"/>
        <v>99.635322084544768</v>
      </c>
      <c r="I25" s="31">
        <f t="shared" si="2"/>
        <v>24.908830521136192</v>
      </c>
      <c r="J25" s="31">
        <f t="shared" si="22"/>
        <v>0.34221839300488854</v>
      </c>
      <c r="K25" s="31">
        <f t="shared" si="3"/>
        <v>7.0409963664892009E-2</v>
      </c>
      <c r="L25" s="31">
        <f t="shared" si="23"/>
        <v>6.3775630979205538</v>
      </c>
      <c r="M25" s="50">
        <f t="shared" si="4"/>
        <v>4428.8632624448292</v>
      </c>
      <c r="N25" s="50">
        <f t="shared" si="5"/>
        <v>2368.2094168025287</v>
      </c>
      <c r="O25" s="50">
        <f t="shared" si="6"/>
        <v>3410.2215601956418</v>
      </c>
      <c r="P25" s="50">
        <f t="shared" si="7"/>
        <v>15.448202327478988</v>
      </c>
      <c r="Q25" s="50">
        <f t="shared" si="8"/>
        <v>1290.6741321573784</v>
      </c>
      <c r="R25" s="50">
        <f t="shared" si="9"/>
        <v>30.976179171777083</v>
      </c>
      <c r="S25" s="50">
        <f t="shared" si="10"/>
        <v>19.712114018403597</v>
      </c>
      <c r="T25" s="50">
        <f t="shared" si="11"/>
        <v>37.546883844578282</v>
      </c>
      <c r="U25" s="50">
        <f t="shared" si="12"/>
        <v>5.6320325766867416</v>
      </c>
      <c r="V25" s="51">
        <f t="shared" si="13"/>
        <v>28.794608082433435</v>
      </c>
      <c r="W25" s="51">
        <f t="shared" si="14"/>
        <v>2.3912477300290744</v>
      </c>
      <c r="X25" s="51">
        <f t="shared" si="15"/>
        <v>1.6140922177696251</v>
      </c>
      <c r="Y25" s="51">
        <f t="shared" si="16"/>
        <v>51.810367483963283</v>
      </c>
      <c r="Z25" s="51">
        <f t="shared" si="17"/>
        <v>59.781193250726858</v>
      </c>
      <c r="AA25" s="51">
        <f t="shared" si="18"/>
        <v>188.31075873978961</v>
      </c>
    </row>
    <row r="26" spans="1:27" x14ac:dyDescent="0.2">
      <c r="B26">
        <v>7</v>
      </c>
      <c r="C26" s="27">
        <f t="shared" si="19"/>
        <v>220.35274673312443</v>
      </c>
      <c r="D26" s="27">
        <f t="shared" si="24"/>
        <v>91542.424958548334</v>
      </c>
      <c r="E26" s="27">
        <f t="shared" si="20"/>
        <v>223.51984742935298</v>
      </c>
      <c r="F26">
        <v>200</v>
      </c>
      <c r="G26" s="13">
        <f t="shared" si="1"/>
        <v>5729171.4150612354</v>
      </c>
      <c r="H26" s="31">
        <f t="shared" si="21"/>
        <v>100.69666745440317</v>
      </c>
      <c r="I26" s="31">
        <f t="shared" si="2"/>
        <v>25.174166863600792</v>
      </c>
      <c r="J26" s="31">
        <f t="shared" si="22"/>
        <v>0.34116201671102747</v>
      </c>
      <c r="K26" s="31">
        <f t="shared" si="3"/>
        <v>7.0192618782245253E-2</v>
      </c>
      <c r="L26" s="31">
        <f t="shared" si="23"/>
        <v>6.4256025375176762</v>
      </c>
      <c r="M26" s="50">
        <f t="shared" si="4"/>
        <v>4462.2239843872749</v>
      </c>
      <c r="N26" s="50">
        <f t="shared" si="5"/>
        <v>2406.2519943257189</v>
      </c>
      <c r="O26" s="50">
        <f t="shared" si="6"/>
        <v>3465.002871829035</v>
      </c>
      <c r="P26" s="50">
        <f t="shared" si="7"/>
        <v>15.696360041263659</v>
      </c>
      <c r="Q26" s="50">
        <f t="shared" si="8"/>
        <v>1311.407336907517</v>
      </c>
      <c r="R26" s="50">
        <f t="shared" si="9"/>
        <v>31.473776085780411</v>
      </c>
      <c r="S26" s="50">
        <f t="shared" si="10"/>
        <v>20.028766600042079</v>
      </c>
      <c r="T26" s="50">
        <f t="shared" si="11"/>
        <v>38.150031619127773</v>
      </c>
      <c r="U26" s="50">
        <f t="shared" si="12"/>
        <v>5.7225047428691651</v>
      </c>
      <c r="V26" s="51">
        <f t="shared" si="13"/>
        <v>29.101336894322515</v>
      </c>
      <c r="W26" s="51">
        <f t="shared" si="14"/>
        <v>2.4167200189056759</v>
      </c>
      <c r="X26" s="51">
        <f t="shared" si="15"/>
        <v>1.6312860127613313</v>
      </c>
      <c r="Y26" s="51">
        <f t="shared" si="16"/>
        <v>52.362267076289648</v>
      </c>
      <c r="Z26" s="51">
        <f t="shared" si="17"/>
        <v>60.4180004726419</v>
      </c>
      <c r="AA26" s="51">
        <f t="shared" si="18"/>
        <v>190.31670148882199</v>
      </c>
    </row>
    <row r="27" spans="1:27" x14ac:dyDescent="0.2">
      <c r="B27">
        <v>8</v>
      </c>
      <c r="C27" s="27">
        <f t="shared" si="19"/>
        <v>223.87360923153014</v>
      </c>
      <c r="D27" s="27">
        <f t="shared" si="24"/>
        <v>92512.39619369409</v>
      </c>
      <c r="E27" s="27">
        <f t="shared" si="20"/>
        <v>227.61066959465936</v>
      </c>
      <c r="F27">
        <v>200</v>
      </c>
      <c r="G27" s="13">
        <f t="shared" si="1"/>
        <v>5820713.8400197839</v>
      </c>
      <c r="H27" s="31">
        <f t="shared" si="21"/>
        <v>101.7636358130635</v>
      </c>
      <c r="I27" s="31">
        <f t="shared" si="2"/>
        <v>25.440908953265875</v>
      </c>
      <c r="J27" s="31">
        <f t="shared" si="22"/>
        <v>0.34011445741044677</v>
      </c>
      <c r="K27" s="31">
        <f t="shared" si="3"/>
        <v>6.9977087958074571E-2</v>
      </c>
      <c r="L27" s="31">
        <f t="shared" si="23"/>
        <v>6.4737480856583742</v>
      </c>
      <c r="M27" s="50">
        <f t="shared" si="4"/>
        <v>4495.6583928183154</v>
      </c>
      <c r="N27" s="50">
        <f t="shared" si="5"/>
        <v>2444.6998128083092</v>
      </c>
      <c r="O27" s="50">
        <f t="shared" si="6"/>
        <v>3520.3677304439652</v>
      </c>
      <c r="P27" s="50">
        <f t="shared" si="7"/>
        <v>15.947161205533655</v>
      </c>
      <c r="Q27" s="50">
        <f t="shared" si="8"/>
        <v>1332.3613979805286</v>
      </c>
      <c r="R27" s="50">
        <f t="shared" si="9"/>
        <v>31.976673551532688</v>
      </c>
      <c r="S27" s="50">
        <f t="shared" si="10"/>
        <v>20.348792260066254</v>
      </c>
      <c r="T27" s="50">
        <f t="shared" si="11"/>
        <v>38.759604304888107</v>
      </c>
      <c r="U27" s="50">
        <f t="shared" si="12"/>
        <v>5.813940645733215</v>
      </c>
      <c r="V27" s="51">
        <f t="shared" si="13"/>
        <v>29.409690749975351</v>
      </c>
      <c r="W27" s="51">
        <f t="shared" si="14"/>
        <v>2.4423272595135241</v>
      </c>
      <c r="X27" s="51">
        <f t="shared" si="15"/>
        <v>1.6485709001716287</v>
      </c>
      <c r="Y27" s="51">
        <f t="shared" si="16"/>
        <v>52.917090622793026</v>
      </c>
      <c r="Z27" s="51">
        <f t="shared" si="17"/>
        <v>61.058181487838098</v>
      </c>
      <c r="AA27" s="51">
        <f t="shared" si="18"/>
        <v>192.33327168669001</v>
      </c>
    </row>
    <row r="28" spans="1:27" x14ac:dyDescent="0.2">
      <c r="B28">
        <v>9</v>
      </c>
      <c r="C28" s="27">
        <f t="shared" si="19"/>
        <v>227.43177831590299</v>
      </c>
      <c r="D28" s="27">
        <f t="shared" si="24"/>
        <v>93487.479236840838</v>
      </c>
      <c r="E28" s="27">
        <f t="shared" si="20"/>
        <v>231.75110273469133</v>
      </c>
      <c r="F28">
        <v>200</v>
      </c>
      <c r="G28" s="13">
        <f t="shared" si="1"/>
        <v>5913226.2362134773</v>
      </c>
      <c r="H28" s="31">
        <f t="shared" si="21"/>
        <v>102.83622716052493</v>
      </c>
      <c r="I28" s="31">
        <f t="shared" si="2"/>
        <v>25.709056790131232</v>
      </c>
      <c r="J28" s="31">
        <f t="shared" si="22"/>
        <v>0.33907559562532819</v>
      </c>
      <c r="K28" s="31">
        <f t="shared" si="3"/>
        <v>6.9763346610332358E-2</v>
      </c>
      <c r="L28" s="31">
        <f t="shared" si="23"/>
        <v>6.5219994177259766</v>
      </c>
      <c r="M28" s="50">
        <f t="shared" si="4"/>
        <v>4529.1662623097063</v>
      </c>
      <c r="N28" s="50">
        <f t="shared" si="5"/>
        <v>2483.5550192096607</v>
      </c>
      <c r="O28" s="50">
        <f t="shared" si="6"/>
        <v>3576.3192276619116</v>
      </c>
      <c r="P28" s="50">
        <f t="shared" si="7"/>
        <v>16.200619825242402</v>
      </c>
      <c r="Q28" s="50">
        <f t="shared" si="8"/>
        <v>1353.5374854692652</v>
      </c>
      <c r="R28" s="50">
        <f t="shared" si="9"/>
        <v>32.48489965126236</v>
      </c>
      <c r="S28" s="50">
        <f t="shared" si="10"/>
        <v>20.672208868985138</v>
      </c>
      <c r="T28" s="50">
        <f t="shared" si="11"/>
        <v>39.37563594092407</v>
      </c>
      <c r="U28" s="50">
        <f t="shared" si="12"/>
        <v>5.9063453911386103</v>
      </c>
      <c r="V28" s="51">
        <f t="shared" si="13"/>
        <v>29.719669649391701</v>
      </c>
      <c r="W28" s="51">
        <f t="shared" si="14"/>
        <v>2.4680694518525983</v>
      </c>
      <c r="X28" s="51">
        <f t="shared" si="15"/>
        <v>1.6659468800005037</v>
      </c>
      <c r="Y28" s="51">
        <f t="shared" si="16"/>
        <v>53.474838123472964</v>
      </c>
      <c r="Z28" s="51">
        <f t="shared" si="17"/>
        <v>61.701736296314955</v>
      </c>
      <c r="AA28" s="51">
        <f t="shared" si="18"/>
        <v>194.3604693333921</v>
      </c>
    </row>
    <row r="29" spans="1:27" x14ac:dyDescent="0.2">
      <c r="B29">
        <v>10</v>
      </c>
      <c r="C29" s="27">
        <f t="shared" si="19"/>
        <v>231.02745059424302</v>
      </c>
      <c r="D29" s="27">
        <f t="shared" si="24"/>
        <v>94467.674087992287</v>
      </c>
      <c r="E29" s="27">
        <f t="shared" si="20"/>
        <v>235.94144586564087</v>
      </c>
      <c r="F29">
        <v>200</v>
      </c>
      <c r="G29" s="13">
        <f t="shared" si="1"/>
        <v>6006713.7154503185</v>
      </c>
      <c r="H29" s="31">
        <f t="shared" si="21"/>
        <v>103.91444149679153</v>
      </c>
      <c r="I29" s="31">
        <f t="shared" si="2"/>
        <v>25.978610374197881</v>
      </c>
      <c r="J29" s="31">
        <f t="shared" si="22"/>
        <v>0.3380453141121999</v>
      </c>
      <c r="K29" s="31">
        <f t="shared" si="3"/>
        <v>6.9551370616678113E-2</v>
      </c>
      <c r="L29" s="31">
        <f t="shared" si="23"/>
        <v>6.5703562117895107</v>
      </c>
      <c r="M29" s="50">
        <f t="shared" si="4"/>
        <v>4562.7473692982712</v>
      </c>
      <c r="N29" s="50">
        <f t="shared" si="5"/>
        <v>2522.8197604891338</v>
      </c>
      <c r="O29" s="50">
        <f t="shared" si="6"/>
        <v>3632.8604551043527</v>
      </c>
      <c r="P29" s="50">
        <f t="shared" si="7"/>
        <v>16.45674990534334</v>
      </c>
      <c r="Q29" s="50">
        <f t="shared" si="8"/>
        <v>1374.936769466578</v>
      </c>
      <c r="R29" s="50">
        <f t="shared" si="9"/>
        <v>32.998482467197874</v>
      </c>
      <c r="S29" s="50">
        <f t="shared" si="10"/>
        <v>20.999034297307738</v>
      </c>
      <c r="T29" s="50">
        <f t="shared" si="11"/>
        <v>39.998160566300456</v>
      </c>
      <c r="U29" s="50">
        <f t="shared" si="12"/>
        <v>5.9997240849450675</v>
      </c>
      <c r="V29" s="51">
        <f t="shared" si="13"/>
        <v>30.031273592572749</v>
      </c>
      <c r="W29" s="51">
        <f t="shared" si="14"/>
        <v>2.4939465959229965</v>
      </c>
      <c r="X29" s="51">
        <f t="shared" si="15"/>
        <v>1.6834139522480227</v>
      </c>
      <c r="Y29" s="51">
        <f t="shared" si="16"/>
        <v>54.035509578331592</v>
      </c>
      <c r="Z29" s="51">
        <f t="shared" si="17"/>
        <v>62.348664898074915</v>
      </c>
      <c r="AA29" s="51">
        <f t="shared" si="18"/>
        <v>196.39829442893597</v>
      </c>
    </row>
    <row r="30" spans="1:27" x14ac:dyDescent="0.2">
      <c r="B30">
        <v>11</v>
      </c>
      <c r="C30" s="27">
        <f t="shared" si="19"/>
        <v>234.66082267455042</v>
      </c>
      <c r="D30" s="27">
        <f t="shared" si="24"/>
        <v>95452.98074713441</v>
      </c>
      <c r="E30" s="27">
        <f t="shared" si="20"/>
        <v>240.18199800369993</v>
      </c>
      <c r="F30">
        <v>200</v>
      </c>
      <c r="G30" s="13">
        <f t="shared" si="1"/>
        <v>6101181.3895383105</v>
      </c>
      <c r="H30" s="31">
        <f t="shared" si="21"/>
        <v>104.99827882184785</v>
      </c>
      <c r="I30" s="31">
        <f t="shared" si="2"/>
        <v>26.249569705461962</v>
      </c>
      <c r="J30" s="31">
        <f t="shared" si="22"/>
        <v>0.33702349780876462</v>
      </c>
      <c r="K30" s="31">
        <f t="shared" si="3"/>
        <v>6.9341136303538636E-2</v>
      </c>
      <c r="L30" s="31">
        <f t="shared" si="23"/>
        <v>6.6188181485660964</v>
      </c>
      <c r="M30" s="50">
        <f t="shared" si="4"/>
        <v>4596.4014920597892</v>
      </c>
      <c r="N30" s="50">
        <f t="shared" si="5"/>
        <v>2562.4961836060907</v>
      </c>
      <c r="O30" s="50">
        <f t="shared" si="6"/>
        <v>3689.9945043927705</v>
      </c>
      <c r="P30" s="50">
        <f t="shared" si="7"/>
        <v>16.715565450789892</v>
      </c>
      <c r="Q30" s="50">
        <f t="shared" si="8"/>
        <v>1396.5604200653197</v>
      </c>
      <c r="R30" s="50">
        <f t="shared" si="9"/>
        <v>33.517450081567674</v>
      </c>
      <c r="S30" s="50">
        <f t="shared" si="10"/>
        <v>21.329286415543063</v>
      </c>
      <c r="T30" s="50">
        <f t="shared" si="11"/>
        <v>40.627212220082029</v>
      </c>
      <c r="U30" s="50">
        <f t="shared" si="12"/>
        <v>6.0940818330123037</v>
      </c>
      <c r="V30" s="51">
        <f t="shared" si="13"/>
        <v>30.344502579514025</v>
      </c>
      <c r="W30" s="51">
        <f t="shared" si="14"/>
        <v>2.5199586917243484</v>
      </c>
      <c r="X30" s="51">
        <f t="shared" si="15"/>
        <v>1.7009721169139351</v>
      </c>
      <c r="Y30" s="51">
        <f t="shared" si="16"/>
        <v>54.599104987360882</v>
      </c>
      <c r="Z30" s="51">
        <f t="shared" si="17"/>
        <v>62.998967293108706</v>
      </c>
      <c r="AA30" s="51">
        <f t="shared" si="18"/>
        <v>198.44674697329242</v>
      </c>
    </row>
    <row r="31" spans="1:27" x14ac:dyDescent="0.2">
      <c r="B31">
        <v>12</v>
      </c>
      <c r="C31" s="27">
        <f t="shared" si="19"/>
        <v>238.33209116482482</v>
      </c>
      <c r="D31" s="27">
        <f t="shared" si="24"/>
        <v>96443.399214281948</v>
      </c>
      <c r="E31" s="27">
        <f t="shared" si="20"/>
        <v>244.47305816506059</v>
      </c>
      <c r="F31">
        <v>200</v>
      </c>
      <c r="G31" s="13">
        <f t="shared" si="1"/>
        <v>6196634.3702854449</v>
      </c>
      <c r="H31" s="31">
        <f t="shared" si="21"/>
        <v>106.08773913571014</v>
      </c>
      <c r="I31" s="31">
        <f t="shared" si="2"/>
        <v>26.521934783927534</v>
      </c>
      <c r="J31" s="31">
        <f t="shared" si="22"/>
        <v>0.33601003378226124</v>
      </c>
      <c r="K31" s="31">
        <f t="shared" si="3"/>
        <v>6.913262043548371E-2</v>
      </c>
      <c r="L31" s="31">
        <f t="shared" si="23"/>
        <v>6.6673849113887815</v>
      </c>
      <c r="M31" s="50">
        <f t="shared" si="4"/>
        <v>4630.1284106866542</v>
      </c>
      <c r="N31" s="50">
        <f t="shared" si="5"/>
        <v>2602.5864355198869</v>
      </c>
      <c r="O31" s="50">
        <f t="shared" si="6"/>
        <v>3747.7244671486369</v>
      </c>
      <c r="P31" s="50">
        <f t="shared" si="7"/>
        <v>16.977080466535465</v>
      </c>
      <c r="Q31" s="50">
        <f t="shared" si="8"/>
        <v>1418.4096073583385</v>
      </c>
      <c r="R31" s="50">
        <f t="shared" si="9"/>
        <v>34.04183057660012</v>
      </c>
      <c r="S31" s="50">
        <f t="shared" si="10"/>
        <v>21.662983094200072</v>
      </c>
      <c r="T31" s="50">
        <f t="shared" si="11"/>
        <v>41.262824941333477</v>
      </c>
      <c r="U31" s="50">
        <f t="shared" si="12"/>
        <v>6.1894237412000219</v>
      </c>
      <c r="V31" s="51">
        <f t="shared" si="13"/>
        <v>30.659356610220229</v>
      </c>
      <c r="W31" s="51">
        <f t="shared" si="14"/>
        <v>2.5461057392570434</v>
      </c>
      <c r="X31" s="51">
        <f t="shared" si="15"/>
        <v>1.7186213739985041</v>
      </c>
      <c r="Y31" s="51">
        <f t="shared" si="16"/>
        <v>55.165624350569274</v>
      </c>
      <c r="Z31" s="51">
        <f t="shared" si="17"/>
        <v>63.652643481426082</v>
      </c>
      <c r="AA31" s="51">
        <f t="shared" si="18"/>
        <v>200.50582696649215</v>
      </c>
    </row>
    <row r="32" spans="1:27" x14ac:dyDescent="0.2">
      <c r="B32">
        <v>13</v>
      </c>
      <c r="C32" s="27">
        <f t="shared" si="19"/>
        <v>242.04145267306643</v>
      </c>
      <c r="D32" s="27">
        <f t="shared" si="24"/>
        <v>97438.929489427552</v>
      </c>
      <c r="E32" s="27">
        <f t="shared" si="20"/>
        <v>248.81492536591483</v>
      </c>
      <c r="F32">
        <v>200</v>
      </c>
      <c r="G32" s="13">
        <f t="shared" si="1"/>
        <v>6293077.7694997275</v>
      </c>
      <c r="H32" s="31">
        <f t="shared" si="21"/>
        <v>107.18282243837032</v>
      </c>
      <c r="I32" s="31">
        <f t="shared" si="2"/>
        <v>26.795705609592581</v>
      </c>
      <c r="J32" s="31">
        <f t="shared" si="22"/>
        <v>0.33500481117930819</v>
      </c>
      <c r="K32" s="31">
        <f t="shared" si="3"/>
        <v>6.8925800204906448E-2</v>
      </c>
      <c r="L32" s="31">
        <f t="shared" si="23"/>
        <v>6.7160561861682506</v>
      </c>
      <c r="M32" s="50">
        <f t="shared" si="4"/>
        <v>4663.9279070612847</v>
      </c>
      <c r="N32" s="50">
        <f t="shared" si="5"/>
        <v>2643.0926631898856</v>
      </c>
      <c r="O32" s="50">
        <f t="shared" si="6"/>
        <v>3806.0534349934351</v>
      </c>
      <c r="P32" s="50">
        <f t="shared" si="7"/>
        <v>17.241308957533501</v>
      </c>
      <c r="Q32" s="50">
        <f t="shared" si="8"/>
        <v>1440.4855014384877</v>
      </c>
      <c r="R32" s="50">
        <f t="shared" si="9"/>
        <v>34.571652034523709</v>
      </c>
      <c r="S32" s="50">
        <f t="shared" si="10"/>
        <v>22.00014220378781</v>
      </c>
      <c r="T32" s="50">
        <f t="shared" si="11"/>
        <v>41.90503276911965</v>
      </c>
      <c r="U32" s="50">
        <f t="shared" si="12"/>
        <v>6.2857549153679475</v>
      </c>
      <c r="V32" s="51">
        <f t="shared" si="13"/>
        <v>30.97583568468902</v>
      </c>
      <c r="W32" s="51">
        <f t="shared" si="14"/>
        <v>2.572387738520888</v>
      </c>
      <c r="X32" s="51">
        <f t="shared" si="15"/>
        <v>1.7363617235015991</v>
      </c>
      <c r="Y32" s="51">
        <f t="shared" si="16"/>
        <v>55.735067667952571</v>
      </c>
      <c r="Z32" s="51">
        <f t="shared" si="17"/>
        <v>64.309693463022185</v>
      </c>
      <c r="AA32" s="51">
        <f t="shared" si="18"/>
        <v>202.5755344085199</v>
      </c>
    </row>
    <row r="33" spans="2:27" x14ac:dyDescent="0.2">
      <c r="B33">
        <v>14</v>
      </c>
      <c r="C33" s="27">
        <f t="shared" si="19"/>
        <v>245.78910380727518</v>
      </c>
      <c r="D33" s="27">
        <f t="shared" si="24"/>
        <v>98439.571572574147</v>
      </c>
      <c r="E33" s="27">
        <f t="shared" si="20"/>
        <v>253.20789862245465</v>
      </c>
      <c r="F33">
        <v>200</v>
      </c>
      <c r="G33" s="13">
        <f t="shared" si="1"/>
        <v>6390516.6989891548</v>
      </c>
      <c r="H33" s="31">
        <f t="shared" si="21"/>
        <v>108.28352872983157</v>
      </c>
      <c r="I33" s="31">
        <f t="shared" si="2"/>
        <v>27.070882182457893</v>
      </c>
      <c r="J33" s="31">
        <f t="shared" si="22"/>
        <v>0.33400772117717825</v>
      </c>
      <c r="K33" s="31">
        <f t="shared" si="3"/>
        <v>6.8720653221998385E-2</v>
      </c>
      <c r="L33" s="31">
        <f t="shared" si="23"/>
        <v>6.764831661360958</v>
      </c>
      <c r="M33" s="50">
        <f t="shared" si="4"/>
        <v>4697.7997648339988</v>
      </c>
      <c r="N33" s="50">
        <f t="shared" si="5"/>
        <v>2684.0170135754447</v>
      </c>
      <c r="O33" s="50">
        <f t="shared" si="6"/>
        <v>3864.9844995486405</v>
      </c>
      <c r="P33" s="50">
        <f t="shared" si="7"/>
        <v>17.508264928737411</v>
      </c>
      <c r="Q33" s="50">
        <f t="shared" si="8"/>
        <v>1462.7892723986176</v>
      </c>
      <c r="R33" s="50">
        <f t="shared" si="9"/>
        <v>35.106942537566823</v>
      </c>
      <c r="S33" s="50">
        <f t="shared" si="10"/>
        <v>22.340781614815249</v>
      </c>
      <c r="T33" s="50">
        <f t="shared" si="11"/>
        <v>42.553869742505235</v>
      </c>
      <c r="U33" s="50">
        <f t="shared" si="12"/>
        <v>6.3830804613757861</v>
      </c>
      <c r="V33" s="51">
        <f t="shared" si="13"/>
        <v>31.293939802921322</v>
      </c>
      <c r="W33" s="51">
        <f t="shared" si="14"/>
        <v>2.598804689515958</v>
      </c>
      <c r="X33" s="51">
        <f t="shared" si="15"/>
        <v>1.7541931654232714</v>
      </c>
      <c r="Y33" s="51">
        <f t="shared" si="16"/>
        <v>56.307434939512419</v>
      </c>
      <c r="Z33" s="51">
        <f t="shared" si="17"/>
        <v>64.970117237898947</v>
      </c>
      <c r="AA33" s="51">
        <f t="shared" si="18"/>
        <v>204.65586929938166</v>
      </c>
    </row>
    <row r="34" spans="2:27" x14ac:dyDescent="0.2">
      <c r="B34">
        <v>15</v>
      </c>
      <c r="C34" s="27">
        <f t="shared" si="19"/>
        <v>249.57524117545111</v>
      </c>
      <c r="D34" s="27">
        <f t="shared" si="24"/>
        <v>99445.325463716581</v>
      </c>
      <c r="E34" s="27">
        <f t="shared" si="20"/>
        <v>257.65227695087202</v>
      </c>
      <c r="F34">
        <v>200</v>
      </c>
      <c r="G34" s="13">
        <f t="shared" si="1"/>
        <v>6488956.2705617286</v>
      </c>
      <c r="H34" s="31">
        <f t="shared" si="21"/>
        <v>109.38985801008825</v>
      </c>
      <c r="I34" s="31">
        <f t="shared" si="2"/>
        <v>27.347464502522062</v>
      </c>
      <c r="J34" s="31">
        <f t="shared" si="22"/>
        <v>0.33301865693645821</v>
      </c>
      <c r="K34" s="31">
        <f t="shared" si="3"/>
        <v>6.8517157505009432E-2</v>
      </c>
      <c r="L34" s="31">
        <f t="shared" si="23"/>
        <v>6.813711027934394</v>
      </c>
      <c r="M34" s="50">
        <f t="shared" si="4"/>
        <v>4731.743769398885</v>
      </c>
      <c r="N34" s="50">
        <f t="shared" si="5"/>
        <v>2725.361633635926</v>
      </c>
      <c r="O34" s="50">
        <f t="shared" si="6"/>
        <v>3924.5207524357334</v>
      </c>
      <c r="P34" s="50">
        <f t="shared" si="7"/>
        <v>17.777962385100626</v>
      </c>
      <c r="Q34" s="50">
        <f t="shared" si="8"/>
        <v>1485.3220903315798</v>
      </c>
      <c r="R34" s="50">
        <f t="shared" si="9"/>
        <v>35.647730167957917</v>
      </c>
      <c r="S34" s="50">
        <f t="shared" si="10"/>
        <v>22.684919197791398</v>
      </c>
      <c r="T34" s="50">
        <f t="shared" si="11"/>
        <v>43.209369900555053</v>
      </c>
      <c r="U34" s="50">
        <f t="shared" si="12"/>
        <v>6.4814054850832576</v>
      </c>
      <c r="V34" s="51">
        <f t="shared" si="13"/>
        <v>31.613668964915501</v>
      </c>
      <c r="W34" s="51">
        <f t="shared" si="14"/>
        <v>2.625356592242118</v>
      </c>
      <c r="X34" s="51">
        <f t="shared" si="15"/>
        <v>1.7721156997634295</v>
      </c>
      <c r="Y34" s="51">
        <f t="shared" si="16"/>
        <v>56.882726165245892</v>
      </c>
      <c r="Z34" s="51">
        <f t="shared" si="17"/>
        <v>65.633914806052942</v>
      </c>
      <c r="AA34" s="51">
        <f t="shared" si="18"/>
        <v>206.74683163906678</v>
      </c>
    </row>
    <row r="35" spans="2:27" x14ac:dyDescent="0.2">
      <c r="B35">
        <v>16</v>
      </c>
      <c r="C35" s="27">
        <f t="shared" si="19"/>
        <v>253.40006138559406</v>
      </c>
      <c r="D35" s="27">
        <f t="shared" si="24"/>
        <v>100456.19116286667</v>
      </c>
      <c r="E35" s="27">
        <f t="shared" si="20"/>
        <v>262.14835936735898</v>
      </c>
      <c r="F35">
        <v>200</v>
      </c>
      <c r="G35" s="13">
        <f t="shared" si="1"/>
        <v>6588401.5960254455</v>
      </c>
      <c r="H35" s="31">
        <f t="shared" si="21"/>
        <v>110.50181027915335</v>
      </c>
      <c r="I35" s="31">
        <f t="shared" si="2"/>
        <v>27.625452569788337</v>
      </c>
      <c r="J35" s="31">
        <f t="shared" si="22"/>
        <v>0.33203751355504479</v>
      </c>
      <c r="K35" s="31">
        <f t="shared" si="3"/>
        <v>6.8315291470782608E-2</v>
      </c>
      <c r="L35" s="31">
        <f t="shared" si="23"/>
        <v>6.8626939793358925</v>
      </c>
      <c r="M35" s="50">
        <f t="shared" si="4"/>
        <v>4765.7597078721483</v>
      </c>
      <c r="N35" s="50">
        <f t="shared" si="5"/>
        <v>2767.1286703306869</v>
      </c>
      <c r="O35" s="50">
        <f t="shared" si="6"/>
        <v>3984.665285276189</v>
      </c>
      <c r="P35" s="50">
        <f t="shared" si="7"/>
        <v>18.050415331576563</v>
      </c>
      <c r="Q35" s="50">
        <f t="shared" si="8"/>
        <v>1508.0851253302244</v>
      </c>
      <c r="R35" s="50">
        <f t="shared" si="9"/>
        <v>36.194043007925387</v>
      </c>
      <c r="S35" s="50">
        <f t="shared" si="10"/>
        <v>23.032572823225244</v>
      </c>
      <c r="T35" s="50">
        <f t="shared" si="11"/>
        <v>43.8715672823338</v>
      </c>
      <c r="U35" s="50">
        <f t="shared" si="12"/>
        <v>6.5807350923500696</v>
      </c>
      <c r="V35" s="51">
        <f t="shared" si="13"/>
        <v>31.935023170675315</v>
      </c>
      <c r="W35" s="51">
        <f t="shared" si="14"/>
        <v>2.6520434466996803</v>
      </c>
      <c r="X35" s="51">
        <f t="shared" si="15"/>
        <v>1.7901293265222842</v>
      </c>
      <c r="Y35" s="51">
        <f t="shared" si="16"/>
        <v>57.460941345159739</v>
      </c>
      <c r="Z35" s="51">
        <f t="shared" si="17"/>
        <v>66.301086167492002</v>
      </c>
      <c r="AA35" s="51">
        <f t="shared" si="18"/>
        <v>208.84842142759982</v>
      </c>
    </row>
    <row r="36" spans="2:27" x14ac:dyDescent="0.2">
      <c r="B36">
        <v>17</v>
      </c>
      <c r="C36" s="27">
        <f t="shared" si="19"/>
        <v>257.26376104570431</v>
      </c>
      <c r="D36" s="27">
        <f t="shared" si="24"/>
        <v>101472.16867000963</v>
      </c>
      <c r="E36" s="27">
        <f t="shared" si="20"/>
        <v>266.69644488810746</v>
      </c>
      <c r="F36">
        <v>200</v>
      </c>
      <c r="G36" s="13">
        <f t="shared" si="1"/>
        <v>6688857.787188312</v>
      </c>
      <c r="H36" s="31">
        <f t="shared" si="21"/>
        <v>111.6193855370106</v>
      </c>
      <c r="I36" s="31">
        <f t="shared" si="2"/>
        <v>27.90484638425265</v>
      </c>
      <c r="J36" s="31">
        <f t="shared" si="22"/>
        <v>0.33106418802343524</v>
      </c>
      <c r="K36" s="31">
        <f t="shared" si="3"/>
        <v>6.8115033925555457E-2</v>
      </c>
      <c r="L36" s="31">
        <f t="shared" si="23"/>
        <v>6.9117802114573914</v>
      </c>
      <c r="M36" s="50">
        <f t="shared" si="4"/>
        <v>4799.8473690676328</v>
      </c>
      <c r="N36" s="50">
        <f t="shared" si="5"/>
        <v>2809.3202706190909</v>
      </c>
      <c r="O36" s="50">
        <f t="shared" si="6"/>
        <v>4045.4211896914908</v>
      </c>
      <c r="P36" s="50">
        <f t="shared" si="7"/>
        <v>18.325637773118665</v>
      </c>
      <c r="Q36" s="50">
        <f t="shared" si="8"/>
        <v>1531.0795474874049</v>
      </c>
      <c r="R36" s="50">
        <f t="shared" si="9"/>
        <v>36.745909139697716</v>
      </c>
      <c r="S36" s="50">
        <f t="shared" si="10"/>
        <v>23.383760361625818</v>
      </c>
      <c r="T36" s="50">
        <f t="shared" si="11"/>
        <v>44.540495926906324</v>
      </c>
      <c r="U36" s="50">
        <f t="shared" si="12"/>
        <v>6.6810743890359481</v>
      </c>
      <c r="V36" s="51">
        <f t="shared" si="13"/>
        <v>32.258002420196064</v>
      </c>
      <c r="W36" s="51">
        <f t="shared" si="14"/>
        <v>2.6788652528882544</v>
      </c>
      <c r="X36" s="51">
        <f t="shared" si="15"/>
        <v>1.8082340456995716</v>
      </c>
      <c r="Y36" s="51">
        <f t="shared" si="16"/>
        <v>58.042080479245513</v>
      </c>
      <c r="Z36" s="51">
        <f t="shared" si="17"/>
        <v>66.971631322206363</v>
      </c>
      <c r="AA36" s="51">
        <f t="shared" si="18"/>
        <v>210.96063866495001</v>
      </c>
    </row>
    <row r="37" spans="2:27" x14ac:dyDescent="0.2">
      <c r="B37">
        <v>18</v>
      </c>
      <c r="C37" s="27">
        <f t="shared" si="19"/>
        <v>261.16653676378161</v>
      </c>
      <c r="D37" s="27">
        <f t="shared" si="24"/>
        <v>102493.25798515804</v>
      </c>
      <c r="E37" s="27">
        <f t="shared" si="20"/>
        <v>271.29683252930954</v>
      </c>
      <c r="F37">
        <v>200</v>
      </c>
      <c r="G37" s="13">
        <f t="shared" si="1"/>
        <v>6790329.9558583219</v>
      </c>
      <c r="H37" s="31">
        <f t="shared" si="21"/>
        <v>112.74258378367385</v>
      </c>
      <c r="I37" s="31">
        <f t="shared" si="2"/>
        <v>28.185645945918463</v>
      </c>
      <c r="J37" s="31">
        <f t="shared" si="22"/>
        <v>0.330098579181268</v>
      </c>
      <c r="K37" s="31">
        <f t="shared" si="3"/>
        <v>6.7916364056018322E-2</v>
      </c>
      <c r="L37" s="31">
        <f t="shared" si="23"/>
        <v>6.9609694226074001</v>
      </c>
      <c r="M37" s="50">
        <f t="shared" si="4"/>
        <v>4834.0065434773614</v>
      </c>
      <c r="N37" s="50">
        <f t="shared" si="5"/>
        <v>2851.9385814604948</v>
      </c>
      <c r="O37" s="50">
        <f t="shared" si="6"/>
        <v>4106.7915573031123</v>
      </c>
      <c r="P37" s="50">
        <f t="shared" si="7"/>
        <v>18.603643714680334</v>
      </c>
      <c r="Q37" s="50">
        <f t="shared" si="8"/>
        <v>1554.3065268959697</v>
      </c>
      <c r="R37" s="50">
        <f t="shared" si="9"/>
        <v>37.303356645503271</v>
      </c>
      <c r="S37" s="50">
        <f t="shared" si="10"/>
        <v>23.738499683502081</v>
      </c>
      <c r="T37" s="50">
        <f t="shared" si="11"/>
        <v>45.216189873337299</v>
      </c>
      <c r="U37" s="50">
        <f t="shared" si="12"/>
        <v>6.7824284810005935</v>
      </c>
      <c r="V37" s="51">
        <f t="shared" si="13"/>
        <v>32.582606713481738</v>
      </c>
      <c r="W37" s="51">
        <f t="shared" si="14"/>
        <v>2.7058220108081725</v>
      </c>
      <c r="X37" s="51">
        <f t="shared" si="15"/>
        <v>1.8264298572955162</v>
      </c>
      <c r="Y37" s="51">
        <f t="shared" si="16"/>
        <v>58.626143567510404</v>
      </c>
      <c r="Z37" s="51">
        <f t="shared" si="17"/>
        <v>67.645550270204311</v>
      </c>
      <c r="AA37" s="51">
        <f t="shared" si="18"/>
        <v>213.08348335114357</v>
      </c>
    </row>
    <row r="38" spans="2:27" x14ac:dyDescent="0.2">
      <c r="B38">
        <v>19</v>
      </c>
      <c r="C38" s="27">
        <f t="shared" si="19"/>
        <v>265.10858514782615</v>
      </c>
      <c r="D38" s="27">
        <f t="shared" si="24"/>
        <v>103519.4591083008</v>
      </c>
      <c r="E38" s="27">
        <f t="shared" si="20"/>
        <v>275.94982130715721</v>
      </c>
      <c r="F38">
        <v>200</v>
      </c>
      <c r="G38" s="13">
        <f t="shared" si="1"/>
        <v>6892823.2138434798</v>
      </c>
      <c r="H38" s="31">
        <f t="shared" si="21"/>
        <v>113.87140501913089</v>
      </c>
      <c r="I38" s="31">
        <f t="shared" si="2"/>
        <v>28.467851254782722</v>
      </c>
      <c r="J38" s="31">
        <f t="shared" si="22"/>
        <v>0.3291405876750732</v>
      </c>
      <c r="K38" s="31">
        <f t="shared" si="3"/>
        <v>6.7719261420621721E-2</v>
      </c>
      <c r="L38" s="31">
        <f t="shared" si="23"/>
        <v>7.0102613134763825</v>
      </c>
      <c r="M38" s="50">
        <f t="shared" si="4"/>
        <v>4868.2370232474877</v>
      </c>
      <c r="N38" s="50">
        <f t="shared" si="5"/>
        <v>2894.985749814261</v>
      </c>
      <c r="O38" s="50">
        <f t="shared" si="6"/>
        <v>4168.7794797325359</v>
      </c>
      <c r="P38" s="50">
        <f t="shared" si="7"/>
        <v>18.884447161215014</v>
      </c>
      <c r="Q38" s="50">
        <f t="shared" si="8"/>
        <v>1577.7672336487724</v>
      </c>
      <c r="R38" s="50">
        <f t="shared" si="9"/>
        <v>37.866413607570536</v>
      </c>
      <c r="S38" s="50">
        <f t="shared" si="10"/>
        <v>24.096808659363067</v>
      </c>
      <c r="T38" s="50">
        <f t="shared" si="11"/>
        <v>45.898683160691562</v>
      </c>
      <c r="U38" s="50">
        <f t="shared" si="12"/>
        <v>6.8848024741037328</v>
      </c>
      <c r="V38" s="51">
        <f t="shared" si="13"/>
        <v>32.908836050528826</v>
      </c>
      <c r="W38" s="51">
        <f t="shared" si="14"/>
        <v>2.7329137204591416</v>
      </c>
      <c r="X38" s="51">
        <f t="shared" si="15"/>
        <v>1.8447167613099202</v>
      </c>
      <c r="Y38" s="51">
        <f t="shared" si="16"/>
        <v>59.213130609948067</v>
      </c>
      <c r="Z38" s="51">
        <f t="shared" si="17"/>
        <v>68.322843011478525</v>
      </c>
      <c r="AA38" s="51">
        <f t="shared" si="18"/>
        <v>215.21695548615736</v>
      </c>
    </row>
    <row r="39" spans="2:27" x14ac:dyDescent="0.2">
      <c r="B39">
        <v>20</v>
      </c>
      <c r="C39" s="27">
        <f t="shared" si="19"/>
        <v>269.09010280583772</v>
      </c>
      <c r="D39" s="27">
        <f t="shared" si="24"/>
        <v>104550.77203944825</v>
      </c>
      <c r="E39" s="27">
        <f t="shared" si="20"/>
        <v>280.65571023784253</v>
      </c>
      <c r="F39">
        <v>200</v>
      </c>
      <c r="G39" s="13">
        <f t="shared" si="1"/>
        <v>6996342.6729517803</v>
      </c>
      <c r="H39" s="31">
        <f t="shared" si="21"/>
        <v>115.00584924339309</v>
      </c>
      <c r="I39" s="31">
        <f t="shared" si="2"/>
        <v>28.751462310848272</v>
      </c>
      <c r="J39" s="31">
        <f t="shared" si="22"/>
        <v>0.32819011591719316</v>
      </c>
      <c r="K39" s="31">
        <f t="shared" si="3"/>
        <v>6.7523705941124487E-2</v>
      </c>
      <c r="L39" s="31">
        <f t="shared" si="23"/>
        <v>7.0596555871092432</v>
      </c>
      <c r="M39" s="50">
        <f t="shared" si="4"/>
        <v>4902.5386021591967</v>
      </c>
      <c r="N39" s="50">
        <f t="shared" si="5"/>
        <v>2938.4639226397476</v>
      </c>
      <c r="O39" s="50">
        <f t="shared" si="6"/>
        <v>4231.3880486012358</v>
      </c>
      <c r="P39" s="50">
        <f t="shared" si="7"/>
        <v>19.168062117676111</v>
      </c>
      <c r="Q39" s="50">
        <f t="shared" si="8"/>
        <v>1601.4628378386626</v>
      </c>
      <c r="R39" s="50">
        <f t="shared" si="9"/>
        <v>38.435108108127906</v>
      </c>
      <c r="S39" s="50">
        <f t="shared" si="10"/>
        <v>24.458705159717756</v>
      </c>
      <c r="T39" s="50">
        <f t="shared" si="11"/>
        <v>46.588009828033826</v>
      </c>
      <c r="U39" s="50">
        <f t="shared" si="12"/>
        <v>6.9882014742050735</v>
      </c>
      <c r="V39" s="51">
        <f t="shared" si="13"/>
        <v>33.236690431340598</v>
      </c>
      <c r="W39" s="51">
        <f t="shared" si="14"/>
        <v>2.7601403818414343</v>
      </c>
      <c r="X39" s="51">
        <f t="shared" si="15"/>
        <v>1.863094757742968</v>
      </c>
      <c r="Y39" s="51">
        <f t="shared" si="16"/>
        <v>59.803041606564406</v>
      </c>
      <c r="Z39" s="51">
        <f t="shared" si="17"/>
        <v>69.003509546035843</v>
      </c>
      <c r="AA39" s="51">
        <f t="shared" si="18"/>
        <v>217.36105507001292</v>
      </c>
    </row>
    <row r="40" spans="2:27" x14ac:dyDescent="0.2">
      <c r="B40">
        <v>21</v>
      </c>
      <c r="C40" s="27">
        <f t="shared" si="19"/>
        <v>273.1112863458165</v>
      </c>
      <c r="D40" s="27">
        <f t="shared" si="24"/>
        <v>105587.19677859449</v>
      </c>
      <c r="E40" s="27">
        <f t="shared" si="20"/>
        <v>285.41479833755722</v>
      </c>
      <c r="F40">
        <v>200</v>
      </c>
      <c r="G40" s="13">
        <f t="shared" si="1"/>
        <v>7100893.4449912291</v>
      </c>
      <c r="H40" s="31">
        <f t="shared" si="21"/>
        <v>116.14591645645393</v>
      </c>
      <c r="I40" s="31">
        <f t="shared" si="2"/>
        <v>29.036479114113483</v>
      </c>
      <c r="J40" s="31">
        <f t="shared" si="22"/>
        <v>0.32724706804583542</v>
      </c>
      <c r="K40" s="31">
        <f t="shared" si="3"/>
        <v>6.7329677894374815E-2</v>
      </c>
      <c r="L40" s="31">
        <f t="shared" si="23"/>
        <v>7.1091519488727375</v>
      </c>
      <c r="M40" s="50">
        <f t="shared" si="4"/>
        <v>4936.9110756060682</v>
      </c>
      <c r="N40" s="50">
        <f t="shared" si="5"/>
        <v>2982.3752468963162</v>
      </c>
      <c r="O40" s="50">
        <f t="shared" si="6"/>
        <v>4294.6203555306947</v>
      </c>
      <c r="P40" s="50">
        <f t="shared" si="7"/>
        <v>19.454502589017068</v>
      </c>
      <c r="Q40" s="50">
        <f t="shared" si="8"/>
        <v>1625.3945095584925</v>
      </c>
      <c r="R40" s="50">
        <f t="shared" si="9"/>
        <v>39.009468229403822</v>
      </c>
      <c r="S40" s="50">
        <f t="shared" si="10"/>
        <v>24.82420705507516</v>
      </c>
      <c r="T40" s="50">
        <f t="shared" si="11"/>
        <v>47.284203914428872</v>
      </c>
      <c r="U40" s="50">
        <f t="shared" si="12"/>
        <v>7.0926305871643303</v>
      </c>
      <c r="V40" s="51">
        <f t="shared" si="13"/>
        <v>33.566169855915184</v>
      </c>
      <c r="W40" s="51">
        <f t="shared" si="14"/>
        <v>2.7875019949548943</v>
      </c>
      <c r="X40" s="51">
        <f t="shared" si="15"/>
        <v>1.8815638465945537</v>
      </c>
      <c r="Y40" s="51">
        <f t="shared" si="16"/>
        <v>60.395876557356047</v>
      </c>
      <c r="Z40" s="51">
        <f t="shared" si="17"/>
        <v>69.687549873872356</v>
      </c>
      <c r="AA40" s="51">
        <f t="shared" si="18"/>
        <v>219.51578210269793</v>
      </c>
    </row>
    <row r="41" spans="2:27" x14ac:dyDescent="0.2">
      <c r="B41">
        <v>22</v>
      </c>
      <c r="C41" s="27">
        <f t="shared" si="19"/>
        <v>277.17233237576244</v>
      </c>
      <c r="D41" s="27">
        <f t="shared" si="24"/>
        <v>106628.73332574543</v>
      </c>
      <c r="E41" s="27">
        <f t="shared" si="20"/>
        <v>290.2273846224935</v>
      </c>
      <c r="F41">
        <v>200</v>
      </c>
      <c r="G41" s="13">
        <f t="shared" si="1"/>
        <v>7206480.6417698236</v>
      </c>
      <c r="H41" s="31">
        <f t="shared" si="21"/>
        <v>117.29160665831999</v>
      </c>
      <c r="I41" s="31">
        <f t="shared" si="2"/>
        <v>29.322901664579998</v>
      </c>
      <c r="J41" s="31">
        <f t="shared" si="22"/>
        <v>0.32631134988622107</v>
      </c>
      <c r="K41" s="31">
        <f t="shared" si="3"/>
        <v>6.7137157904316638E-2</v>
      </c>
      <c r="L41" s="31">
        <f t="shared" si="23"/>
        <v>7.1587501064278403</v>
      </c>
      <c r="M41" s="50">
        <f t="shared" si="4"/>
        <v>4971.3542405748885</v>
      </c>
      <c r="N41" s="50">
        <f t="shared" si="5"/>
        <v>3026.7218695433257</v>
      </c>
      <c r="O41" s="50">
        <f t="shared" si="6"/>
        <v>4358.4794921423882</v>
      </c>
      <c r="P41" s="50">
        <f t="shared" si="7"/>
        <v>19.743782580191297</v>
      </c>
      <c r="Q41" s="50">
        <f t="shared" si="8"/>
        <v>1649.5634189011125</v>
      </c>
      <c r="R41" s="50">
        <f t="shared" si="9"/>
        <v>39.589522053626702</v>
      </c>
      <c r="S41" s="50">
        <f t="shared" si="10"/>
        <v>25.193332215944263</v>
      </c>
      <c r="T41" s="50">
        <f t="shared" si="11"/>
        <v>47.987299458941457</v>
      </c>
      <c r="U41" s="50">
        <f t="shared" si="12"/>
        <v>7.1980949188412175</v>
      </c>
      <c r="V41" s="51">
        <f t="shared" si="13"/>
        <v>33.897274324254475</v>
      </c>
      <c r="W41" s="51">
        <f t="shared" si="14"/>
        <v>2.8149985597996801</v>
      </c>
      <c r="X41" s="51">
        <f t="shared" si="15"/>
        <v>1.9001240278647837</v>
      </c>
      <c r="Y41" s="51">
        <f t="shared" si="16"/>
        <v>60.9916354623264</v>
      </c>
      <c r="Z41" s="51">
        <f t="shared" si="17"/>
        <v>70.374963994991987</v>
      </c>
      <c r="AA41" s="51">
        <f t="shared" si="18"/>
        <v>221.68113658422476</v>
      </c>
    </row>
    <row r="42" spans="2:27" x14ac:dyDescent="0.2">
      <c r="B42">
        <v>23</v>
      </c>
      <c r="C42" s="27">
        <f t="shared" si="19"/>
        <v>281.27343750367572</v>
      </c>
      <c r="D42" s="27">
        <f t="shared" si="24"/>
        <v>107675.38168088924</v>
      </c>
      <c r="E42" s="27">
        <f t="shared" si="20"/>
        <v>295.09376810884328</v>
      </c>
      <c r="F42">
        <v>200</v>
      </c>
      <c r="G42" s="13">
        <f t="shared" si="1"/>
        <v>7313109.3750955686</v>
      </c>
      <c r="H42" s="31">
        <f t="shared" si="21"/>
        <v>118.44291984897818</v>
      </c>
      <c r="I42" s="31">
        <f t="shared" si="2"/>
        <v>29.610729962244545</v>
      </c>
      <c r="J42" s="31">
        <f t="shared" si="22"/>
        <v>0.32538286891279294</v>
      </c>
      <c r="K42" s="31">
        <f t="shared" si="3"/>
        <v>6.6946126934214215E-2</v>
      </c>
      <c r="L42" s="31">
        <f t="shared" si="23"/>
        <v>7.2084497696987757</v>
      </c>
      <c r="M42" s="50">
        <f t="shared" si="4"/>
        <v>5005.8678956241492</v>
      </c>
      <c r="N42" s="50">
        <f t="shared" si="5"/>
        <v>3071.5059375401388</v>
      </c>
      <c r="O42" s="50">
        <f t="shared" si="6"/>
        <v>4422.9685500577998</v>
      </c>
      <c r="P42" s="50">
        <f t="shared" si="7"/>
        <v>20.035916096152242</v>
      </c>
      <c r="Q42" s="50">
        <f t="shared" si="8"/>
        <v>1673.9707359593758</v>
      </c>
      <c r="R42" s="50">
        <f t="shared" si="9"/>
        <v>40.17529766302502</v>
      </c>
      <c r="S42" s="50">
        <f t="shared" si="10"/>
        <v>25.566098512834103</v>
      </c>
      <c r="T42" s="50">
        <f t="shared" si="11"/>
        <v>48.697330500636383</v>
      </c>
      <c r="U42" s="50">
        <f t="shared" si="12"/>
        <v>7.304599575095458</v>
      </c>
      <c r="V42" s="51">
        <f t="shared" si="13"/>
        <v>34.23000383635469</v>
      </c>
      <c r="W42" s="51">
        <f t="shared" si="14"/>
        <v>2.8426300763754764</v>
      </c>
      <c r="X42" s="51">
        <f t="shared" si="15"/>
        <v>1.9187753015534463</v>
      </c>
      <c r="Y42" s="51">
        <f t="shared" si="16"/>
        <v>61.590318321468658</v>
      </c>
      <c r="Z42" s="51">
        <f t="shared" si="17"/>
        <v>71.065751909386904</v>
      </c>
      <c r="AA42" s="51">
        <f t="shared" si="18"/>
        <v>223.85711851456875</v>
      </c>
    </row>
    <row r="43" spans="2:27" x14ac:dyDescent="0.2">
      <c r="B43">
        <v>24</v>
      </c>
      <c r="C43" s="27">
        <f t="shared" si="19"/>
        <v>285.41479833755608</v>
      </c>
      <c r="D43" s="27">
        <f t="shared" si="24"/>
        <v>108727.14184403481</v>
      </c>
      <c r="E43" s="27">
        <f t="shared" si="20"/>
        <v>300.01424781279866</v>
      </c>
      <c r="F43">
        <v>200</v>
      </c>
      <c r="G43" s="13">
        <f t="shared" si="1"/>
        <v>7420784.7567764577</v>
      </c>
      <c r="H43" s="31">
        <f t="shared" si="21"/>
        <v>119.5998560284383</v>
      </c>
      <c r="I43" s="31">
        <f t="shared" si="2"/>
        <v>29.899964007109574</v>
      </c>
      <c r="J43" s="31">
        <f t="shared" si="22"/>
        <v>0.32446153421245139</v>
      </c>
      <c r="K43" s="31">
        <f t="shared" si="3"/>
        <v>6.6756566279087978E-2</v>
      </c>
      <c r="L43" s="31">
        <f t="shared" si="23"/>
        <v>7.2582506508471099</v>
      </c>
      <c r="M43" s="50">
        <f t="shared" si="4"/>
        <v>5040.4518408660488</v>
      </c>
      <c r="N43" s="50">
        <f t="shared" si="5"/>
        <v>3116.729597846112</v>
      </c>
      <c r="O43" s="50">
        <f t="shared" si="6"/>
        <v>4488.0906208984015</v>
      </c>
      <c r="P43" s="50">
        <f t="shared" si="7"/>
        <v>20.330917141853309</v>
      </c>
      <c r="Q43" s="50">
        <f t="shared" si="8"/>
        <v>1698.6176308261313</v>
      </c>
      <c r="R43" s="50">
        <f t="shared" si="9"/>
        <v>40.766823139827153</v>
      </c>
      <c r="S43" s="50">
        <f t="shared" si="10"/>
        <v>25.942523816253637</v>
      </c>
      <c r="T43" s="50">
        <f t="shared" si="11"/>
        <v>49.414331078578364</v>
      </c>
      <c r="U43" s="50">
        <f t="shared" si="12"/>
        <v>7.4121496617867546</v>
      </c>
      <c r="V43" s="51">
        <f t="shared" si="13"/>
        <v>34.564358392218665</v>
      </c>
      <c r="W43" s="51">
        <f t="shared" si="14"/>
        <v>2.870396544682519</v>
      </c>
      <c r="X43" s="51">
        <f t="shared" si="15"/>
        <v>1.9375176676607002</v>
      </c>
      <c r="Y43" s="51">
        <f t="shared" si="16"/>
        <v>62.191925134787915</v>
      </c>
      <c r="Z43" s="51">
        <f t="shared" si="17"/>
        <v>71.759913617062978</v>
      </c>
      <c r="AA43" s="51">
        <f t="shared" si="18"/>
        <v>226.04372789374835</v>
      </c>
    </row>
    <row r="44" spans="2:27" x14ac:dyDescent="0.2">
      <c r="B44">
        <v>25</v>
      </c>
      <c r="C44" s="27">
        <f t="shared" si="19"/>
        <v>289.59661148540357</v>
      </c>
      <c r="D44" s="27">
        <f t="shared" si="24"/>
        <v>109784.01381517619</v>
      </c>
      <c r="E44" s="27">
        <f t="shared" si="20"/>
        <v>304.98912275055164</v>
      </c>
      <c r="F44">
        <v>200</v>
      </c>
      <c r="G44" s="13">
        <f t="shared" si="1"/>
        <v>7529511.8986204928</v>
      </c>
      <c r="H44" s="31">
        <f t="shared" si="21"/>
        <v>120.76241519669382</v>
      </c>
      <c r="I44" s="31">
        <f t="shared" si="2"/>
        <v>30.190603799173456</v>
      </c>
      <c r="J44" s="31">
        <f t="shared" si="22"/>
        <v>0.32354725644878168</v>
      </c>
      <c r="K44" s="31">
        <f t="shared" si="3"/>
        <v>6.6568457558354541E-2</v>
      </c>
      <c r="L44" s="31">
        <f t="shared" si="23"/>
        <v>7.3081524642413651</v>
      </c>
      <c r="M44" s="50">
        <f t="shared" si="4"/>
        <v>5075.1058779453924</v>
      </c>
      <c r="N44" s="50">
        <f t="shared" si="5"/>
        <v>3162.3949974206066</v>
      </c>
      <c r="O44" s="50">
        <f t="shared" si="6"/>
        <v>4553.8487962856743</v>
      </c>
      <c r="P44" s="50">
        <f t="shared" si="7"/>
        <v>20.628799722247926</v>
      </c>
      <c r="Q44" s="50">
        <f t="shared" si="8"/>
        <v>1723.5052735942309</v>
      </c>
      <c r="R44" s="50">
        <f t="shared" si="9"/>
        <v>41.36412656626154</v>
      </c>
      <c r="S44" s="50">
        <f t="shared" si="10"/>
        <v>26.322625996711885</v>
      </c>
      <c r="T44" s="50">
        <f t="shared" si="11"/>
        <v>50.138335231832173</v>
      </c>
      <c r="U44" s="50">
        <f t="shared" si="12"/>
        <v>7.5207502847748247</v>
      </c>
      <c r="V44" s="51">
        <f t="shared" si="13"/>
        <v>34.900337991844509</v>
      </c>
      <c r="W44" s="51">
        <f t="shared" si="14"/>
        <v>2.8982979647206517</v>
      </c>
      <c r="X44" s="51">
        <f t="shared" si="15"/>
        <v>1.9563511261864399</v>
      </c>
      <c r="Y44" s="51">
        <f t="shared" si="16"/>
        <v>62.79645590228079</v>
      </c>
      <c r="Z44" s="51">
        <f t="shared" si="17"/>
        <v>72.457449118016285</v>
      </c>
      <c r="AA44" s="51">
        <f t="shared" si="18"/>
        <v>228.24096472175131</v>
      </c>
    </row>
    <row r="45" spans="2:27" x14ac:dyDescent="0.2">
      <c r="B45">
        <v>26</v>
      </c>
      <c r="C45" s="27">
        <f t="shared" si="19"/>
        <v>293.81907355521804</v>
      </c>
      <c r="D45" s="27">
        <f t="shared" si="24"/>
        <v>110845.99759432377</v>
      </c>
      <c r="E45" s="27">
        <f t="shared" si="20"/>
        <v>310.01869193829435</v>
      </c>
      <c r="F45">
        <v>200</v>
      </c>
      <c r="G45" s="13">
        <f t="shared" si="1"/>
        <v>7639295.9124356695</v>
      </c>
      <c r="H45" s="31">
        <f t="shared" si="21"/>
        <v>121.93059735375616</v>
      </c>
      <c r="I45" s="31">
        <f t="shared" si="2"/>
        <v>30.482649338439039</v>
      </c>
      <c r="J45" s="31">
        <f t="shared" si="22"/>
        <v>0.3226399478272457</v>
      </c>
      <c r="K45" s="31">
        <f t="shared" si="3"/>
        <v>6.6381782708664974E-2</v>
      </c>
      <c r="L45" s="31">
        <f t="shared" si="23"/>
        <v>7.3581549264316006</v>
      </c>
      <c r="M45" s="50">
        <f t="shared" si="4"/>
        <v>5109.8298100219454</v>
      </c>
      <c r="N45" s="50">
        <f t="shared" si="5"/>
        <v>3208.5042832229815</v>
      </c>
      <c r="O45" s="50">
        <f t="shared" si="6"/>
        <v>4620.2461678410937</v>
      </c>
      <c r="P45" s="50">
        <f t="shared" si="7"/>
        <v>20.929577842289504</v>
      </c>
      <c r="Q45" s="50">
        <f t="shared" si="8"/>
        <v>1748.6348343565251</v>
      </c>
      <c r="R45" s="50">
        <f t="shared" si="9"/>
        <v>41.967236024556598</v>
      </c>
      <c r="S45" s="50">
        <f t="shared" si="10"/>
        <v>26.706422924717831</v>
      </c>
      <c r="T45" s="50">
        <f t="shared" si="11"/>
        <v>50.869376999462546</v>
      </c>
      <c r="U45" s="50">
        <f t="shared" si="12"/>
        <v>7.6304065499193801</v>
      </c>
      <c r="V45" s="51">
        <f t="shared" si="13"/>
        <v>35.237942635235527</v>
      </c>
      <c r="W45" s="51">
        <f t="shared" si="14"/>
        <v>2.926334336490148</v>
      </c>
      <c r="X45" s="51">
        <f t="shared" si="15"/>
        <v>1.9752756771308495</v>
      </c>
      <c r="Y45" s="51">
        <f t="shared" si="16"/>
        <v>63.403910623953202</v>
      </c>
      <c r="Z45" s="51">
        <f t="shared" si="17"/>
        <v>73.158358412253691</v>
      </c>
      <c r="AA45" s="51">
        <f t="shared" si="18"/>
        <v>230.44882899859911</v>
      </c>
    </row>
    <row r="46" spans="2:27" x14ac:dyDescent="0.2">
      <c r="B46">
        <v>27</v>
      </c>
      <c r="C46" s="27">
        <f t="shared" si="19"/>
        <v>298.08238115499972</v>
      </c>
      <c r="D46" s="27">
        <f t="shared" si="24"/>
        <v>111913.09318147012</v>
      </c>
      <c r="E46" s="27">
        <f t="shared" si="20"/>
        <v>315.10325439221845</v>
      </c>
      <c r="F46">
        <v>200</v>
      </c>
      <c r="G46" s="13">
        <f t="shared" si="1"/>
        <v>7750141.9100299925</v>
      </c>
      <c r="H46" s="31">
        <f t="shared" si="21"/>
        <v>123.10440249961714</v>
      </c>
      <c r="I46" s="31">
        <f t="shared" si="2"/>
        <v>30.776100624904284</v>
      </c>
      <c r="J46" s="31">
        <f t="shared" si="22"/>
        <v>0.3217395220613038</v>
      </c>
      <c r="K46" s="31">
        <f t="shared" si="3"/>
        <v>6.6196523976934582E-2</v>
      </c>
      <c r="L46" s="31">
        <f t="shared" si="23"/>
        <v>7.4082577561201006</v>
      </c>
      <c r="M46" s="50">
        <f t="shared" si="4"/>
        <v>5144.62344175007</v>
      </c>
      <c r="N46" s="50">
        <f t="shared" si="5"/>
        <v>3255.0596022125965</v>
      </c>
      <c r="O46" s="50">
        <f t="shared" si="6"/>
        <v>4687.2858271861396</v>
      </c>
      <c r="P46" s="50">
        <f t="shared" si="7"/>
        <v>21.233265506931485</v>
      </c>
      <c r="Q46" s="50">
        <f t="shared" si="8"/>
        <v>1774.0074832058654</v>
      </c>
      <c r="R46" s="50">
        <f t="shared" si="9"/>
        <v>42.576179596940769</v>
      </c>
      <c r="S46" s="50">
        <f t="shared" si="10"/>
        <v>27.093932470780487</v>
      </c>
      <c r="T46" s="50">
        <f t="shared" si="11"/>
        <v>51.607490420534262</v>
      </c>
      <c r="U46" s="50">
        <f t="shared" si="12"/>
        <v>7.7411235630801398</v>
      </c>
      <c r="V46" s="51">
        <f t="shared" si="13"/>
        <v>35.577172322389352</v>
      </c>
      <c r="W46" s="51">
        <f t="shared" si="14"/>
        <v>2.9545056599908115</v>
      </c>
      <c r="X46" s="51">
        <f t="shared" si="15"/>
        <v>1.9942913204937975</v>
      </c>
      <c r="Y46" s="51">
        <f t="shared" si="16"/>
        <v>64.014289299800907</v>
      </c>
      <c r="Z46" s="51">
        <f t="shared" si="17"/>
        <v>73.862641499770277</v>
      </c>
      <c r="AA46" s="51">
        <f t="shared" si="18"/>
        <v>232.66732072427638</v>
      </c>
    </row>
    <row r="47" spans="2:27" x14ac:dyDescent="0.2">
      <c r="B47">
        <v>28</v>
      </c>
      <c r="C47" s="27">
        <f t="shared" si="19"/>
        <v>302.38673089274857</v>
      </c>
      <c r="D47" s="27">
        <f t="shared" si="24"/>
        <v>112985.30057661378</v>
      </c>
      <c r="E47" s="27">
        <f t="shared" si="20"/>
        <v>320.24310912851598</v>
      </c>
      <c r="F47">
        <v>200</v>
      </c>
      <c r="G47" s="13">
        <f t="shared" si="1"/>
        <v>7862055.0032114629</v>
      </c>
      <c r="H47" s="31">
        <f t="shared" si="21"/>
        <v>124.28383063427516</v>
      </c>
      <c r="I47" s="31">
        <f t="shared" si="2"/>
        <v>31.070957658568791</v>
      </c>
      <c r="J47" s="31">
        <f t="shared" si="22"/>
        <v>0.32084589433943939</v>
      </c>
      <c r="K47" s="31">
        <f t="shared" si="3"/>
        <v>6.601266391355827E-2</v>
      </c>
      <c r="L47" s="31">
        <f t="shared" si="23"/>
        <v>7.4584606741363668</v>
      </c>
      <c r="M47" s="50">
        <f t="shared" si="4"/>
        <v>5179.4865792613655</v>
      </c>
      <c r="N47" s="50">
        <f t="shared" si="5"/>
        <v>3302.0631013488141</v>
      </c>
      <c r="O47" s="50">
        <f t="shared" si="6"/>
        <v>4754.9708659422922</v>
      </c>
      <c r="P47" s="50">
        <f t="shared" si="7"/>
        <v>21.539876721127296</v>
      </c>
      <c r="Q47" s="50">
        <f t="shared" si="8"/>
        <v>1799.6243902351041</v>
      </c>
      <c r="R47" s="50">
        <f t="shared" si="9"/>
        <v>43.190985365642497</v>
      </c>
      <c r="S47" s="50">
        <f t="shared" si="10"/>
        <v>27.485172505408858</v>
      </c>
      <c r="T47" s="50">
        <f t="shared" si="11"/>
        <v>52.352709534112122</v>
      </c>
      <c r="U47" s="50">
        <f t="shared" si="12"/>
        <v>7.8529064301168177</v>
      </c>
      <c r="V47" s="51">
        <f t="shared" si="13"/>
        <v>35.918027053305522</v>
      </c>
      <c r="W47" s="51">
        <f t="shared" si="14"/>
        <v>2.9828119352226041</v>
      </c>
      <c r="X47" s="51">
        <f t="shared" si="15"/>
        <v>2.0133980562752574</v>
      </c>
      <c r="Y47" s="51">
        <f t="shared" si="16"/>
        <v>64.627591929823083</v>
      </c>
      <c r="Z47" s="51">
        <f t="shared" si="17"/>
        <v>74.570298380565092</v>
      </c>
      <c r="AA47" s="51">
        <f t="shared" si="18"/>
        <v>234.89643989878005</v>
      </c>
    </row>
    <row r="48" spans="2:27" x14ac:dyDescent="0.2">
      <c r="B48">
        <v>29</v>
      </c>
      <c r="C48" s="27">
        <f t="shared" si="19"/>
        <v>306.73231937646449</v>
      </c>
      <c r="D48" s="27">
        <f t="shared" si="24"/>
        <v>114062.61977976658</v>
      </c>
      <c r="E48" s="27">
        <f t="shared" si="20"/>
        <v>325.43855516337919</v>
      </c>
      <c r="F48">
        <v>200</v>
      </c>
      <c r="G48" s="13">
        <f t="shared" si="1"/>
        <v>7975040.3037880771</v>
      </c>
      <c r="H48" s="31">
        <f t="shared" si="21"/>
        <v>125.46888175774325</v>
      </c>
      <c r="I48" s="31">
        <f t="shared" si="2"/>
        <v>31.367220439435812</v>
      </c>
      <c r="J48" s="31">
        <f t="shared" si="22"/>
        <v>0.31995898129305911</v>
      </c>
      <c r="K48" s="31">
        <f t="shared" si="3"/>
        <v>6.5830185365806274E-2</v>
      </c>
      <c r="L48" s="31">
        <f t="shared" si="23"/>
        <v>7.5087634034115149</v>
      </c>
      <c r="M48" s="50">
        <f t="shared" si="4"/>
        <v>5214.4190301468852</v>
      </c>
      <c r="N48" s="50">
        <f t="shared" si="5"/>
        <v>3349.5169275909925</v>
      </c>
      <c r="O48" s="50">
        <f t="shared" si="6"/>
        <v>4823.3043757310297</v>
      </c>
      <c r="P48" s="50">
        <f t="shared" si="7"/>
        <v>21.849425489830349</v>
      </c>
      <c r="Q48" s="50">
        <f t="shared" si="8"/>
        <v>1825.4867255370912</v>
      </c>
      <c r="R48" s="50">
        <f t="shared" si="9"/>
        <v>43.811681412890188</v>
      </c>
      <c r="S48" s="50">
        <f t="shared" si="10"/>
        <v>27.880160899111935</v>
      </c>
      <c r="T48" s="50">
        <f t="shared" si="11"/>
        <v>53.105068379260835</v>
      </c>
      <c r="U48" s="50">
        <f t="shared" si="12"/>
        <v>7.9657602568891246</v>
      </c>
      <c r="V48" s="51">
        <f t="shared" si="13"/>
        <v>36.260506827987797</v>
      </c>
      <c r="W48" s="51">
        <f t="shared" si="14"/>
        <v>3.0112531621858381</v>
      </c>
      <c r="X48" s="51">
        <f t="shared" si="15"/>
        <v>2.0325958844754406</v>
      </c>
      <c r="Y48" s="51">
        <f t="shared" si="16"/>
        <v>65.243818514026486</v>
      </c>
      <c r="Z48" s="51">
        <f t="shared" si="17"/>
        <v>75.281329054645951</v>
      </c>
      <c r="AA48" s="51">
        <f t="shared" si="18"/>
        <v>237.13618652213472</v>
      </c>
    </row>
    <row r="49" spans="2:27" x14ac:dyDescent="0.2">
      <c r="B49">
        <v>30</v>
      </c>
      <c r="C49" s="27">
        <f t="shared" si="19"/>
        <v>311.11934321414782</v>
      </c>
      <c r="D49" s="27">
        <f t="shared" si="24"/>
        <v>115145.05079091077</v>
      </c>
      <c r="E49" s="27">
        <f t="shared" si="20"/>
        <v>330.68989151300008</v>
      </c>
      <c r="F49">
        <v>200</v>
      </c>
      <c r="G49" s="13">
        <f t="shared" si="1"/>
        <v>8089102.9235678436</v>
      </c>
      <c r="H49" s="31">
        <f t="shared" si="21"/>
        <v>126.65955587000185</v>
      </c>
      <c r="I49" s="31">
        <f t="shared" si="2"/>
        <v>31.664888967500463</v>
      </c>
      <c r="J49" s="31">
        <f t="shared" si="22"/>
        <v>0.3190787009652376</v>
      </c>
      <c r="K49" s="31">
        <f t="shared" si="3"/>
        <v>6.56490714713934E-2</v>
      </c>
      <c r="L49" s="31">
        <f t="shared" si="23"/>
        <v>7.5591656689497242</v>
      </c>
      <c r="M49" s="50">
        <f t="shared" si="4"/>
        <v>5249.4206034373083</v>
      </c>
      <c r="N49" s="50">
        <f t="shared" si="5"/>
        <v>3397.4232278984941</v>
      </c>
      <c r="O49" s="50">
        <f t="shared" si="6"/>
        <v>4892.2894481738313</v>
      </c>
      <c r="P49" s="50">
        <f t="shared" si="7"/>
        <v>22.161925817994092</v>
      </c>
      <c r="Q49" s="50">
        <f t="shared" si="8"/>
        <v>1851.5956592046796</v>
      </c>
      <c r="R49" s="50">
        <f t="shared" si="9"/>
        <v>44.438295820912309</v>
      </c>
      <c r="S49" s="50">
        <f t="shared" si="10"/>
        <v>28.278915522398741</v>
      </c>
      <c r="T49" s="50">
        <f t="shared" si="11"/>
        <v>53.864600995045222</v>
      </c>
      <c r="U49" s="50">
        <f t="shared" si="12"/>
        <v>8.0796901492567823</v>
      </c>
      <c r="V49" s="51">
        <f t="shared" si="13"/>
        <v>36.604611646430534</v>
      </c>
      <c r="W49" s="51">
        <f t="shared" si="14"/>
        <v>3.0398293408800448</v>
      </c>
      <c r="X49" s="51">
        <f t="shared" si="15"/>
        <v>2.0518848050940299</v>
      </c>
      <c r="Y49" s="51">
        <f t="shared" si="16"/>
        <v>65.86296905240097</v>
      </c>
      <c r="Z49" s="51">
        <f t="shared" si="17"/>
        <v>75.995733522001103</v>
      </c>
      <c r="AA49" s="51">
        <f t="shared" si="18"/>
        <v>239.38656059430349</v>
      </c>
    </row>
    <row r="50" spans="2:27" x14ac:dyDescent="0.2">
      <c r="B50">
        <v>31</v>
      </c>
      <c r="C50" s="27">
        <f t="shared" si="19"/>
        <v>315.54799901379823</v>
      </c>
      <c r="D50" s="27">
        <f t="shared" si="24"/>
        <v>116232.59361005524</v>
      </c>
      <c r="E50" s="27">
        <f t="shared" si="20"/>
        <v>335.9974171935703</v>
      </c>
      <c r="F50">
        <v>312.5</v>
      </c>
      <c r="G50" s="13">
        <f t="shared" si="1"/>
        <v>8204247.9743587542</v>
      </c>
      <c r="H50" s="31">
        <f t="shared" si="21"/>
        <v>127.85585297106077</v>
      </c>
      <c r="I50" s="31">
        <f t="shared" si="2"/>
        <v>31.963963242765193</v>
      </c>
      <c r="J50" s="31">
        <f t="shared" si="22"/>
        <v>0.31820497278028576</v>
      </c>
      <c r="K50" s="31">
        <f t="shared" si="3"/>
        <v>6.5469305652217896E-2</v>
      </c>
      <c r="L50" s="31">
        <f t="shared" si="23"/>
        <v>7.6096671978067354</v>
      </c>
      <c r="M50" s="50">
        <f t="shared" si="4"/>
        <v>5284.4911095880107</v>
      </c>
      <c r="N50" s="50">
        <f t="shared" si="5"/>
        <v>3445.7841492306766</v>
      </c>
      <c r="O50" s="50">
        <f t="shared" si="6"/>
        <v>4961.9291748921742</v>
      </c>
      <c r="P50" s="50">
        <f t="shared" si="7"/>
        <v>22.477391710571929</v>
      </c>
      <c r="Q50" s="50">
        <f t="shared" si="8"/>
        <v>1877.952361330719</v>
      </c>
      <c r="R50" s="50">
        <f t="shared" si="9"/>
        <v>45.070856671937257</v>
      </c>
      <c r="S50" s="50">
        <f t="shared" si="10"/>
        <v>28.681454245778248</v>
      </c>
      <c r="T50" s="50">
        <f t="shared" si="11"/>
        <v>54.631341420530013</v>
      </c>
      <c r="U50" s="50">
        <f t="shared" si="12"/>
        <v>8.1947012130795009</v>
      </c>
      <c r="V50" s="51">
        <f t="shared" si="13"/>
        <v>36.950341508636562</v>
      </c>
      <c r="W50" s="51">
        <f t="shared" si="14"/>
        <v>3.0685404713054587</v>
      </c>
      <c r="X50" s="51">
        <f t="shared" si="15"/>
        <v>2.0712648181311843</v>
      </c>
      <c r="Y50" s="51">
        <f t="shared" si="16"/>
        <v>66.485043544951608</v>
      </c>
      <c r="Z50" s="51">
        <f t="shared" si="17"/>
        <v>76.713511782636459</v>
      </c>
      <c r="AA50" s="51">
        <f t="shared" si="18"/>
        <v>241.64756211530485</v>
      </c>
    </row>
    <row r="51" spans="2:27" x14ac:dyDescent="0.2">
      <c r="B51">
        <v>32</v>
      </c>
      <c r="C51" s="27">
        <f t="shared" si="19"/>
        <v>320.01848338341574</v>
      </c>
      <c r="D51" s="27">
        <f t="shared" si="24"/>
        <v>117325.24823720143</v>
      </c>
      <c r="E51" s="27">
        <f t="shared" si="20"/>
        <v>341.36143122128215</v>
      </c>
      <c r="F51">
        <v>312.5</v>
      </c>
      <c r="G51" s="13">
        <f t="shared" si="1"/>
        <v>8320480.567968809</v>
      </c>
      <c r="H51" s="31">
        <f t="shared" si="21"/>
        <v>129.05777306092159</v>
      </c>
      <c r="I51" s="31">
        <f t="shared" si="2"/>
        <v>32.264443265230398</v>
      </c>
      <c r="J51" s="31">
        <f t="shared" si="22"/>
        <v>0.31733771751411238</v>
      </c>
      <c r="K51" s="31">
        <f t="shared" si="3"/>
        <v>6.5290871608263454E-2</v>
      </c>
      <c r="L51" s="31">
        <f t="shared" si="23"/>
        <v>7.6602677190627571</v>
      </c>
      <c r="M51" s="50">
        <f t="shared" si="4"/>
        <v>5319.6303604602481</v>
      </c>
      <c r="N51" s="50">
        <f t="shared" si="5"/>
        <v>3494.6018385468997</v>
      </c>
      <c r="O51" s="50">
        <f t="shared" si="6"/>
        <v>5032.2266475075357</v>
      </c>
      <c r="P51" s="50">
        <f t="shared" si="7"/>
        <v>22.795837172517285</v>
      </c>
      <c r="Q51" s="50">
        <f t="shared" si="8"/>
        <v>1904.5580020080604</v>
      </c>
      <c r="R51" s="50">
        <f t="shared" si="9"/>
        <v>45.70939204819345</v>
      </c>
      <c r="S51" s="50">
        <f t="shared" si="10"/>
        <v>29.087794939759466</v>
      </c>
      <c r="T51" s="50">
        <f t="shared" si="11"/>
        <v>55.405323694779945</v>
      </c>
      <c r="U51" s="50">
        <f t="shared" si="12"/>
        <v>8.3107985542169907</v>
      </c>
      <c r="V51" s="51">
        <f t="shared" si="13"/>
        <v>37.297696414606335</v>
      </c>
      <c r="W51" s="51">
        <f t="shared" si="14"/>
        <v>3.0973865534621181</v>
      </c>
      <c r="X51" s="51">
        <f t="shared" si="15"/>
        <v>2.0907359235869296</v>
      </c>
      <c r="Y51" s="51">
        <f t="shared" si="16"/>
        <v>67.110041991679225</v>
      </c>
      <c r="Z51" s="51">
        <f t="shared" si="17"/>
        <v>77.434663836552957</v>
      </c>
      <c r="AA51" s="51">
        <f t="shared" si="18"/>
        <v>243.91919108514179</v>
      </c>
    </row>
    <row r="52" spans="2:27" x14ac:dyDescent="0.2">
      <c r="B52">
        <v>33</v>
      </c>
      <c r="C52" s="27">
        <f t="shared" si="19"/>
        <v>324.53099293100041</v>
      </c>
      <c r="D52" s="27">
        <f t="shared" si="24"/>
        <v>118423.01467234938</v>
      </c>
      <c r="E52" s="27">
        <f t="shared" si="20"/>
        <v>346.78223261232745</v>
      </c>
      <c r="F52">
        <v>312.5</v>
      </c>
      <c r="G52" s="13">
        <f t="shared" ref="G52:G83" si="25">C52*$B$2</f>
        <v>8437805.8162060101</v>
      </c>
      <c r="H52" s="31">
        <f t="shared" si="21"/>
        <v>130.26531613958434</v>
      </c>
      <c r="I52" s="31">
        <f t="shared" si="2"/>
        <v>32.566329034896086</v>
      </c>
      <c r="J52" s="31">
        <f t="shared" si="22"/>
        <v>0.31647685726535851</v>
      </c>
      <c r="K52" s="31">
        <f t="shared" si="3"/>
        <v>6.511375331166025E-2</v>
      </c>
      <c r="L52" s="31">
        <f t="shared" si="23"/>
        <v>7.7109669637984801</v>
      </c>
      <c r="M52" s="50">
        <f t="shared" si="4"/>
        <v>5354.8381693045003</v>
      </c>
      <c r="N52" s="50">
        <f t="shared" si="5"/>
        <v>3543.8784428065242</v>
      </c>
      <c r="O52" s="50">
        <f t="shared" si="6"/>
        <v>5103.1849576413952</v>
      </c>
      <c r="P52" s="50">
        <f t="shared" si="7"/>
        <v>23.11727620878359</v>
      </c>
      <c r="Q52" s="50">
        <f t="shared" si="8"/>
        <v>1931.4137513295561</v>
      </c>
      <c r="R52" s="50">
        <f t="shared" si="9"/>
        <v>46.353930031909343</v>
      </c>
      <c r="S52" s="50">
        <f t="shared" si="10"/>
        <v>29.497955474851398</v>
      </c>
      <c r="T52" s="50">
        <f t="shared" si="11"/>
        <v>56.18658185685981</v>
      </c>
      <c r="U52" s="50">
        <f t="shared" si="12"/>
        <v>8.4279872785289704</v>
      </c>
      <c r="V52" s="51">
        <f t="shared" si="13"/>
        <v>37.646676364339875</v>
      </c>
      <c r="W52" s="51">
        <f t="shared" si="14"/>
        <v>3.1263675873500243</v>
      </c>
      <c r="X52" s="51">
        <f t="shared" si="15"/>
        <v>2.1102981214612662</v>
      </c>
      <c r="Y52" s="51">
        <f t="shared" si="16"/>
        <v>67.737964392583862</v>
      </c>
      <c r="Z52" s="51">
        <f t="shared" si="17"/>
        <v>78.159189683750597</v>
      </c>
      <c r="AA52" s="51">
        <f t="shared" si="18"/>
        <v>246.20144750381439</v>
      </c>
    </row>
    <row r="53" spans="2:27" x14ac:dyDescent="0.2">
      <c r="B53">
        <v>34</v>
      </c>
      <c r="C53" s="27">
        <f t="shared" si="19"/>
        <v>329.08572426455231</v>
      </c>
      <c r="D53" s="27">
        <f t="shared" si="24"/>
        <v>119525.89291549464</v>
      </c>
      <c r="E53" s="27">
        <f t="shared" si="20"/>
        <v>352.26012038289866</v>
      </c>
      <c r="F53">
        <v>312.5</v>
      </c>
      <c r="G53" s="13">
        <f t="shared" si="25"/>
        <v>8556228.8308783602</v>
      </c>
      <c r="H53" s="31">
        <f t="shared" si="21"/>
        <v>131.47848220704412</v>
      </c>
      <c r="I53" s="31">
        <f t="shared" si="2"/>
        <v>32.869620551761031</v>
      </c>
      <c r="J53" s="31">
        <f t="shared" si="22"/>
        <v>0.31562231542727776</v>
      </c>
      <c r="K53" s="31">
        <f t="shared" si="3"/>
        <v>6.4937935000899449E-2</v>
      </c>
      <c r="L53" s="31">
        <f t="shared" si="23"/>
        <v>7.7617646650708583</v>
      </c>
      <c r="M53" s="50">
        <f t="shared" si="4"/>
        <v>5390.1143507436509</v>
      </c>
      <c r="N53" s="50">
        <f t="shared" si="5"/>
        <v>3593.6161089689112</v>
      </c>
      <c r="O53" s="50">
        <f t="shared" si="6"/>
        <v>5174.8071969152325</v>
      </c>
      <c r="P53" s="50">
        <f t="shared" si="7"/>
        <v>23.441722824324273</v>
      </c>
      <c r="Q53" s="50">
        <f t="shared" si="8"/>
        <v>1958.520779388057</v>
      </c>
      <c r="R53" s="50">
        <f t="shared" si="9"/>
        <v>47.004498705313367</v>
      </c>
      <c r="S53" s="50">
        <f t="shared" si="10"/>
        <v>29.911953721563052</v>
      </c>
      <c r="T53" s="50">
        <f t="shared" si="11"/>
        <v>56.975149945834382</v>
      </c>
      <c r="U53" s="50">
        <f t="shared" si="12"/>
        <v>8.5462724918751576</v>
      </c>
      <c r="V53" s="51">
        <f t="shared" si="13"/>
        <v>37.997281357835746</v>
      </c>
      <c r="W53" s="51">
        <f t="shared" si="14"/>
        <v>3.1554835729690591</v>
      </c>
      <c r="X53" s="51">
        <f t="shared" si="15"/>
        <v>2.1299514117541145</v>
      </c>
      <c r="Y53" s="51">
        <f t="shared" si="16"/>
        <v>68.368810747662948</v>
      </c>
      <c r="Z53" s="51">
        <f t="shared" si="17"/>
        <v>78.887089324226466</v>
      </c>
      <c r="AA53" s="51">
        <f t="shared" si="18"/>
        <v>248.49433137131339</v>
      </c>
    </row>
    <row r="54" spans="2:27" x14ac:dyDescent="0.2">
      <c r="B54">
        <v>35</v>
      </c>
      <c r="C54" s="27">
        <f t="shared" si="19"/>
        <v>333.68287399207134</v>
      </c>
      <c r="D54" s="27">
        <f t="shared" si="24"/>
        <v>120633.8829666372</v>
      </c>
      <c r="E54" s="27">
        <f t="shared" si="20"/>
        <v>357.79539354918717</v>
      </c>
      <c r="F54">
        <v>312.5</v>
      </c>
      <c r="G54" s="13">
        <f t="shared" si="25"/>
        <v>8675754.7237938549</v>
      </c>
      <c r="H54" s="31">
        <f t="shared" si="21"/>
        <v>132.69727126330093</v>
      </c>
      <c r="I54" s="31">
        <f t="shared" si="2"/>
        <v>33.174317815825233</v>
      </c>
      <c r="J54" s="31">
        <f t="shared" si="22"/>
        <v>0.31477401666034327</v>
      </c>
      <c r="K54" s="31">
        <f t="shared" si="3"/>
        <v>6.4763401175197174E-2</v>
      </c>
      <c r="L54" s="31">
        <f t="shared" si="23"/>
        <v>7.8126605578901103</v>
      </c>
      <c r="M54" s="50">
        <f t="shared" si="4"/>
        <v>5425.4587207570212</v>
      </c>
      <c r="N54" s="50">
        <f t="shared" si="5"/>
        <v>3643.8169839934189</v>
      </c>
      <c r="O54" s="50">
        <f t="shared" si="6"/>
        <v>5247.0964569505231</v>
      </c>
      <c r="P54" s="50">
        <f t="shared" si="7"/>
        <v>23.769191024092752</v>
      </c>
      <c r="Q54" s="50">
        <f t="shared" si="8"/>
        <v>1985.8802562764138</v>
      </c>
      <c r="R54" s="50">
        <f t="shared" si="9"/>
        <v>47.661126150633926</v>
      </c>
      <c r="S54" s="50">
        <f t="shared" si="10"/>
        <v>30.329807550403405</v>
      </c>
      <c r="T54" s="50">
        <f t="shared" si="11"/>
        <v>57.771062000768396</v>
      </c>
      <c r="U54" s="50">
        <f t="shared" si="12"/>
        <v>8.6656593001152586</v>
      </c>
      <c r="V54" s="51">
        <f t="shared" si="13"/>
        <v>38.34951139509397</v>
      </c>
      <c r="W54" s="51">
        <f t="shared" si="14"/>
        <v>3.1847345103192226</v>
      </c>
      <c r="X54" s="51">
        <f t="shared" si="15"/>
        <v>2.1496957944654751</v>
      </c>
      <c r="Y54" s="51">
        <f t="shared" si="16"/>
        <v>69.002581056916483</v>
      </c>
      <c r="Z54" s="51">
        <f t="shared" si="17"/>
        <v>79.618362757980563</v>
      </c>
      <c r="AA54" s="51">
        <f t="shared" si="18"/>
        <v>250.79784268763876</v>
      </c>
    </row>
    <row r="55" spans="2:27" x14ac:dyDescent="0.2">
      <c r="B55">
        <v>36</v>
      </c>
      <c r="C55" s="27">
        <f t="shared" si="19"/>
        <v>338.32263872155738</v>
      </c>
      <c r="D55" s="27">
        <f t="shared" si="24"/>
        <v>121746.98482578594</v>
      </c>
      <c r="E55" s="27">
        <f t="shared" si="20"/>
        <v>363.38835112738542</v>
      </c>
      <c r="F55">
        <v>312.5</v>
      </c>
      <c r="G55" s="13">
        <f t="shared" si="25"/>
        <v>8796388.6067604925</v>
      </c>
      <c r="H55" s="31">
        <f t="shared" si="21"/>
        <v>133.92168330836452</v>
      </c>
      <c r="I55" s="31">
        <f t="shared" si="2"/>
        <v>33.48042082709113</v>
      </c>
      <c r="J55" s="31">
        <f t="shared" si="22"/>
        <v>0.31393188686555634</v>
      </c>
      <c r="K55" s="31">
        <f t="shared" si="3"/>
        <v>6.4590136589002867E-2</v>
      </c>
      <c r="L55" s="31">
        <f t="shared" si="23"/>
        <v>7.863654379196773</v>
      </c>
      <c r="M55" s="50">
        <f t="shared" si="4"/>
        <v>5460.8710966644257</v>
      </c>
      <c r="N55" s="50">
        <f t="shared" si="5"/>
        <v>3694.4832148394066</v>
      </c>
      <c r="O55" s="50">
        <f t="shared" si="6"/>
        <v>5320.0558293687463</v>
      </c>
      <c r="P55" s="50">
        <f t="shared" si="7"/>
        <v>24.099694813042447</v>
      </c>
      <c r="Q55" s="50">
        <f t="shared" si="8"/>
        <v>2013.4933520874768</v>
      </c>
      <c r="R55" s="50">
        <f t="shared" si="9"/>
        <v>48.323840450099446</v>
      </c>
      <c r="S55" s="50">
        <f t="shared" si="10"/>
        <v>30.751534831881465</v>
      </c>
      <c r="T55" s="50">
        <f t="shared" si="11"/>
        <v>58.574352060726611</v>
      </c>
      <c r="U55" s="50">
        <f t="shared" si="12"/>
        <v>8.7861528091089891</v>
      </c>
      <c r="V55" s="51">
        <f t="shared" si="13"/>
        <v>38.703366476117345</v>
      </c>
      <c r="W55" s="51">
        <f t="shared" si="14"/>
        <v>3.2141203994007488</v>
      </c>
      <c r="X55" s="51">
        <f t="shared" si="15"/>
        <v>2.1695312695955051</v>
      </c>
      <c r="Y55" s="51">
        <f t="shared" si="16"/>
        <v>69.639275320349554</v>
      </c>
      <c r="Z55" s="51">
        <f t="shared" si="17"/>
        <v>80.353009985018716</v>
      </c>
      <c r="AA55" s="51">
        <f t="shared" si="18"/>
        <v>253.11198145280892</v>
      </c>
    </row>
    <row r="56" spans="2:27" x14ac:dyDescent="0.2">
      <c r="B56">
        <v>37</v>
      </c>
      <c r="C56" s="27">
        <f t="shared" si="19"/>
        <v>343.00521506101069</v>
      </c>
      <c r="D56" s="27">
        <f t="shared" si="24"/>
        <v>122865.19849293496</v>
      </c>
      <c r="E56" s="27">
        <f t="shared" si="20"/>
        <v>369.03929213368508</v>
      </c>
      <c r="F56">
        <v>312.5</v>
      </c>
      <c r="G56" s="13">
        <f t="shared" si="25"/>
        <v>8918135.5915862788</v>
      </c>
      <c r="H56" s="31">
        <f t="shared" si="21"/>
        <v>135.15171834222846</v>
      </c>
      <c r="I56" s="31">
        <f t="shared" si="2"/>
        <v>33.787929585557116</v>
      </c>
      <c r="J56" s="31">
        <f t="shared" si="22"/>
        <v>0.31309585315843685</v>
      </c>
      <c r="K56" s="31">
        <f t="shared" si="3"/>
        <v>6.4418126246647986E-2</v>
      </c>
      <c r="L56" s="31">
        <f t="shared" si="23"/>
        <v>7.9147458678373477</v>
      </c>
      <c r="M56" s="50">
        <f t="shared" si="4"/>
        <v>5496.3512971092696</v>
      </c>
      <c r="N56" s="50">
        <f t="shared" si="5"/>
        <v>3745.6169484662373</v>
      </c>
      <c r="O56" s="50">
        <f t="shared" si="6"/>
        <v>5393.6884057913812</v>
      </c>
      <c r="P56" s="50">
        <f t="shared" si="7"/>
        <v>24.43324819612679</v>
      </c>
      <c r="Q56" s="50">
        <f t="shared" si="8"/>
        <v>2041.3612369140994</v>
      </c>
      <c r="R56" s="50">
        <f t="shared" si="9"/>
        <v>48.992669685938388</v>
      </c>
      <c r="S56" s="50">
        <f t="shared" si="10"/>
        <v>31.177153436506245</v>
      </c>
      <c r="T56" s="50">
        <f t="shared" si="11"/>
        <v>59.385054164773798</v>
      </c>
      <c r="U56" s="50">
        <f t="shared" si="12"/>
        <v>8.9077581247160698</v>
      </c>
      <c r="V56" s="51">
        <f t="shared" si="13"/>
        <v>39.058846600904026</v>
      </c>
      <c r="W56" s="51">
        <f t="shared" si="14"/>
        <v>3.2436412402134831</v>
      </c>
      <c r="X56" s="51">
        <f t="shared" si="15"/>
        <v>2.1894578371441011</v>
      </c>
      <c r="Y56" s="51">
        <f t="shared" si="16"/>
        <v>70.278893537958808</v>
      </c>
      <c r="Z56" s="51">
        <f t="shared" si="17"/>
        <v>81.091031005337072</v>
      </c>
      <c r="AA56" s="51">
        <f t="shared" si="18"/>
        <v>255.43674766681178</v>
      </c>
    </row>
    <row r="57" spans="2:27" x14ac:dyDescent="0.2">
      <c r="B57">
        <v>38</v>
      </c>
      <c r="C57" s="27">
        <f t="shared" si="19"/>
        <v>347.73079961843126</v>
      </c>
      <c r="D57" s="27">
        <f t="shared" si="24"/>
        <v>123988.52396807536</v>
      </c>
      <c r="E57" s="27">
        <f t="shared" si="20"/>
        <v>374.74851558427855</v>
      </c>
      <c r="F57">
        <v>312.5</v>
      </c>
      <c r="G57" s="13">
        <f t="shared" si="25"/>
        <v>9041000.7900792137</v>
      </c>
      <c r="H57" s="31">
        <f t="shared" si="21"/>
        <v>136.38737636488293</v>
      </c>
      <c r="I57" s="31">
        <f t="shared" si="2"/>
        <v>34.096844091220731</v>
      </c>
      <c r="J57" s="31">
        <f t="shared" si="22"/>
        <v>0.31226584384367567</v>
      </c>
      <c r="K57" s="31">
        <f t="shared" si="3"/>
        <v>6.4247355397130793E-2</v>
      </c>
      <c r="L57" s="31">
        <f t="shared" si="23"/>
        <v>7.9659347645426068</v>
      </c>
      <c r="M57" s="50">
        <f t="shared" si="4"/>
        <v>5531.8991420434768</v>
      </c>
      <c r="N57" s="50">
        <f t="shared" si="5"/>
        <v>3797.2203318332695</v>
      </c>
      <c r="O57" s="50">
        <f t="shared" si="6"/>
        <v>5467.9972778399087</v>
      </c>
      <c r="P57" s="50">
        <f t="shared" si="7"/>
        <v>24.769865178299217</v>
      </c>
      <c r="Q57" s="50">
        <f t="shared" si="8"/>
        <v>2069.4850808491324</v>
      </c>
      <c r="R57" s="50">
        <f t="shared" si="9"/>
        <v>49.667641940379184</v>
      </c>
      <c r="S57" s="50">
        <f t="shared" si="10"/>
        <v>31.606681234786748</v>
      </c>
      <c r="T57" s="50">
        <f t="shared" si="11"/>
        <v>60.203202351974767</v>
      </c>
      <c r="U57" s="50">
        <f t="shared" si="12"/>
        <v>9.0304803527962143</v>
      </c>
      <c r="V57" s="51">
        <f t="shared" si="13"/>
        <v>39.415951769451162</v>
      </c>
      <c r="W57" s="51">
        <f t="shared" si="14"/>
        <v>3.2732970327571902</v>
      </c>
      <c r="X57" s="51">
        <f t="shared" si="15"/>
        <v>2.2094754971111032</v>
      </c>
      <c r="Y57" s="51">
        <f t="shared" si="16"/>
        <v>70.921435709739129</v>
      </c>
      <c r="Z57" s="51">
        <f t="shared" si="17"/>
        <v>81.83242581892975</v>
      </c>
      <c r="AA57" s="51">
        <f t="shared" si="18"/>
        <v>257.77214132962871</v>
      </c>
    </row>
    <row r="58" spans="2:27" x14ac:dyDescent="0.2">
      <c r="B58">
        <v>39</v>
      </c>
      <c r="C58" s="27">
        <f t="shared" si="19"/>
        <v>352.49958900181878</v>
      </c>
      <c r="D58" s="27">
        <f t="shared" si="24"/>
        <v>125116.96125122193</v>
      </c>
      <c r="E58" s="27">
        <f t="shared" si="20"/>
        <v>380.51632049535766</v>
      </c>
      <c r="F58">
        <v>312.5</v>
      </c>
      <c r="G58" s="13">
        <f t="shared" si="25"/>
        <v>9164989.3140472881</v>
      </c>
      <c r="H58" s="31">
        <f t="shared" si="21"/>
        <v>137.62865737634414</v>
      </c>
      <c r="I58" s="31">
        <f t="shared" si="2"/>
        <v>34.407164344086034</v>
      </c>
      <c r="J58" s="31">
        <f t="shared" si="22"/>
        <v>0.31144178839042813</v>
      </c>
      <c r="K58" s="31">
        <f t="shared" si="3"/>
        <v>6.4077809529033081E-2</v>
      </c>
      <c r="L58" s="31">
        <f t="shared" si="23"/>
        <v>8.0172208119072117</v>
      </c>
      <c r="M58" s="50">
        <f t="shared" si="4"/>
        <v>5567.5144527133416</v>
      </c>
      <c r="N58" s="50">
        <f t="shared" si="5"/>
        <v>3849.2955118998611</v>
      </c>
      <c r="O58" s="50">
        <f t="shared" si="6"/>
        <v>5542.9855371358008</v>
      </c>
      <c r="P58" s="50">
        <f t="shared" si="7"/>
        <v>25.109559764513119</v>
      </c>
      <c r="Q58" s="50">
        <f t="shared" si="8"/>
        <v>2097.8660539854245</v>
      </c>
      <c r="R58" s="50">
        <f t="shared" si="9"/>
        <v>50.348785295650188</v>
      </c>
      <c r="S58" s="50">
        <f t="shared" si="10"/>
        <v>32.040136097231937</v>
      </c>
      <c r="T58" s="50">
        <f t="shared" si="11"/>
        <v>61.028830661394174</v>
      </c>
      <c r="U58" s="50">
        <f t="shared" si="12"/>
        <v>9.154324599209124</v>
      </c>
      <c r="V58" s="51">
        <f t="shared" si="13"/>
        <v>39.77468198176345</v>
      </c>
      <c r="W58" s="51">
        <f t="shared" si="14"/>
        <v>3.3030877770322595</v>
      </c>
      <c r="X58" s="51">
        <f t="shared" si="15"/>
        <v>2.2295842494967748</v>
      </c>
      <c r="Y58" s="51">
        <f t="shared" si="16"/>
        <v>71.566901835698957</v>
      </c>
      <c r="Z58" s="51">
        <f t="shared" si="17"/>
        <v>82.577194425806482</v>
      </c>
      <c r="AA58" s="51">
        <f t="shared" si="18"/>
        <v>260.11816244129039</v>
      </c>
    </row>
    <row r="59" spans="2:27" x14ac:dyDescent="0.2">
      <c r="B59">
        <v>40</v>
      </c>
      <c r="C59" s="27">
        <f t="shared" si="19"/>
        <v>357.31177981917347</v>
      </c>
      <c r="D59" s="27">
        <f t="shared" si="24"/>
        <v>126250.51034237027</v>
      </c>
      <c r="E59" s="27">
        <f t="shared" si="20"/>
        <v>386.34300588311385</v>
      </c>
      <c r="F59">
        <v>312.5</v>
      </c>
      <c r="G59" s="13">
        <f t="shared" si="25"/>
        <v>9290106.2752985097</v>
      </c>
      <c r="H59" s="31">
        <f t="shared" si="21"/>
        <v>138.87556137660729</v>
      </c>
      <c r="I59" s="31">
        <f t="shared" si="2"/>
        <v>34.718890344151824</v>
      </c>
      <c r="J59" s="31">
        <f t="shared" si="22"/>
        <v>0.31062361740823019</v>
      </c>
      <c r="K59" s="31">
        <f t="shared" si="3"/>
        <v>6.39094743655651E-2</v>
      </c>
      <c r="L59" s="31">
        <f t="shared" si="23"/>
        <v>8.068603754365224</v>
      </c>
      <c r="M59" s="50">
        <f t="shared" si="4"/>
        <v>5603.1970516425172</v>
      </c>
      <c r="N59" s="50">
        <f t="shared" si="5"/>
        <v>3901.8446356253739</v>
      </c>
      <c r="O59" s="50">
        <f t="shared" si="6"/>
        <v>5618.6562753005383</v>
      </c>
      <c r="P59" s="50">
        <f t="shared" si="7"/>
        <v>25.452345959721946</v>
      </c>
      <c r="Q59" s="50">
        <f t="shared" si="8"/>
        <v>2126.5053264158287</v>
      </c>
      <c r="R59" s="50">
        <f t="shared" si="9"/>
        <v>51.03612783397989</v>
      </c>
      <c r="S59" s="50">
        <f t="shared" si="10"/>
        <v>32.477535894350837</v>
      </c>
      <c r="T59" s="50">
        <f t="shared" si="11"/>
        <v>61.861973132096836</v>
      </c>
      <c r="U59" s="50">
        <f t="shared" si="12"/>
        <v>9.279295969814525</v>
      </c>
      <c r="V59" s="51">
        <f t="shared" si="13"/>
        <v>40.135037237839505</v>
      </c>
      <c r="W59" s="51">
        <f t="shared" si="14"/>
        <v>3.3330134730385752</v>
      </c>
      <c r="X59" s="51">
        <f t="shared" si="15"/>
        <v>2.2497840943010381</v>
      </c>
      <c r="Y59" s="51">
        <f t="shared" si="16"/>
        <v>72.215291915835792</v>
      </c>
      <c r="Z59" s="51">
        <f t="shared" si="17"/>
        <v>83.325336825964371</v>
      </c>
      <c r="AA59" s="51">
        <f t="shared" si="18"/>
        <v>262.47481100178777</v>
      </c>
    </row>
    <row r="60" spans="2:27" x14ac:dyDescent="0.2">
      <c r="B60">
        <v>41</v>
      </c>
      <c r="C60" s="27">
        <f t="shared" si="19"/>
        <v>362.1675686784954</v>
      </c>
      <c r="D60" s="27">
        <f t="shared" si="24"/>
        <v>127389.17124152034</v>
      </c>
      <c r="E60" s="27">
        <f t="shared" si="20"/>
        <v>392.22887076373974</v>
      </c>
      <c r="F60">
        <v>312.5</v>
      </c>
      <c r="G60" s="13">
        <f t="shared" si="25"/>
        <v>9416356.7856408805</v>
      </c>
      <c r="H60" s="31">
        <f t="shared" si="21"/>
        <v>140.1280883656724</v>
      </c>
      <c r="I60" s="31">
        <f t="shared" si="2"/>
        <v>35.032022091418099</v>
      </c>
      <c r="J60" s="31">
        <f t="shared" si="22"/>
        <v>0.30981126262351844</v>
      </c>
      <c r="K60" s="31">
        <f t="shared" si="3"/>
        <v>6.37423358597346E-2</v>
      </c>
      <c r="L60" s="31">
        <f t="shared" si="23"/>
        <v>8.1200833381702324</v>
      </c>
      <c r="M60" s="50">
        <f t="shared" si="4"/>
        <v>5638.9467626182168</v>
      </c>
      <c r="N60" s="50">
        <f t="shared" si="5"/>
        <v>3954.8698499691695</v>
      </c>
      <c r="O60" s="50">
        <f t="shared" si="6"/>
        <v>5695.0125839556049</v>
      </c>
      <c r="P60" s="50">
        <f t="shared" si="7"/>
        <v>25.798237768879126</v>
      </c>
      <c r="Q60" s="50">
        <f t="shared" si="8"/>
        <v>2155.4040682331974</v>
      </c>
      <c r="R60" s="50">
        <f t="shared" si="9"/>
        <v>51.729697637596736</v>
      </c>
      <c r="S60" s="50">
        <f t="shared" si="10"/>
        <v>32.918898496652467</v>
      </c>
      <c r="T60" s="50">
        <f t="shared" si="11"/>
        <v>62.702663803147566</v>
      </c>
      <c r="U60" s="50">
        <f t="shared" si="12"/>
        <v>9.4053995704721327</v>
      </c>
      <c r="V60" s="51">
        <f t="shared" si="13"/>
        <v>40.497017537679319</v>
      </c>
      <c r="W60" s="51">
        <f t="shared" si="14"/>
        <v>3.3630741207761377</v>
      </c>
      <c r="X60" s="51">
        <f t="shared" si="15"/>
        <v>2.2700750315238927</v>
      </c>
      <c r="Y60" s="51">
        <f t="shared" si="16"/>
        <v>72.866605950149648</v>
      </c>
      <c r="Z60" s="51">
        <f t="shared" si="17"/>
        <v>84.07685301940343</v>
      </c>
      <c r="AA60" s="51">
        <f t="shared" si="18"/>
        <v>264.84208701112084</v>
      </c>
    </row>
    <row r="61" spans="2:27" x14ac:dyDescent="0.2">
      <c r="B61">
        <v>42</v>
      </c>
      <c r="C61" s="27">
        <f t="shared" si="19"/>
        <v>367.06715218778464</v>
      </c>
      <c r="D61" s="27">
        <f t="shared" si="24"/>
        <v>128532.9439486677</v>
      </c>
      <c r="E61" s="27">
        <f t="shared" si="20"/>
        <v>398.1742141534275</v>
      </c>
      <c r="F61">
        <v>312.5</v>
      </c>
      <c r="G61" s="13">
        <f t="shared" si="25"/>
        <v>9543745.9568824004</v>
      </c>
      <c r="H61" s="31">
        <f t="shared" si="21"/>
        <v>141.38623834353447</v>
      </c>
      <c r="I61" s="31">
        <f t="shared" si="2"/>
        <v>35.346559585883618</v>
      </c>
      <c r="J61" s="31">
        <f t="shared" si="22"/>
        <v>0.30900465685673673</v>
      </c>
      <c r="K61" s="31">
        <f t="shared" si="3"/>
        <v>6.3576380189636572E-2</v>
      </c>
      <c r="L61" s="31">
        <f t="shared" si="23"/>
        <v>8.1716593113737446</v>
      </c>
      <c r="M61" s="50">
        <f t="shared" si="4"/>
        <v>5674.7634106762116</v>
      </c>
      <c r="N61" s="50">
        <f t="shared" si="5"/>
        <v>4008.3733018906078</v>
      </c>
      <c r="O61" s="50">
        <f t="shared" si="6"/>
        <v>5772.0575547224753</v>
      </c>
      <c r="P61" s="50">
        <f t="shared" si="7"/>
        <v>26.147249196938084</v>
      </c>
      <c r="Q61" s="50">
        <f t="shared" si="8"/>
        <v>2184.5634495303816</v>
      </c>
      <c r="R61" s="50">
        <f t="shared" si="9"/>
        <v>52.429522788729152</v>
      </c>
      <c r="S61" s="50">
        <f t="shared" si="10"/>
        <v>33.364241774645819</v>
      </c>
      <c r="T61" s="50">
        <f t="shared" si="11"/>
        <v>63.550936713611094</v>
      </c>
      <c r="U61" s="50">
        <f t="shared" si="12"/>
        <v>9.5326405070416627</v>
      </c>
      <c r="V61" s="51">
        <f t="shared" si="13"/>
        <v>40.860622881281458</v>
      </c>
      <c r="W61" s="51">
        <f t="shared" si="14"/>
        <v>3.3932697202448274</v>
      </c>
      <c r="X61" s="51">
        <f t="shared" si="15"/>
        <v>2.2904570611652582</v>
      </c>
      <c r="Y61" s="51">
        <f t="shared" si="16"/>
        <v>73.520843938637924</v>
      </c>
      <c r="Z61" s="51">
        <f t="shared" si="17"/>
        <v>84.831743006120675</v>
      </c>
      <c r="AA61" s="51">
        <f t="shared" si="18"/>
        <v>267.21999046928016</v>
      </c>
    </row>
    <row r="62" spans="2:27" x14ac:dyDescent="0.2">
      <c r="B62">
        <v>43</v>
      </c>
      <c r="C62" s="27">
        <f t="shared" si="19"/>
        <v>372.01072695504109</v>
      </c>
      <c r="D62" s="27">
        <f t="shared" si="24"/>
        <v>129681.82846381239</v>
      </c>
      <c r="E62" s="27">
        <f t="shared" si="20"/>
        <v>404.1793350683688</v>
      </c>
      <c r="F62">
        <v>312.5</v>
      </c>
      <c r="G62" s="13">
        <f t="shared" si="25"/>
        <v>9672278.9008310679</v>
      </c>
      <c r="H62" s="31">
        <f t="shared" si="21"/>
        <v>142.65001131019363</v>
      </c>
      <c r="I62" s="31">
        <f t="shared" si="2"/>
        <v>35.662502827548408</v>
      </c>
      <c r="J62" s="31">
        <f t="shared" si="22"/>
        <v>0.308203734000012</v>
      </c>
      <c r="K62" s="31">
        <f t="shared" si="3"/>
        <v>6.3411593753860268E-2</v>
      </c>
      <c r="L62" s="31">
        <f t="shared" si="23"/>
        <v>8.2233314238050639</v>
      </c>
      <c r="M62" s="50">
        <f t="shared" si="4"/>
        <v>5710.6468220868501</v>
      </c>
      <c r="N62" s="50">
        <f t="shared" si="5"/>
        <v>4062.3571383490485</v>
      </c>
      <c r="O62" s="50">
        <f t="shared" si="6"/>
        <v>5849.7942792226304</v>
      </c>
      <c r="P62" s="50">
        <f t="shared" si="7"/>
        <v>26.499394248852241</v>
      </c>
      <c r="Q62" s="50">
        <f t="shared" si="8"/>
        <v>2213.9846404002315</v>
      </c>
      <c r="R62" s="50">
        <f t="shared" si="9"/>
        <v>53.135631369605555</v>
      </c>
      <c r="S62" s="50">
        <f t="shared" si="10"/>
        <v>33.813583598839898</v>
      </c>
      <c r="T62" s="50">
        <f t="shared" si="11"/>
        <v>64.406825902552185</v>
      </c>
      <c r="U62" s="50">
        <f t="shared" si="12"/>
        <v>9.6610238853828267</v>
      </c>
      <c r="V62" s="51">
        <f t="shared" si="13"/>
        <v>41.225853268645956</v>
      </c>
      <c r="W62" s="51">
        <f t="shared" si="14"/>
        <v>3.4236002714446472</v>
      </c>
      <c r="X62" s="51">
        <f t="shared" si="15"/>
        <v>2.3109301832251368</v>
      </c>
      <c r="Y62" s="51">
        <f t="shared" si="16"/>
        <v>74.178005881300692</v>
      </c>
      <c r="Z62" s="51">
        <f t="shared" si="17"/>
        <v>85.590006786116177</v>
      </c>
      <c r="AA62" s="51">
        <f t="shared" si="18"/>
        <v>269.60852137626597</v>
      </c>
    </row>
    <row r="63" spans="2:27" x14ac:dyDescent="0.2">
      <c r="B63">
        <v>44</v>
      </c>
      <c r="C63" s="27">
        <f t="shared" si="19"/>
        <v>376.99848958826465</v>
      </c>
      <c r="D63" s="27">
        <f t="shared" si="24"/>
        <v>130835.82478695735</v>
      </c>
      <c r="E63" s="27">
        <f t="shared" si="20"/>
        <v>410.24453252475553</v>
      </c>
      <c r="F63">
        <v>312.5</v>
      </c>
      <c r="G63" s="13">
        <f t="shared" si="25"/>
        <v>9801960.7292948812</v>
      </c>
      <c r="H63" s="31">
        <f t="shared" si="21"/>
        <v>143.91940726565309</v>
      </c>
      <c r="I63" s="31">
        <f t="shared" si="2"/>
        <v>35.979851816413273</v>
      </c>
      <c r="J63" s="31">
        <f t="shared" si="22"/>
        <v>0.30740842899538195</v>
      </c>
      <c r="K63" s="31">
        <f t="shared" si="3"/>
        <v>6.3247963167009522E-2</v>
      </c>
      <c r="L63" s="31">
        <f t="shared" si="23"/>
        <v>8.2750994270507903</v>
      </c>
      <c r="M63" s="50">
        <f t="shared" si="4"/>
        <v>5746.5968243408261</v>
      </c>
      <c r="N63" s="50">
        <f t="shared" si="5"/>
        <v>4116.8235063038501</v>
      </c>
      <c r="O63" s="50">
        <f t="shared" si="6"/>
        <v>5928.2258490775439</v>
      </c>
      <c r="P63" s="50">
        <f t="shared" si="7"/>
        <v>26.854686929575017</v>
      </c>
      <c r="Q63" s="50">
        <f t="shared" si="8"/>
        <v>2243.6688109355987</v>
      </c>
      <c r="R63" s="50">
        <f t="shared" si="9"/>
        <v>53.848051462454372</v>
      </c>
      <c r="S63" s="50">
        <f t="shared" si="10"/>
        <v>34.266941839743687</v>
      </c>
      <c r="T63" s="50">
        <f t="shared" si="11"/>
        <v>65.270365409035605</v>
      </c>
      <c r="U63" s="50">
        <f t="shared" si="12"/>
        <v>9.7905548113553404</v>
      </c>
      <c r="V63" s="51">
        <f t="shared" si="13"/>
        <v>41.592708699773738</v>
      </c>
      <c r="W63" s="51">
        <f t="shared" si="14"/>
        <v>3.4540657743756742</v>
      </c>
      <c r="X63" s="51">
        <f t="shared" si="15"/>
        <v>2.33149439770358</v>
      </c>
      <c r="Y63" s="51">
        <f t="shared" si="16"/>
        <v>74.838091778139614</v>
      </c>
      <c r="Z63" s="51">
        <f t="shared" si="17"/>
        <v>86.351644359391855</v>
      </c>
      <c r="AA63" s="51">
        <f t="shared" si="18"/>
        <v>272.00767973208434</v>
      </c>
    </row>
    <row r="64" spans="2:27" x14ac:dyDescent="0.2">
      <c r="B64">
        <v>45</v>
      </c>
      <c r="C64" s="27">
        <f t="shared" si="19"/>
        <v>382.03063669545531</v>
      </c>
      <c r="D64" s="27">
        <f t="shared" si="24"/>
        <v>131994.93291809666</v>
      </c>
      <c r="E64" s="27">
        <f t="shared" si="20"/>
        <v>416.37010553877997</v>
      </c>
      <c r="F64">
        <v>312.5</v>
      </c>
      <c r="G64" s="13">
        <f t="shared" si="25"/>
        <v>9932796.5540818386</v>
      </c>
      <c r="H64" s="31">
        <f t="shared" si="21"/>
        <v>145.19442620990634</v>
      </c>
      <c r="I64" s="31">
        <f t="shared" si="2"/>
        <v>36.298606552476585</v>
      </c>
      <c r="J64" s="31">
        <f t="shared" si="22"/>
        <v>0.30661867781356028</v>
      </c>
      <c r="K64" s="31">
        <f t="shared" si="3"/>
        <v>6.3085475255333853E-2</v>
      </c>
      <c r="L64" s="31">
        <f t="shared" si="23"/>
        <v>8.3269630744340386</v>
      </c>
      <c r="M64" s="50">
        <f t="shared" si="4"/>
        <v>5782.6132461347488</v>
      </c>
      <c r="N64" s="50">
        <f t="shared" si="5"/>
        <v>4171.7745527143725</v>
      </c>
      <c r="O64" s="50">
        <f t="shared" si="6"/>
        <v>6007.3553559086968</v>
      </c>
      <c r="P64" s="50">
        <f t="shared" si="7"/>
        <v>27.21314124405983</v>
      </c>
      <c r="Q64" s="50">
        <f t="shared" si="8"/>
        <v>2273.6171312293332</v>
      </c>
      <c r="R64" s="50">
        <f t="shared" si="9"/>
        <v>54.566811149503991</v>
      </c>
      <c r="S64" s="50">
        <f t="shared" si="10"/>
        <v>34.724334367866177</v>
      </c>
      <c r="T64" s="50">
        <f t="shared" si="11"/>
        <v>66.141589272126041</v>
      </c>
      <c r="U64" s="50">
        <f t="shared" si="12"/>
        <v>9.9212383908189068</v>
      </c>
      <c r="V64" s="51">
        <f t="shared" si="13"/>
        <v>41.961189174662927</v>
      </c>
      <c r="W64" s="51">
        <f t="shared" si="14"/>
        <v>3.4846662290377521</v>
      </c>
      <c r="X64" s="51">
        <f t="shared" si="15"/>
        <v>2.3521497046004827</v>
      </c>
      <c r="Y64" s="51">
        <f t="shared" si="16"/>
        <v>75.501101629151293</v>
      </c>
      <c r="Z64" s="51">
        <f t="shared" si="17"/>
        <v>87.116655725943801</v>
      </c>
      <c r="AA64" s="51">
        <f t="shared" si="18"/>
        <v>274.41746553672294</v>
      </c>
    </row>
    <row r="65" spans="2:27" x14ac:dyDescent="0.2">
      <c r="B65">
        <v>46</v>
      </c>
      <c r="C65" s="27">
        <f t="shared" si="19"/>
        <v>387.10736488461288</v>
      </c>
      <c r="D65" s="27">
        <f t="shared" si="24"/>
        <v>133159.15285724658</v>
      </c>
      <c r="E65" s="27">
        <f t="shared" si="20"/>
        <v>422.55635312663367</v>
      </c>
      <c r="F65">
        <v>312.5</v>
      </c>
      <c r="G65" s="13">
        <f t="shared" si="25"/>
        <v>10064791.486999935</v>
      </c>
      <c r="H65" s="31">
        <f t="shared" si="21"/>
        <v>146.47506814297125</v>
      </c>
      <c r="I65" s="31">
        <f t="shared" si="2"/>
        <v>36.618767035742813</v>
      </c>
      <c r="J65" s="31">
        <f t="shared" si="22"/>
        <v>0.30583441743322159</v>
      </c>
      <c r="K65" s="31">
        <f t="shared" si="3"/>
        <v>6.2924117052466394E-2</v>
      </c>
      <c r="L65" s="31">
        <f t="shared" si="23"/>
        <v>8.3789221209966485</v>
      </c>
      <c r="M65" s="50">
        <f t="shared" si="4"/>
        <v>5818.6959173587838</v>
      </c>
      <c r="N65" s="50">
        <f t="shared" si="5"/>
        <v>4227.2124245399718</v>
      </c>
      <c r="O65" s="50">
        <f t="shared" si="6"/>
        <v>6087.18589133756</v>
      </c>
      <c r="P65" s="50">
        <f t="shared" si="7"/>
        <v>27.574771197260095</v>
      </c>
      <c r="Q65" s="50">
        <f t="shared" si="8"/>
        <v>2303.8307713742847</v>
      </c>
      <c r="R65" s="50">
        <f t="shared" si="9"/>
        <v>55.291938512982831</v>
      </c>
      <c r="S65" s="50">
        <f t="shared" si="10"/>
        <v>35.185779053716338</v>
      </c>
      <c r="T65" s="50">
        <f t="shared" si="11"/>
        <v>67.020531530888277</v>
      </c>
      <c r="U65" s="50">
        <f t="shared" si="12"/>
        <v>10.053079729633241</v>
      </c>
      <c r="V65" s="51">
        <f t="shared" si="13"/>
        <v>42.331294693318689</v>
      </c>
      <c r="W65" s="51">
        <f t="shared" si="14"/>
        <v>3.51540163543131</v>
      </c>
      <c r="X65" s="51">
        <f t="shared" si="15"/>
        <v>2.3728961039161343</v>
      </c>
      <c r="Y65" s="51">
        <f t="shared" si="16"/>
        <v>76.167035434345053</v>
      </c>
      <c r="Z65" s="51">
        <f t="shared" si="17"/>
        <v>87.885040885782743</v>
      </c>
      <c r="AA65" s="51">
        <f t="shared" si="18"/>
        <v>276.83787879021565</v>
      </c>
    </row>
    <row r="66" spans="2:27" x14ac:dyDescent="0.2">
      <c r="B66">
        <v>47</v>
      </c>
      <c r="C66" s="27">
        <f t="shared" si="19"/>
        <v>392.22887076373775</v>
      </c>
      <c r="D66" s="27">
        <f t="shared" si="24"/>
        <v>134328.48460439232</v>
      </c>
      <c r="E66" s="27">
        <f t="shared" si="20"/>
        <v>428.80357430450925</v>
      </c>
      <c r="F66">
        <v>312.5</v>
      </c>
      <c r="G66" s="13">
        <f t="shared" si="25"/>
        <v>10197950.639857182</v>
      </c>
      <c r="H66" s="31">
        <f t="shared" si="21"/>
        <v>147.76133306483155</v>
      </c>
      <c r="I66" s="31">
        <f t="shared" si="2"/>
        <v>36.940333266207887</v>
      </c>
      <c r="J66" s="31">
        <f t="shared" si="22"/>
        <v>0.30505558582079328</v>
      </c>
      <c r="K66" s="31">
        <f t="shared" si="3"/>
        <v>6.2763875795266155E-2</v>
      </c>
      <c r="L66" s="31">
        <f t="shared" si="23"/>
        <v>8.4309763234764006</v>
      </c>
      <c r="M66" s="50">
        <f t="shared" si="4"/>
        <v>5854.8446690808332</v>
      </c>
      <c r="N66" s="50">
        <f t="shared" si="5"/>
        <v>4283.1392687400157</v>
      </c>
      <c r="O66" s="50">
        <f t="shared" si="6"/>
        <v>6167.7205469856226</v>
      </c>
      <c r="P66" s="50">
        <f t="shared" si="7"/>
        <v>27.939590794129266</v>
      </c>
      <c r="Q66" s="50">
        <f t="shared" si="8"/>
        <v>2334.3109014633087</v>
      </c>
      <c r="R66" s="50">
        <f t="shared" si="9"/>
        <v>56.023461635119411</v>
      </c>
      <c r="S66" s="50">
        <f t="shared" si="10"/>
        <v>35.651293767803253</v>
      </c>
      <c r="T66" s="50">
        <f t="shared" si="11"/>
        <v>67.907226224387173</v>
      </c>
      <c r="U66" s="50">
        <f t="shared" si="12"/>
        <v>10.186083933658074</v>
      </c>
      <c r="V66" s="51">
        <f t="shared" si="13"/>
        <v>42.703025255736314</v>
      </c>
      <c r="W66" s="51">
        <f t="shared" si="14"/>
        <v>3.546271993555957</v>
      </c>
      <c r="X66" s="51">
        <f t="shared" si="15"/>
        <v>2.393733595650271</v>
      </c>
      <c r="Y66" s="51">
        <f t="shared" si="16"/>
        <v>76.835893193712408</v>
      </c>
      <c r="Z66" s="51">
        <f t="shared" si="17"/>
        <v>88.65679983889892</v>
      </c>
      <c r="AA66" s="51">
        <f t="shared" si="18"/>
        <v>279.26891949253161</v>
      </c>
    </row>
    <row r="67" spans="2:27" x14ac:dyDescent="0.2">
      <c r="B67">
        <v>48</v>
      </c>
      <c r="C67" s="27">
        <f t="shared" si="19"/>
        <v>397.39535094082976</v>
      </c>
      <c r="D67" s="27">
        <f t="shared" si="24"/>
        <v>135502.92815953834</v>
      </c>
      <c r="E67" s="27">
        <f t="shared" si="20"/>
        <v>435.11206808859839</v>
      </c>
      <c r="F67">
        <v>312.5</v>
      </c>
      <c r="G67" s="13">
        <f t="shared" si="25"/>
        <v>10332279.124461574</v>
      </c>
      <c r="H67" s="31">
        <f t="shared" si="21"/>
        <v>149.05322097549217</v>
      </c>
      <c r="I67" s="31">
        <f t="shared" si="2"/>
        <v>37.263305243873042</v>
      </c>
      <c r="J67" s="31">
        <f t="shared" si="22"/>
        <v>0.30428212191073839</v>
      </c>
      <c r="K67" s="31">
        <f t="shared" si="3"/>
        <v>6.2604738919761357E-2</v>
      </c>
      <c r="L67" s="31">
        <f t="shared" si="23"/>
        <v>8.4831254402910758</v>
      </c>
      <c r="M67" s="50">
        <f t="shared" si="4"/>
        <v>5891.0593335354688</v>
      </c>
      <c r="N67" s="50">
        <f t="shared" si="5"/>
        <v>4339.5572322738608</v>
      </c>
      <c r="O67" s="50">
        <f t="shared" si="6"/>
        <v>6248.9624144743593</v>
      </c>
      <c r="P67" s="50">
        <f t="shared" si="7"/>
        <v>28.307614039620752</v>
      </c>
      <c r="Q67" s="50">
        <f t="shared" si="8"/>
        <v>2365.0586915892541</v>
      </c>
      <c r="R67" s="50">
        <f t="shared" si="9"/>
        <v>56.761408598142097</v>
      </c>
      <c r="S67" s="50">
        <f t="shared" si="10"/>
        <v>36.120896380635877</v>
      </c>
      <c r="T67" s="50">
        <f t="shared" si="11"/>
        <v>68.801707391687387</v>
      </c>
      <c r="U67" s="50">
        <f t="shared" si="12"/>
        <v>10.320256108753107</v>
      </c>
      <c r="V67" s="51">
        <f t="shared" si="13"/>
        <v>43.076380861917237</v>
      </c>
      <c r="W67" s="51">
        <f t="shared" si="14"/>
        <v>3.5772773034118122</v>
      </c>
      <c r="X67" s="51">
        <f t="shared" si="15"/>
        <v>2.4146621798029728</v>
      </c>
      <c r="Y67" s="51">
        <f t="shared" si="16"/>
        <v>77.507674907255932</v>
      </c>
      <c r="Z67" s="51">
        <f t="shared" si="17"/>
        <v>89.4319325852953</v>
      </c>
      <c r="AA67" s="51">
        <f t="shared" si="18"/>
        <v>281.71058764368019</v>
      </c>
    </row>
    <row r="68" spans="2:27" x14ac:dyDescent="0.2">
      <c r="B68">
        <v>49</v>
      </c>
      <c r="C68" s="27">
        <f t="shared" si="19"/>
        <v>402.60700202388892</v>
      </c>
      <c r="D68" s="27">
        <f t="shared" si="24"/>
        <v>136682.48352268609</v>
      </c>
      <c r="E68" s="27">
        <f t="shared" si="20"/>
        <v>441.48213349509268</v>
      </c>
      <c r="F68">
        <v>312.5</v>
      </c>
      <c r="G68" s="13">
        <f t="shared" si="25"/>
        <v>10467782.052621111</v>
      </c>
      <c r="H68" s="31">
        <f t="shared" si="21"/>
        <v>150.3507318749547</v>
      </c>
      <c r="I68" s="31">
        <f t="shared" si="2"/>
        <v>37.587682968738676</v>
      </c>
      <c r="J68" s="31">
        <f t="shared" si="22"/>
        <v>0.30351396558631583</v>
      </c>
      <c r="K68" s="31">
        <f t="shared" si="3"/>
        <v>6.2446694057190867E-2</v>
      </c>
      <c r="L68" s="31">
        <f t="shared" si="23"/>
        <v>8.5353692315182101</v>
      </c>
      <c r="M68" s="50">
        <f t="shared" si="4"/>
        <v>5927.3397441098687</v>
      </c>
      <c r="N68" s="50">
        <f t="shared" si="5"/>
        <v>4396.4684621008664</v>
      </c>
      <c r="O68" s="50">
        <f t="shared" si="6"/>
        <v>6330.9145854252474</v>
      </c>
      <c r="P68" s="50">
        <f t="shared" si="7"/>
        <v>28.678854938687977</v>
      </c>
      <c r="Q68" s="50">
        <f t="shared" si="8"/>
        <v>2396.0753118449725</v>
      </c>
      <c r="R68" s="50">
        <f t="shared" si="9"/>
        <v>57.505807484279345</v>
      </c>
      <c r="S68" s="50">
        <f t="shared" si="10"/>
        <v>36.594604762723215</v>
      </c>
      <c r="T68" s="50">
        <f t="shared" si="11"/>
        <v>69.704009071853747</v>
      </c>
      <c r="U68" s="50">
        <f t="shared" si="12"/>
        <v>10.455601360778061</v>
      </c>
      <c r="V68" s="51">
        <f t="shared" si="13"/>
        <v>43.451361511861904</v>
      </c>
      <c r="W68" s="51">
        <f t="shared" si="14"/>
        <v>3.6084175649989128</v>
      </c>
      <c r="X68" s="51">
        <f t="shared" si="15"/>
        <v>2.4356818563742659</v>
      </c>
      <c r="Y68" s="51">
        <f t="shared" si="16"/>
        <v>78.182380574976449</v>
      </c>
      <c r="Z68" s="51">
        <f t="shared" si="17"/>
        <v>90.210439124972822</v>
      </c>
      <c r="AA68" s="51">
        <f t="shared" si="18"/>
        <v>284.1628832436644</v>
      </c>
    </row>
    <row r="69" spans="2:27" x14ac:dyDescent="0.2">
      <c r="B69">
        <v>50</v>
      </c>
      <c r="C69" s="27">
        <f t="shared" si="19"/>
        <v>407.86402062091531</v>
      </c>
      <c r="D69" s="27">
        <f t="shared" si="24"/>
        <v>137867.15069383706</v>
      </c>
      <c r="E69" s="27">
        <f t="shared" si="20"/>
        <v>447.91406954018493</v>
      </c>
      <c r="F69">
        <v>312.5</v>
      </c>
      <c r="G69" s="13">
        <f t="shared" si="25"/>
        <v>10604464.536143798</v>
      </c>
      <c r="H69" s="31">
        <f t="shared" si="21"/>
        <v>151.65386576322078</v>
      </c>
      <c r="I69" s="31">
        <f t="shared" si="2"/>
        <v>37.913466440805195</v>
      </c>
      <c r="J69" s="31">
        <f t="shared" si="22"/>
        <v>0.30275105766080457</v>
      </c>
      <c r="K69" s="31">
        <f t="shared" si="3"/>
        <v>6.2289729030141211E-2</v>
      </c>
      <c r="L69" s="31">
        <f t="shared" si="23"/>
        <v>8.5877074588767552</v>
      </c>
      <c r="M69" s="50">
        <f t="shared" si="4"/>
        <v>5963.6857353310797</v>
      </c>
      <c r="N69" s="50">
        <f t="shared" si="5"/>
        <v>4453.8751051803947</v>
      </c>
      <c r="O69" s="50">
        <f t="shared" si="6"/>
        <v>6413.5801514597688</v>
      </c>
      <c r="P69" s="50">
        <f t="shared" si="7"/>
        <v>29.053327496284378</v>
      </c>
      <c r="Q69" s="50">
        <f t="shared" si="8"/>
        <v>2427.3619323233152</v>
      </c>
      <c r="R69" s="50">
        <f t="shared" si="9"/>
        <v>58.256686375759564</v>
      </c>
      <c r="S69" s="50">
        <f t="shared" si="10"/>
        <v>37.072436784574265</v>
      </c>
      <c r="T69" s="50">
        <f t="shared" si="11"/>
        <v>70.614165303950983</v>
      </c>
      <c r="U69" s="50">
        <f t="shared" si="12"/>
        <v>10.592124795592646</v>
      </c>
      <c r="V69" s="51">
        <f t="shared" si="13"/>
        <v>43.827967205570801</v>
      </c>
      <c r="W69" s="51">
        <f t="shared" si="14"/>
        <v>3.6396927783172988</v>
      </c>
      <c r="X69" s="51">
        <f t="shared" si="15"/>
        <v>2.4567926253641765</v>
      </c>
      <c r="Y69" s="51">
        <f t="shared" si="16"/>
        <v>78.860010196874811</v>
      </c>
      <c r="Z69" s="51">
        <f t="shared" si="17"/>
        <v>90.992319457932467</v>
      </c>
      <c r="AA69" s="51">
        <f t="shared" si="18"/>
        <v>286.62580629248725</v>
      </c>
    </row>
    <row r="70" spans="2:27" x14ac:dyDescent="0.2">
      <c r="B70">
        <v>51</v>
      </c>
      <c r="C70" s="27">
        <f t="shared" si="19"/>
        <v>413.16660333990905</v>
      </c>
      <c r="D70" s="27">
        <f t="shared" si="24"/>
        <v>139056.92967298091</v>
      </c>
      <c r="E70" s="27">
        <f t="shared" si="20"/>
        <v>454.40817524006673</v>
      </c>
      <c r="F70">
        <v>312.5</v>
      </c>
      <c r="G70" s="13">
        <f t="shared" si="25"/>
        <v>10742331.686837636</v>
      </c>
      <c r="H70" s="31">
        <f t="shared" si="21"/>
        <v>152.96262264027899</v>
      </c>
      <c r="I70" s="31">
        <f t="shared" si="2"/>
        <v>38.240655660069748</v>
      </c>
      <c r="J70" s="31">
        <f t="shared" si="22"/>
        <v>0.3019933398591787</v>
      </c>
      <c r="K70" s="31">
        <f t="shared" si="3"/>
        <v>6.213383184877621E-2</v>
      </c>
      <c r="L70" s="31">
        <f t="shared" si="23"/>
        <v>8.6401398857080949</v>
      </c>
      <c r="M70" s="50">
        <f t="shared" si="4"/>
        <v>6000.0971428528437</v>
      </c>
      <c r="N70" s="50">
        <f t="shared" si="5"/>
        <v>4511.7793084718069</v>
      </c>
      <c r="O70" s="50">
        <f t="shared" si="6"/>
        <v>6496.9622041994016</v>
      </c>
      <c r="P70" s="50">
        <f t="shared" si="7"/>
        <v>29.431045717363386</v>
      </c>
      <c r="Q70" s="50">
        <f t="shared" si="8"/>
        <v>2458.9197231171352</v>
      </c>
      <c r="R70" s="50">
        <f t="shared" si="9"/>
        <v>59.014073354811245</v>
      </c>
      <c r="S70" s="50">
        <f t="shared" si="10"/>
        <v>37.554410316698068</v>
      </c>
      <c r="T70" s="50">
        <f t="shared" si="11"/>
        <v>71.532210127043925</v>
      </c>
      <c r="U70" s="50">
        <f t="shared" si="12"/>
        <v>10.729831519056589</v>
      </c>
      <c r="V70" s="51">
        <f t="shared" si="13"/>
        <v>44.206197943040628</v>
      </c>
      <c r="W70" s="51">
        <f t="shared" si="14"/>
        <v>3.6711029433666957</v>
      </c>
      <c r="X70" s="51">
        <f t="shared" si="15"/>
        <v>2.4779944867725194</v>
      </c>
      <c r="Y70" s="51">
        <f t="shared" si="16"/>
        <v>79.540563772945077</v>
      </c>
      <c r="Z70" s="51">
        <f t="shared" si="17"/>
        <v>91.777573584167399</v>
      </c>
      <c r="AA70" s="51">
        <f t="shared" si="18"/>
        <v>289.09935679012727</v>
      </c>
    </row>
    <row r="71" spans="2:27" x14ac:dyDescent="0.2">
      <c r="B71">
        <v>52</v>
      </c>
      <c r="C71" s="27">
        <f t="shared" si="19"/>
        <v>418.51494678886985</v>
      </c>
      <c r="D71" s="27">
        <f t="shared" si="24"/>
        <v>140251.82046012799</v>
      </c>
      <c r="E71" s="27">
        <f t="shared" si="20"/>
        <v>460.96474961093003</v>
      </c>
      <c r="F71">
        <v>312.5</v>
      </c>
      <c r="G71" s="13">
        <f t="shared" si="25"/>
        <v>10881388.616510617</v>
      </c>
      <c r="H71" s="31">
        <f t="shared" si="21"/>
        <v>154.2770025061408</v>
      </c>
      <c r="I71" s="31">
        <f t="shared" si="2"/>
        <v>38.569250626535201</v>
      </c>
      <c r="J71" s="31">
        <f t="shared" si="22"/>
        <v>0.30124075480021995</v>
      </c>
      <c r="K71" s="31">
        <f t="shared" si="3"/>
        <v>6.1978990707156838E-2</v>
      </c>
      <c r="L71" s="31">
        <f t="shared" si="23"/>
        <v>8.692666276960102</v>
      </c>
      <c r="M71" s="50">
        <f t="shared" si="4"/>
        <v>6036.5738034445158</v>
      </c>
      <c r="N71" s="50">
        <f t="shared" si="5"/>
        <v>4570.1832189344586</v>
      </c>
      <c r="O71" s="50">
        <f t="shared" si="6"/>
        <v>6581.0638352656206</v>
      </c>
      <c r="P71" s="50">
        <f t="shared" si="7"/>
        <v>29.812023606878402</v>
      </c>
      <c r="Q71" s="50">
        <f t="shared" si="8"/>
        <v>2490.7498543192801</v>
      </c>
      <c r="R71" s="50">
        <f t="shared" si="9"/>
        <v>59.777996503662727</v>
      </c>
      <c r="S71" s="50">
        <f t="shared" si="10"/>
        <v>38.04054322960355</v>
      </c>
      <c r="T71" s="50">
        <f t="shared" si="11"/>
        <v>72.458177580197244</v>
      </c>
      <c r="U71" s="50">
        <f t="shared" si="12"/>
        <v>10.868726637029585</v>
      </c>
      <c r="V71" s="51">
        <f t="shared" si="13"/>
        <v>44.586053724274691</v>
      </c>
      <c r="W71" s="51">
        <f t="shared" si="14"/>
        <v>3.7026480601473795</v>
      </c>
      <c r="X71" s="51">
        <f t="shared" si="15"/>
        <v>2.4992874405994807</v>
      </c>
      <c r="Y71" s="51">
        <f t="shared" si="16"/>
        <v>80.224041303193218</v>
      </c>
      <c r="Z71" s="51">
        <f t="shared" si="17"/>
        <v>92.566201503684482</v>
      </c>
      <c r="AA71" s="51">
        <f t="shared" si="18"/>
        <v>291.58353473660611</v>
      </c>
    </row>
    <row r="72" spans="2:27" x14ac:dyDescent="0.2">
      <c r="B72">
        <v>53</v>
      </c>
      <c r="C72" s="27">
        <f t="shared" si="19"/>
        <v>423.90924757579785</v>
      </c>
      <c r="D72" s="27">
        <f t="shared" si="24"/>
        <v>141451.82305526943</v>
      </c>
      <c r="E72" s="27">
        <f t="shared" si="20"/>
        <v>467.58409166896689</v>
      </c>
      <c r="F72">
        <v>312.5</v>
      </c>
      <c r="G72" s="13">
        <f t="shared" si="25"/>
        <v>11021640.436970744</v>
      </c>
      <c r="H72" s="31">
        <f t="shared" si="21"/>
        <v>155.59700536079637</v>
      </c>
      <c r="I72" s="31">
        <f t="shared" si="2"/>
        <v>38.899251340199093</v>
      </c>
      <c r="J72" s="31">
        <f t="shared" si="22"/>
        <v>0.30049324597905647</v>
      </c>
      <c r="K72" s="31">
        <f t="shared" si="3"/>
        <v>6.1825193979648523E-2</v>
      </c>
      <c r="L72" s="31">
        <f t="shared" si="23"/>
        <v>8.7452863991669503</v>
      </c>
      <c r="M72" s="50">
        <f t="shared" si="4"/>
        <v>6073.1155549770492</v>
      </c>
      <c r="N72" s="50">
        <f t="shared" si="5"/>
        <v>4629.0889835277121</v>
      </c>
      <c r="O72" s="50">
        <f t="shared" si="6"/>
        <v>6665.8881362799057</v>
      </c>
      <c r="P72" s="50">
        <f t="shared" si="7"/>
        <v>30.196275169782862</v>
      </c>
      <c r="Q72" s="50">
        <f t="shared" si="8"/>
        <v>2522.8534960226034</v>
      </c>
      <c r="R72" s="50">
        <f t="shared" si="9"/>
        <v>60.548483904542479</v>
      </c>
      <c r="S72" s="50">
        <f t="shared" si="10"/>
        <v>38.530853393799759</v>
      </c>
      <c r="T72" s="50">
        <f t="shared" si="11"/>
        <v>73.392101702475728</v>
      </c>
      <c r="U72" s="50">
        <f t="shared" si="12"/>
        <v>11.008815255371358</v>
      </c>
      <c r="V72" s="51">
        <f t="shared" si="13"/>
        <v>44.967534549270148</v>
      </c>
      <c r="W72" s="51">
        <f t="shared" si="14"/>
        <v>3.7343281286591132</v>
      </c>
      <c r="X72" s="51">
        <f t="shared" si="15"/>
        <v>2.5206714868449009</v>
      </c>
      <c r="Y72" s="51">
        <f t="shared" si="16"/>
        <v>80.910442787614116</v>
      </c>
      <c r="Z72" s="51">
        <f t="shared" si="17"/>
        <v>93.358203216477818</v>
      </c>
      <c r="AA72" s="51">
        <f t="shared" si="18"/>
        <v>294.07834013190512</v>
      </c>
    </row>
    <row r="73" spans="2:27" x14ac:dyDescent="0.2">
      <c r="B73">
        <v>54</v>
      </c>
      <c r="C73" s="27">
        <f t="shared" si="19"/>
        <v>429.34970230869283</v>
      </c>
      <c r="D73" s="27">
        <f t="shared" si="24"/>
        <v>142656.93745841848</v>
      </c>
      <c r="E73" s="27">
        <f t="shared" si="20"/>
        <v>474.26650043036943</v>
      </c>
      <c r="F73">
        <v>312.5</v>
      </c>
      <c r="G73" s="13">
        <f t="shared" si="25"/>
        <v>11163092.260026013</v>
      </c>
      <c r="H73" s="31">
        <f t="shared" si="21"/>
        <v>156.92263120426034</v>
      </c>
      <c r="I73" s="31">
        <f t="shared" si="2"/>
        <v>39.230657801065085</v>
      </c>
      <c r="J73" s="31">
        <f t="shared" si="22"/>
        <v>0.29975075775011512</v>
      </c>
      <c r="K73" s="31">
        <f t="shared" si="3"/>
        <v>6.1672430217413733E-2</v>
      </c>
      <c r="L73" s="31">
        <f t="shared" si="23"/>
        <v>8.7980000204342694</v>
      </c>
      <c r="M73" s="50">
        <f t="shared" si="4"/>
        <v>6109.7222364126874</v>
      </c>
      <c r="N73" s="50">
        <f t="shared" si="5"/>
        <v>4688.4987492109258</v>
      </c>
      <c r="O73" s="50">
        <f t="shared" si="6"/>
        <v>6751.4381988637333</v>
      </c>
      <c r="P73" s="50">
        <f t="shared" si="7"/>
        <v>30.583814411030176</v>
      </c>
      <c r="Q73" s="50">
        <f t="shared" si="8"/>
        <v>2555.231818319955</v>
      </c>
      <c r="R73" s="50">
        <f t="shared" si="9"/>
        <v>61.325563639678919</v>
      </c>
      <c r="S73" s="50">
        <f t="shared" si="10"/>
        <v>39.025358679795673</v>
      </c>
      <c r="T73" s="50">
        <f t="shared" si="11"/>
        <v>74.334016532944148</v>
      </c>
      <c r="U73" s="50">
        <f t="shared" si="12"/>
        <v>11.150102479941621</v>
      </c>
      <c r="V73" s="51">
        <f t="shared" si="13"/>
        <v>45.350640418031233</v>
      </c>
      <c r="W73" s="51">
        <f t="shared" si="14"/>
        <v>3.7661431489022483</v>
      </c>
      <c r="X73" s="51">
        <f t="shared" si="15"/>
        <v>2.5421466255090173</v>
      </c>
      <c r="Y73" s="51">
        <f t="shared" si="16"/>
        <v>81.599768226215375</v>
      </c>
      <c r="Z73" s="51">
        <f t="shared" si="17"/>
        <v>94.153578722556205</v>
      </c>
      <c r="AA73" s="51">
        <f t="shared" si="18"/>
        <v>296.58377297605205</v>
      </c>
    </row>
    <row r="74" spans="2:27" x14ac:dyDescent="0.2">
      <c r="B74">
        <v>55</v>
      </c>
      <c r="C74" s="27">
        <f t="shared" si="19"/>
        <v>434.83650759555508</v>
      </c>
      <c r="D74" s="27">
        <f t="shared" si="24"/>
        <v>143867.16366956933</v>
      </c>
      <c r="E74" s="27">
        <f t="shared" si="20"/>
        <v>481.01227491132937</v>
      </c>
      <c r="F74">
        <v>312.5</v>
      </c>
      <c r="G74" s="13">
        <f t="shared" si="25"/>
        <v>11305749.197484432</v>
      </c>
      <c r="H74" s="31">
        <f t="shared" si="21"/>
        <v>158.25388003652628</v>
      </c>
      <c r="I74" s="31">
        <f t="shared" si="2"/>
        <v>39.563470009131571</v>
      </c>
      <c r="J74" s="31">
        <f t="shared" si="22"/>
        <v>0.29901323531047624</v>
      </c>
      <c r="K74" s="31">
        <f t="shared" si="3"/>
        <v>6.1520688144987262E-2</v>
      </c>
      <c r="L74" s="31">
        <f t="shared" si="23"/>
        <v>8.8508069104194167</v>
      </c>
      <c r="M74" s="50">
        <f t="shared" si="4"/>
        <v>6146.393687791262</v>
      </c>
      <c r="N74" s="50">
        <f t="shared" si="5"/>
        <v>4748.4146629434608</v>
      </c>
      <c r="O74" s="50">
        <f t="shared" si="6"/>
        <v>6837.7171146385836</v>
      </c>
      <c r="P74" s="50">
        <f t="shared" si="7"/>
        <v>30.974655335573786</v>
      </c>
      <c r="Q74" s="50">
        <f t="shared" si="8"/>
        <v>2587.8859913041865</v>
      </c>
      <c r="R74" s="50">
        <f t="shared" si="9"/>
        <v>62.109263791300471</v>
      </c>
      <c r="S74" s="50">
        <f t="shared" si="10"/>
        <v>39.524076958100302</v>
      </c>
      <c r="T74" s="50">
        <f t="shared" si="11"/>
        <v>75.283956110667233</v>
      </c>
      <c r="U74" s="50">
        <f t="shared" si="12"/>
        <v>11.292593416600084</v>
      </c>
      <c r="V74" s="51">
        <f t="shared" si="13"/>
        <v>45.735371330556092</v>
      </c>
      <c r="W74" s="51">
        <f t="shared" si="14"/>
        <v>3.7980931208766311</v>
      </c>
      <c r="X74" s="51">
        <f t="shared" si="15"/>
        <v>2.5637128565917258</v>
      </c>
      <c r="Y74" s="51">
        <f t="shared" si="16"/>
        <v>82.292017618993668</v>
      </c>
      <c r="Z74" s="51">
        <f t="shared" si="17"/>
        <v>94.952328021915761</v>
      </c>
      <c r="AA74" s="51">
        <f t="shared" si="18"/>
        <v>299.09983326903466</v>
      </c>
    </row>
    <row r="75" spans="2:27" x14ac:dyDescent="0.2">
      <c r="B75">
        <v>56</v>
      </c>
      <c r="C75" s="27">
        <f t="shared" si="19"/>
        <v>440.36986004438467</v>
      </c>
      <c r="D75" s="27">
        <f t="shared" si="24"/>
        <v>145082.50168871155</v>
      </c>
      <c r="E75" s="27">
        <f t="shared" si="20"/>
        <v>487.82171412803871</v>
      </c>
      <c r="F75">
        <v>312.5</v>
      </c>
      <c r="G75" s="13">
        <f t="shared" si="25"/>
        <v>11449616.361154001</v>
      </c>
      <c r="H75" s="31">
        <f t="shared" si="21"/>
        <v>159.59075185758272</v>
      </c>
      <c r="I75" s="31">
        <f t="shared" si="2"/>
        <v>39.897687964395679</v>
      </c>
      <c r="J75" s="31">
        <f t="shared" si="22"/>
        <v>0.29828062468361938</v>
      </c>
      <c r="K75" s="31">
        <f t="shared" si="3"/>
        <v>6.1369956656932005E-2</v>
      </c>
      <c r="L75" s="31">
        <f t="shared" si="23"/>
        <v>8.9037068403154915</v>
      </c>
      <c r="M75" s="50">
        <f t="shared" si="4"/>
        <v>6183.129750219091</v>
      </c>
      <c r="N75" s="50">
        <f t="shared" si="5"/>
        <v>4808.8388716846803</v>
      </c>
      <c r="O75" s="50">
        <f t="shared" si="6"/>
        <v>6924.7279752259392</v>
      </c>
      <c r="P75" s="50">
        <f t="shared" si="7"/>
        <v>31.368811948367128</v>
      </c>
      <c r="Q75" s="50">
        <f t="shared" si="8"/>
        <v>2620.817185068151</v>
      </c>
      <c r="R75" s="50">
        <f t="shared" si="9"/>
        <v>62.899612441635625</v>
      </c>
      <c r="S75" s="50">
        <f t="shared" si="10"/>
        <v>40.027026099222667</v>
      </c>
      <c r="T75" s="50">
        <f t="shared" si="11"/>
        <v>76.241954474709857</v>
      </c>
      <c r="U75" s="50">
        <f t="shared" si="12"/>
        <v>11.436293171206476</v>
      </c>
      <c r="V75" s="51">
        <f t="shared" si="13"/>
        <v>46.121727286841399</v>
      </c>
      <c r="W75" s="51">
        <f t="shared" si="14"/>
        <v>3.8301780445819853</v>
      </c>
      <c r="X75" s="51">
        <f t="shared" si="15"/>
        <v>2.5853701800928399</v>
      </c>
      <c r="Y75" s="51">
        <f t="shared" si="16"/>
        <v>82.987190965943014</v>
      </c>
      <c r="Z75" s="51">
        <f t="shared" si="17"/>
        <v>95.754451114549624</v>
      </c>
      <c r="AA75" s="51">
        <f t="shared" si="18"/>
        <v>301.62652101083131</v>
      </c>
    </row>
    <row r="76" spans="2:27" x14ac:dyDescent="0.2">
      <c r="B76">
        <v>57</v>
      </c>
      <c r="C76" s="27">
        <f t="shared" si="19"/>
        <v>445.94995626318126</v>
      </c>
      <c r="D76" s="27">
        <f t="shared" si="24"/>
        <v>146302.95151585698</v>
      </c>
      <c r="E76" s="27">
        <f t="shared" si="20"/>
        <v>494.69511709668984</v>
      </c>
      <c r="F76">
        <v>312.5</v>
      </c>
      <c r="G76" s="13">
        <f t="shared" si="25"/>
        <v>11594698.862842713</v>
      </c>
      <c r="H76" s="31">
        <f t="shared" si="21"/>
        <v>160.93324666744269</v>
      </c>
      <c r="I76" s="31">
        <f t="shared" si="2"/>
        <v>40.233311666860672</v>
      </c>
      <c r="J76" s="31">
        <f t="shared" si="22"/>
        <v>0.29755287270354952</v>
      </c>
      <c r="K76" s="31">
        <f t="shared" si="3"/>
        <v>6.1220224814572968E-2</v>
      </c>
      <c r="L76" s="31">
        <f t="shared" si="23"/>
        <v>8.9566995828363343</v>
      </c>
      <c r="M76" s="50">
        <f t="shared" si="4"/>
        <v>6219.9302658585648</v>
      </c>
      <c r="N76" s="50">
        <f t="shared" si="5"/>
        <v>4869.7735223939389</v>
      </c>
      <c r="O76" s="50">
        <f t="shared" si="6"/>
        <v>7012.4738722472721</v>
      </c>
      <c r="P76" s="50">
        <f t="shared" si="7"/>
        <v>31.766298254363598</v>
      </c>
      <c r="Q76" s="50">
        <f t="shared" si="8"/>
        <v>2654.0265697046971</v>
      </c>
      <c r="R76" s="50">
        <f t="shared" si="9"/>
        <v>63.696637672912729</v>
      </c>
      <c r="S76" s="50">
        <f t="shared" si="10"/>
        <v>40.534223973671729</v>
      </c>
      <c r="T76" s="50">
        <f t="shared" si="11"/>
        <v>77.208045664136648</v>
      </c>
      <c r="U76" s="50">
        <f t="shared" si="12"/>
        <v>11.581206849620497</v>
      </c>
      <c r="V76" s="51">
        <f t="shared" si="13"/>
        <v>46.509708286890934</v>
      </c>
      <c r="W76" s="51">
        <f t="shared" si="14"/>
        <v>3.8623979200186245</v>
      </c>
      <c r="X76" s="51">
        <f t="shared" si="15"/>
        <v>2.6071185960125716</v>
      </c>
      <c r="Y76" s="51">
        <f t="shared" si="16"/>
        <v>83.685288267070206</v>
      </c>
      <c r="Z76" s="51">
        <f t="shared" si="17"/>
        <v>96.55994800046561</v>
      </c>
      <c r="AA76" s="51">
        <f t="shared" si="18"/>
        <v>304.16383620146667</v>
      </c>
    </row>
    <row r="77" spans="2:27" x14ac:dyDescent="0.2">
      <c r="B77">
        <v>58</v>
      </c>
      <c r="C77" s="27">
        <f t="shared" si="19"/>
        <v>451.57699285994499</v>
      </c>
      <c r="D77" s="27">
        <f t="shared" si="24"/>
        <v>147528.5131510027</v>
      </c>
      <c r="E77" s="27">
        <f t="shared" si="20"/>
        <v>501.63278283347398</v>
      </c>
      <c r="F77">
        <v>312.5</v>
      </c>
      <c r="G77" s="13">
        <f t="shared" si="25"/>
        <v>11741001.81435857</v>
      </c>
      <c r="H77" s="31">
        <f t="shared" si="21"/>
        <v>162.28136446610296</v>
      </c>
      <c r="I77" s="31">
        <f t="shared" si="2"/>
        <v>40.570341116525739</v>
      </c>
      <c r="J77" s="31">
        <f t="shared" si="22"/>
        <v>0.296829926999293</v>
      </c>
      <c r="K77" s="31">
        <f t="shared" si="3"/>
        <v>6.1071481842807376E-2</v>
      </c>
      <c r="L77" s="31">
        <f t="shared" si="23"/>
        <v>9.00978491219783</v>
      </c>
      <c r="M77" s="50">
        <f t="shared" si="4"/>
        <v>6256.7950779151597</v>
      </c>
      <c r="N77" s="50">
        <f t="shared" si="5"/>
        <v>4931.220762030599</v>
      </c>
      <c r="O77" s="50">
        <f t="shared" si="6"/>
        <v>7100.9578973240632</v>
      </c>
      <c r="P77" s="50">
        <f t="shared" si="7"/>
        <v>32.167128258516627</v>
      </c>
      <c r="Q77" s="50">
        <f t="shared" si="8"/>
        <v>2687.5153153066767</v>
      </c>
      <c r="R77" s="50">
        <f t="shared" si="9"/>
        <v>64.500367567360243</v>
      </c>
      <c r="S77" s="50">
        <f t="shared" si="10"/>
        <v>41.045688451956515</v>
      </c>
      <c r="T77" s="50">
        <f t="shared" si="11"/>
        <v>78.182263718012422</v>
      </c>
      <c r="U77" s="50">
        <f t="shared" si="12"/>
        <v>11.72733955770186</v>
      </c>
      <c r="V77" s="51">
        <f t="shared" si="13"/>
        <v>46.899314330703753</v>
      </c>
      <c r="W77" s="51">
        <f t="shared" si="14"/>
        <v>3.8947527471864709</v>
      </c>
      <c r="X77" s="51">
        <f t="shared" si="15"/>
        <v>2.6289581043508679</v>
      </c>
      <c r="Y77" s="51">
        <f t="shared" si="16"/>
        <v>84.386309522373537</v>
      </c>
      <c r="Z77" s="51">
        <f t="shared" si="17"/>
        <v>97.368818679661771</v>
      </c>
      <c r="AA77" s="51">
        <f t="shared" si="18"/>
        <v>306.71177884093458</v>
      </c>
    </row>
    <row r="78" spans="2:27" x14ac:dyDescent="0.2">
      <c r="B78">
        <v>59</v>
      </c>
      <c r="C78" s="27">
        <f t="shared" si="19"/>
        <v>457.25116644267587</v>
      </c>
      <c r="D78" s="27">
        <f t="shared" si="24"/>
        <v>148759.1865941546</v>
      </c>
      <c r="E78" s="27">
        <f t="shared" si="20"/>
        <v>508.63501035458421</v>
      </c>
      <c r="F78">
        <v>312.5</v>
      </c>
      <c r="G78" s="13">
        <f t="shared" si="25"/>
        <v>11888530.327509573</v>
      </c>
      <c r="H78" s="31">
        <f t="shared" si="21"/>
        <v>163.63510525357006</v>
      </c>
      <c r="I78" s="31">
        <f t="shared" si="2"/>
        <v>40.908776313392515</v>
      </c>
      <c r="J78" s="31">
        <f t="shared" si="22"/>
        <v>0.29611173597975393</v>
      </c>
      <c r="K78" s="31">
        <f t="shared" si="3"/>
        <v>6.0923717126988984E-2</v>
      </c>
      <c r="L78" s="31">
        <f t="shared" si="23"/>
        <v>9.0629626041032463</v>
      </c>
      <c r="M78" s="50">
        <f t="shared" si="4"/>
        <v>6293.7240306272543</v>
      </c>
      <c r="N78" s="50">
        <f t="shared" si="5"/>
        <v>4993.1827375540206</v>
      </c>
      <c r="O78" s="50">
        <f t="shared" si="6"/>
        <v>7190.1831420777899</v>
      </c>
      <c r="P78" s="50">
        <f t="shared" si="7"/>
        <v>32.571315965779654</v>
      </c>
      <c r="Q78" s="50">
        <f t="shared" si="8"/>
        <v>2721.2845919669412</v>
      </c>
      <c r="R78" s="50">
        <f t="shared" si="9"/>
        <v>65.310830207206578</v>
      </c>
      <c r="S78" s="50">
        <f t="shared" si="10"/>
        <v>41.561437404586002</v>
      </c>
      <c r="T78" s="50">
        <f t="shared" si="11"/>
        <v>79.164642675401907</v>
      </c>
      <c r="U78" s="50">
        <f t="shared" si="12"/>
        <v>11.874696401310286</v>
      </c>
      <c r="V78" s="51">
        <f t="shared" si="13"/>
        <v>47.290545418281745</v>
      </c>
      <c r="W78" s="51">
        <f t="shared" si="14"/>
        <v>3.9272425260856814</v>
      </c>
      <c r="X78" s="51">
        <f t="shared" si="15"/>
        <v>2.6508887051078349</v>
      </c>
      <c r="Y78" s="51">
        <f t="shared" si="16"/>
        <v>85.090254731856433</v>
      </c>
      <c r="Z78" s="51">
        <f t="shared" si="17"/>
        <v>98.181063152142031</v>
      </c>
      <c r="AA78" s="51">
        <f t="shared" si="18"/>
        <v>309.2703489292474</v>
      </c>
    </row>
    <row r="79" spans="2:27" x14ac:dyDescent="0.2">
      <c r="B79">
        <v>60</v>
      </c>
      <c r="C79" s="27">
        <f t="shared" si="19"/>
        <v>462.97267361937412</v>
      </c>
      <c r="D79" s="27">
        <f t="shared" si="24"/>
        <v>149994.97184528457</v>
      </c>
      <c r="E79" s="27">
        <f t="shared" si="20"/>
        <v>515.70209867621168</v>
      </c>
      <c r="F79">
        <v>312.5</v>
      </c>
      <c r="G79" s="13">
        <f t="shared" si="25"/>
        <v>12037289.514103727</v>
      </c>
      <c r="H79" s="31">
        <f t="shared" si="21"/>
        <v>164.99446902981305</v>
      </c>
      <c r="I79" s="31">
        <f t="shared" si="2"/>
        <v>41.248617257453262</v>
      </c>
      <c r="J79" s="31">
        <f t="shared" si="22"/>
        <v>0.29539824881891902</v>
      </c>
      <c r="K79" s="31">
        <f t="shared" si="3"/>
        <v>6.0776920209883949E-2</v>
      </c>
      <c r="L79" s="31">
        <f t="shared" si="23"/>
        <v>9.1162324357246494</v>
      </c>
      <c r="M79" s="50">
        <f t="shared" si="4"/>
        <v>6330.7169692532289</v>
      </c>
      <c r="N79" s="50">
        <f t="shared" si="5"/>
        <v>5055.6615959235651</v>
      </c>
      <c r="O79" s="50">
        <f t="shared" si="6"/>
        <v>7280.152698129933</v>
      </c>
      <c r="P79" s="50">
        <f t="shared" si="7"/>
        <v>32.9788753811061</v>
      </c>
      <c r="Q79" s="50">
        <f t="shared" si="8"/>
        <v>2755.3355697783427</v>
      </c>
      <c r="R79" s="50">
        <f t="shared" si="9"/>
        <v>66.128053674680231</v>
      </c>
      <c r="S79" s="50">
        <f t="shared" si="10"/>
        <v>42.08148870206923</v>
      </c>
      <c r="T79" s="50">
        <f t="shared" si="11"/>
        <v>80.155216575369977</v>
      </c>
      <c r="U79" s="50">
        <f t="shared" si="12"/>
        <v>12.023282486305495</v>
      </c>
      <c r="V79" s="51">
        <f t="shared" si="13"/>
        <v>47.683401549615965</v>
      </c>
      <c r="W79" s="51">
        <f t="shared" si="14"/>
        <v>3.9598672567155133</v>
      </c>
      <c r="X79" s="51">
        <f t="shared" si="15"/>
        <v>2.6729103982829714</v>
      </c>
      <c r="Y79" s="51">
        <f t="shared" si="16"/>
        <v>85.797123895502793</v>
      </c>
      <c r="Z79" s="51">
        <f t="shared" si="17"/>
        <v>98.996681417887828</v>
      </c>
      <c r="AA79" s="51">
        <f t="shared" si="18"/>
        <v>311.83954646634663</v>
      </c>
    </row>
    <row r="80" spans="2:27" x14ac:dyDescent="0.2">
      <c r="B80">
        <v>61</v>
      </c>
      <c r="C80" s="27">
        <f t="shared" si="19"/>
        <v>468.74171099803891</v>
      </c>
      <c r="D80" s="27">
        <f t="shared" si="24"/>
        <v>151235.86890443403</v>
      </c>
      <c r="E80" s="27">
        <f t="shared" si="20"/>
        <v>522.83434681454833</v>
      </c>
      <c r="F80">
        <v>443.75</v>
      </c>
      <c r="G80" s="13">
        <f t="shared" si="25"/>
        <v>12187284.485949012</v>
      </c>
      <c r="H80" s="31">
        <f t="shared" si="21"/>
        <v>166.35945579487742</v>
      </c>
      <c r="I80" s="31">
        <f t="shared" si="2"/>
        <v>41.589863948719355</v>
      </c>
      <c r="J80" s="31">
        <f t="shared" si="22"/>
        <v>0.2946894154414052</v>
      </c>
      <c r="K80" s="31">
        <f t="shared" si="3"/>
        <v>6.0631080788697445E-2</v>
      </c>
      <c r="L80" s="31">
        <f t="shared" si="23"/>
        <v>9.1695941856935956</v>
      </c>
      <c r="M80" s="50">
        <f t="shared" si="4"/>
        <v>6367.7737400649967</v>
      </c>
      <c r="N80" s="50">
        <f t="shared" si="5"/>
        <v>5118.6594840985845</v>
      </c>
      <c r="O80" s="50">
        <f t="shared" si="6"/>
        <v>7370.8696571019618</v>
      </c>
      <c r="P80" s="50">
        <f t="shared" si="7"/>
        <v>33.389820509449343</v>
      </c>
      <c r="Q80" s="50">
        <f t="shared" si="8"/>
        <v>2789.6694188337283</v>
      </c>
      <c r="R80" s="50">
        <f t="shared" si="9"/>
        <v>66.952066052009485</v>
      </c>
      <c r="S80" s="50">
        <f t="shared" si="10"/>
        <v>42.605860214915126</v>
      </c>
      <c r="T80" s="50">
        <f t="shared" si="11"/>
        <v>81.154019456981189</v>
      </c>
      <c r="U80" s="50">
        <f t="shared" si="12"/>
        <v>12.173102918547178</v>
      </c>
      <c r="V80" s="51">
        <f t="shared" si="13"/>
        <v>48.077882724719572</v>
      </c>
      <c r="W80" s="51">
        <f t="shared" si="14"/>
        <v>3.9926269390770583</v>
      </c>
      <c r="X80" s="51">
        <f t="shared" si="15"/>
        <v>2.695023183877014</v>
      </c>
      <c r="Y80" s="51">
        <f t="shared" si="16"/>
        <v>86.506917013336263</v>
      </c>
      <c r="Z80" s="51">
        <f t="shared" si="17"/>
        <v>99.815673476926449</v>
      </c>
      <c r="AA80" s="51">
        <f t="shared" si="18"/>
        <v>314.41937145231833</v>
      </c>
    </row>
    <row r="81" spans="2:27" x14ac:dyDescent="0.2">
      <c r="B81">
        <v>62</v>
      </c>
      <c r="C81" s="27">
        <f t="shared" si="19"/>
        <v>474.55847518667099</v>
      </c>
      <c r="D81" s="27">
        <f t="shared" si="24"/>
        <v>152481.87777157931</v>
      </c>
      <c r="E81" s="27">
        <f t="shared" si="20"/>
        <v>530.0320537857873</v>
      </c>
      <c r="F81">
        <v>443.75</v>
      </c>
      <c r="G81" s="13">
        <f t="shared" si="25"/>
        <v>12338520.354853446</v>
      </c>
      <c r="H81" s="31">
        <f t="shared" si="21"/>
        <v>167.73006554873723</v>
      </c>
      <c r="I81" s="31">
        <f t="shared" si="2"/>
        <v>41.932516387184307</v>
      </c>
      <c r="J81" s="31">
        <f t="shared" si="22"/>
        <v>0.29398518650833622</v>
      </c>
      <c r="K81" s="31">
        <f t="shared" si="3"/>
        <v>6.0486188712167689E-2</v>
      </c>
      <c r="L81" s="31">
        <f t="shared" si="23"/>
        <v>9.2230476340774334</v>
      </c>
      <c r="M81" s="50">
        <f t="shared" si="4"/>
        <v>6404.8941903315508</v>
      </c>
      <c r="N81" s="50">
        <f t="shared" si="5"/>
        <v>5182.1785490384473</v>
      </c>
      <c r="O81" s="50">
        <f t="shared" si="6"/>
        <v>7462.3371106153645</v>
      </c>
      <c r="P81" s="50">
        <f t="shared" si="7"/>
        <v>33.804165355762862</v>
      </c>
      <c r="Q81" s="50">
        <f t="shared" si="8"/>
        <v>2824.2873092259538</v>
      </c>
      <c r="R81" s="50">
        <f t="shared" si="9"/>
        <v>67.782895421422893</v>
      </c>
      <c r="S81" s="50">
        <f t="shared" si="10"/>
        <v>43.134569813632751</v>
      </c>
      <c r="T81" s="50">
        <f t="shared" si="11"/>
        <v>82.161085359300472</v>
      </c>
      <c r="U81" s="50">
        <f t="shared" si="12"/>
        <v>12.324162803895069</v>
      </c>
      <c r="V81" s="51">
        <f t="shared" si="13"/>
        <v>48.473988943585056</v>
      </c>
      <c r="W81" s="51">
        <f t="shared" si="14"/>
        <v>4.0255215731696934</v>
      </c>
      <c r="X81" s="51">
        <f t="shared" si="15"/>
        <v>2.7172270618895431</v>
      </c>
      <c r="Y81" s="51">
        <f t="shared" si="16"/>
        <v>87.219634085343358</v>
      </c>
      <c r="Z81" s="51">
        <f t="shared" si="17"/>
        <v>100.63803932924233</v>
      </c>
      <c r="AA81" s="51">
        <f t="shared" si="18"/>
        <v>317.00982388711333</v>
      </c>
    </row>
    <row r="82" spans="2:27" x14ac:dyDescent="0.2">
      <c r="B82">
        <v>63</v>
      </c>
      <c r="C82" s="27">
        <f t="shared" si="19"/>
        <v>480.42316279327019</v>
      </c>
      <c r="D82" s="27">
        <f t="shared" si="24"/>
        <v>153732.99844673078</v>
      </c>
      <c r="E82" s="27">
        <f t="shared" si="20"/>
        <v>537.29551860611946</v>
      </c>
      <c r="F82">
        <v>443.75</v>
      </c>
      <c r="G82" s="13">
        <f t="shared" si="25"/>
        <v>12491002.232625024</v>
      </c>
      <c r="H82" s="31">
        <f t="shared" si="21"/>
        <v>169.10629829140385</v>
      </c>
      <c r="I82" s="31">
        <f t="shared" si="2"/>
        <v>42.276574572850961</v>
      </c>
      <c r="J82" s="31">
        <f t="shared" si="22"/>
        <v>0.29328551340354292</v>
      </c>
      <c r="K82" s="31">
        <f t="shared" si="3"/>
        <v>6.0342233977726832E-2</v>
      </c>
      <c r="L82" s="31">
        <f t="shared" si="23"/>
        <v>9.2765925623701442</v>
      </c>
      <c r="M82" s="50">
        <f t="shared" si="4"/>
        <v>6442.0781683125997</v>
      </c>
      <c r="N82" s="50">
        <f t="shared" si="5"/>
        <v>5246.2209377025101</v>
      </c>
      <c r="O82" s="50">
        <f t="shared" si="6"/>
        <v>7554.5581502916139</v>
      </c>
      <c r="P82" s="50">
        <f t="shared" si="7"/>
        <v>34.22192392500007</v>
      </c>
      <c r="Q82" s="50">
        <f t="shared" si="8"/>
        <v>2859.1904110478681</v>
      </c>
      <c r="R82" s="50">
        <f t="shared" si="9"/>
        <v>68.620569865148838</v>
      </c>
      <c r="S82" s="50">
        <f t="shared" si="10"/>
        <v>43.667635368731077</v>
      </c>
      <c r="T82" s="50">
        <f t="shared" si="11"/>
        <v>83.176448321392527</v>
      </c>
      <c r="U82" s="50">
        <f t="shared" si="12"/>
        <v>12.476467248208879</v>
      </c>
      <c r="V82" s="51">
        <f t="shared" si="13"/>
        <v>48.871720206215706</v>
      </c>
      <c r="W82" s="51">
        <f t="shared" si="14"/>
        <v>4.0585511589936925</v>
      </c>
      <c r="X82" s="51">
        <f t="shared" si="15"/>
        <v>2.7395220323207421</v>
      </c>
      <c r="Y82" s="51">
        <f t="shared" si="16"/>
        <v>87.935275111530004</v>
      </c>
      <c r="Z82" s="51">
        <f t="shared" si="17"/>
        <v>101.4637789748423</v>
      </c>
      <c r="AA82" s="51">
        <f t="shared" si="18"/>
        <v>319.61090377075323</v>
      </c>
    </row>
    <row r="83" spans="2:27" x14ac:dyDescent="0.2">
      <c r="B83">
        <v>64</v>
      </c>
      <c r="C83" s="27">
        <f t="shared" si="19"/>
        <v>486.33597042583676</v>
      </c>
      <c r="D83" s="27">
        <f t="shared" si="24"/>
        <v>154989.23092988401</v>
      </c>
      <c r="E83" s="27">
        <f t="shared" si="20"/>
        <v>544.62504029173715</v>
      </c>
      <c r="F83">
        <v>443.75</v>
      </c>
      <c r="G83" s="13">
        <f t="shared" si="25"/>
        <v>12644735.231071755</v>
      </c>
      <c r="H83" s="31">
        <f t="shared" si="21"/>
        <v>170.48815402287241</v>
      </c>
      <c r="I83" s="31">
        <f t="shared" si="2"/>
        <v>42.622038505718102</v>
      </c>
      <c r="J83" s="31">
        <f t="shared" si="22"/>
        <v>0.29259034822007712</v>
      </c>
      <c r="K83" s="31">
        <f t="shared" si="3"/>
        <v>6.0199206728726133E-2</v>
      </c>
      <c r="L83" s="31">
        <f t="shared" si="23"/>
        <v>9.330228753474362</v>
      </c>
      <c r="M83" s="50">
        <f t="shared" si="4"/>
        <v>6479.3255232460851</v>
      </c>
      <c r="N83" s="50">
        <f t="shared" si="5"/>
        <v>5310.788797050137</v>
      </c>
      <c r="O83" s="50">
        <f t="shared" si="6"/>
        <v>7647.5358677521972</v>
      </c>
      <c r="P83" s="50">
        <f t="shared" si="7"/>
        <v>34.643110222114402</v>
      </c>
      <c r="Q83" s="50">
        <f t="shared" si="8"/>
        <v>2894.3798943923248</v>
      </c>
      <c r="R83" s="50">
        <f t="shared" si="9"/>
        <v>69.465117465415801</v>
      </c>
      <c r="S83" s="50">
        <f t="shared" si="10"/>
        <v>44.205074750719142</v>
      </c>
      <c r="T83" s="50">
        <f t="shared" si="11"/>
        <v>84.200142382322184</v>
      </c>
      <c r="U83" s="50">
        <f t="shared" si="12"/>
        <v>12.630021357348326</v>
      </c>
      <c r="V83" s="51">
        <f t="shared" si="13"/>
        <v>49.271076512610122</v>
      </c>
      <c r="W83" s="51">
        <f t="shared" si="14"/>
        <v>4.0917156965489383</v>
      </c>
      <c r="X83" s="51">
        <f t="shared" si="15"/>
        <v>2.7619080951705328</v>
      </c>
      <c r="Y83" s="51">
        <f t="shared" si="16"/>
        <v>88.653840091893656</v>
      </c>
      <c r="Z83" s="51">
        <f t="shared" si="17"/>
        <v>102.29289241372344</v>
      </c>
      <c r="AA83" s="51">
        <f t="shared" si="18"/>
        <v>322.22261110322881</v>
      </c>
    </row>
    <row r="84" spans="2:27" x14ac:dyDescent="0.2">
      <c r="B84">
        <v>65</v>
      </c>
      <c r="C84" s="27">
        <f t="shared" si="19"/>
        <v>492.29709469237076</v>
      </c>
      <c r="D84" s="27">
        <f t="shared" si="24"/>
        <v>156250.57522102713</v>
      </c>
      <c r="E84" s="27">
        <f t="shared" si="20"/>
        <v>552.02091785883226</v>
      </c>
      <c r="F84">
        <v>443.75</v>
      </c>
      <c r="G84" s="13">
        <f t="shared" ref="G84:G147" si="26">C84*$B$2</f>
        <v>12799724.46200164</v>
      </c>
      <c r="H84" s="31">
        <f t="shared" si="21"/>
        <v>171.87563274312987</v>
      </c>
      <c r="I84" s="31">
        <f t="shared" ref="I84:I147" si="27">H84*0.25</f>
        <v>42.968908185782468</v>
      </c>
      <c r="J84" s="31">
        <f t="shared" ref="J84:J147" si="28">(4.9*10^-5)*($B$8^2.12)*((C84/453.92)^(-0.194))</f>
        <v>0.29189964374703048</v>
      </c>
      <c r="K84" s="31">
        <f t="shared" ref="K84:K147" si="29">J84*45.3592*0.453592/100</f>
        <v>6.0057097251724131E-2</v>
      </c>
      <c r="L84" s="31">
        <f t="shared" si="23"/>
        <v>9.3839559916870634</v>
      </c>
      <c r="M84" s="50">
        <f t="shared" ref="M84:M147" si="30">(L84*1000000)/1440</f>
        <v>6516.6361053382379</v>
      </c>
      <c r="N84" s="50">
        <f t="shared" ref="N84:N147" si="31">G84*$B$12/1000</f>
        <v>5375.884274040689</v>
      </c>
      <c r="O84" s="50">
        <f t="shared" ref="O84:O147" si="32">N84*1440/1000</f>
        <v>7741.2733546185918</v>
      </c>
      <c r="P84" s="50">
        <f t="shared" ref="P84:P147" si="33">G84/(365*1000)</f>
        <v>35.067738252059286</v>
      </c>
      <c r="Q84" s="50">
        <f t="shared" ref="Q84:Q147" si="34">(9.81*2.5*(N84/(1000*60))*1000/0.75)</f>
        <v>2929.8569293521755</v>
      </c>
      <c r="R84" s="50">
        <f t="shared" ref="R84:R147" si="35">Q84*24/1000</f>
        <v>70.316566304452209</v>
      </c>
      <c r="S84" s="50">
        <f t="shared" ref="S84:S147" si="36">R84*0.21/0.33</f>
        <v>44.746905830105945</v>
      </c>
      <c r="T84" s="50">
        <f t="shared" ref="T84:T147" si="37">0.4*R84/0.33</f>
        <v>85.2322015811542</v>
      </c>
      <c r="U84" s="50">
        <f t="shared" ref="U84:U147" si="38">R84*0.06/0.33</f>
        <v>12.784830237173129</v>
      </c>
      <c r="V84" s="51">
        <f t="shared" ref="V84:V147" si="39">H84*0.289</f>
        <v>49.672057862764532</v>
      </c>
      <c r="W84" s="51">
        <f t="shared" ref="W84:W147" si="40">H84*0.024</f>
        <v>4.1250151858351174</v>
      </c>
      <c r="X84" s="51">
        <f t="shared" ref="X84:X147" si="41">H84*0.0162</f>
        <v>2.7843852504387039</v>
      </c>
      <c r="Y84" s="51">
        <f t="shared" ref="Y84:Y147" si="42">H84*0.52</f>
        <v>89.375329026427536</v>
      </c>
      <c r="Z84" s="51">
        <f t="shared" ref="Z84:Z147" si="43">H84*0.6</f>
        <v>103.12537964587791</v>
      </c>
      <c r="AA84" s="51">
        <f t="shared" ref="AA84:AA147" si="44">1.89*H84</f>
        <v>324.84494588451543</v>
      </c>
    </row>
    <row r="85" spans="2:27" x14ac:dyDescent="0.2">
      <c r="B85">
        <v>66</v>
      </c>
      <c r="C85" s="27">
        <f t="shared" ref="C85:C148" si="45">(((C84)^(1/3))+($B$9*($B$7/1000)))^3</f>
        <v>498.30673220087181</v>
      </c>
      <c r="D85" s="27">
        <f t="shared" si="24"/>
        <v>157517.03132017201</v>
      </c>
      <c r="E85" s="27">
        <f t="shared" ref="E85:E148" si="46">(((E84)^(1/3))+(2.3*($B$7/1000)*1))^3</f>
        <v>559.48345032359714</v>
      </c>
      <c r="F85">
        <v>443.75</v>
      </c>
      <c r="G85" s="13">
        <f t="shared" si="26"/>
        <v>12955975.037222667</v>
      </c>
      <c r="H85" s="31">
        <f t="shared" ref="H85:H148" si="47">(D85*$B$13)/1000</f>
        <v>173.26873445218925</v>
      </c>
      <c r="I85" s="31">
        <f t="shared" si="27"/>
        <v>43.317183613047312</v>
      </c>
      <c r="J85" s="31">
        <f t="shared" si="28"/>
        <v>0.29121335345665095</v>
      </c>
      <c r="K85" s="31">
        <f t="shared" si="29"/>
        <v>5.9915895973835773E-2</v>
      </c>
      <c r="L85" s="31">
        <f t="shared" ref="L85:L148" si="48">K85*D85/1000</f>
        <v>9.4377740626868576</v>
      </c>
      <c r="M85" s="50">
        <f t="shared" si="30"/>
        <v>6554.0097657547612</v>
      </c>
      <c r="N85" s="50">
        <f t="shared" si="31"/>
        <v>5441.5095156335201</v>
      </c>
      <c r="O85" s="50">
        <f t="shared" si="32"/>
        <v>7835.7737025122688</v>
      </c>
      <c r="P85" s="50">
        <f t="shared" si="33"/>
        <v>35.495822019788129</v>
      </c>
      <c r="Q85" s="50">
        <f t="shared" si="34"/>
        <v>2965.6226860202682</v>
      </c>
      <c r="R85" s="50">
        <f t="shared" si="35"/>
        <v>71.174944464486444</v>
      </c>
      <c r="S85" s="50">
        <f t="shared" si="36"/>
        <v>45.293146477400462</v>
      </c>
      <c r="T85" s="50">
        <f t="shared" si="37"/>
        <v>86.272659956953262</v>
      </c>
      <c r="U85" s="50">
        <f t="shared" si="38"/>
        <v>12.940898993542987</v>
      </c>
      <c r="V85" s="51">
        <f t="shared" si="39"/>
        <v>50.074664256682688</v>
      </c>
      <c r="W85" s="51">
        <f t="shared" si="40"/>
        <v>4.1584496268525424</v>
      </c>
      <c r="X85" s="51">
        <f t="shared" si="41"/>
        <v>2.8069534981254658</v>
      </c>
      <c r="Y85" s="51">
        <f t="shared" si="42"/>
        <v>90.099741915138409</v>
      </c>
      <c r="Z85" s="51">
        <f t="shared" si="43"/>
        <v>103.96124067131355</v>
      </c>
      <c r="AA85" s="51">
        <f t="shared" si="44"/>
        <v>327.47790811463767</v>
      </c>
    </row>
    <row r="86" spans="2:27" x14ac:dyDescent="0.2">
      <c r="B86">
        <v>67</v>
      </c>
      <c r="C86" s="27">
        <f t="shared" si="45"/>
        <v>504.36507955933996</v>
      </c>
      <c r="D86" s="27">
        <f t="shared" ref="D86:D149" si="49">(C87-C86)*$B$2</f>
        <v>158788.59922731566</v>
      </c>
      <c r="E86" s="27">
        <f t="shared" si="46"/>
        <v>567.0129367022231</v>
      </c>
      <c r="F86">
        <v>443.75</v>
      </c>
      <c r="G86" s="13">
        <f t="shared" si="26"/>
        <v>13113492.068542838</v>
      </c>
      <c r="H86" s="31">
        <f t="shared" si="47"/>
        <v>174.66745915004725</v>
      </c>
      <c r="I86" s="31">
        <f t="shared" si="27"/>
        <v>43.666864787511813</v>
      </c>
      <c r="J86" s="31">
        <f t="shared" si="28"/>
        <v>0.29053143149174804</v>
      </c>
      <c r="K86" s="31">
        <f t="shared" si="29"/>
        <v>5.9775593460141198E-2</v>
      </c>
      <c r="L86" s="31">
        <f t="shared" si="48"/>
        <v>9.4916827535173116</v>
      </c>
      <c r="M86" s="50">
        <f t="shared" si="30"/>
        <v>6591.4463566092436</v>
      </c>
      <c r="N86" s="50">
        <f t="shared" si="31"/>
        <v>5507.6666687879915</v>
      </c>
      <c r="O86" s="50">
        <f t="shared" si="32"/>
        <v>7931.040003054708</v>
      </c>
      <c r="P86" s="50">
        <f t="shared" si="33"/>
        <v>35.927375530254352</v>
      </c>
      <c r="Q86" s="50">
        <f t="shared" si="34"/>
        <v>3001.6783344894557</v>
      </c>
      <c r="R86" s="50">
        <f t="shared" si="35"/>
        <v>72.040280027746931</v>
      </c>
      <c r="S86" s="50">
        <f t="shared" si="36"/>
        <v>45.843814563111678</v>
      </c>
      <c r="T86" s="50">
        <f t="shared" si="37"/>
        <v>87.321551548784157</v>
      </c>
      <c r="U86" s="50">
        <f t="shared" si="38"/>
        <v>13.098232732317623</v>
      </c>
      <c r="V86" s="51">
        <f t="shared" si="39"/>
        <v>50.478895694363651</v>
      </c>
      <c r="W86" s="51">
        <f t="shared" si="40"/>
        <v>4.1920190196011342</v>
      </c>
      <c r="X86" s="51">
        <f t="shared" si="41"/>
        <v>2.8296128382307653</v>
      </c>
      <c r="Y86" s="51">
        <f t="shared" si="42"/>
        <v>90.82707875802457</v>
      </c>
      <c r="Z86" s="51">
        <f t="shared" si="43"/>
        <v>104.80047549002835</v>
      </c>
      <c r="AA86" s="51">
        <f t="shared" si="44"/>
        <v>330.1214977935893</v>
      </c>
    </row>
    <row r="87" spans="2:27" x14ac:dyDescent="0.2">
      <c r="B87">
        <v>68</v>
      </c>
      <c r="C87" s="27">
        <f t="shared" si="45"/>
        <v>510.47233337577518</v>
      </c>
      <c r="D87" s="27">
        <f t="shared" si="49"/>
        <v>160065.27894246552</v>
      </c>
      <c r="E87" s="27">
        <f t="shared" si="46"/>
        <v>574.60967601090351</v>
      </c>
      <c r="F87">
        <v>443.75</v>
      </c>
      <c r="G87" s="13">
        <f t="shared" si="26"/>
        <v>13272280.667770155</v>
      </c>
      <c r="H87" s="31">
        <f t="shared" si="47"/>
        <v>176.07180683671208</v>
      </c>
      <c r="I87" s="31">
        <f t="shared" si="27"/>
        <v>44.017951709178021</v>
      </c>
      <c r="J87" s="31">
        <f t="shared" si="28"/>
        <v>0.28985383265338077</v>
      </c>
      <c r="K87" s="31">
        <f t="shared" si="29"/>
        <v>5.9636180411152526E-2</v>
      </c>
      <c r="L87" s="31">
        <f t="shared" si="48"/>
        <v>9.5456818525743277</v>
      </c>
      <c r="M87" s="50">
        <f t="shared" si="30"/>
        <v>6628.9457309543941</v>
      </c>
      <c r="N87" s="50">
        <f t="shared" si="31"/>
        <v>5574.3578804634653</v>
      </c>
      <c r="O87" s="50">
        <f t="shared" si="32"/>
        <v>8027.0753478673905</v>
      </c>
      <c r="P87" s="50">
        <f t="shared" si="33"/>
        <v>36.362412788411383</v>
      </c>
      <c r="Q87" s="50">
        <f t="shared" si="34"/>
        <v>3038.025044852589</v>
      </c>
      <c r="R87" s="50">
        <f t="shared" si="35"/>
        <v>72.912601076462138</v>
      </c>
      <c r="S87" s="50">
        <f t="shared" si="36"/>
        <v>46.398927957748626</v>
      </c>
      <c r="T87" s="50">
        <f t="shared" si="37"/>
        <v>88.378910395711685</v>
      </c>
      <c r="U87" s="50">
        <f t="shared" si="38"/>
        <v>13.256836559356749</v>
      </c>
      <c r="V87" s="51">
        <f t="shared" si="39"/>
        <v>50.884752175809787</v>
      </c>
      <c r="W87" s="51">
        <f t="shared" si="40"/>
        <v>4.2257233640810901</v>
      </c>
      <c r="X87" s="51">
        <f t="shared" si="41"/>
        <v>2.8523632707547355</v>
      </c>
      <c r="Y87" s="51">
        <f t="shared" si="42"/>
        <v>91.557339555090294</v>
      </c>
      <c r="Z87" s="51">
        <f t="shared" si="43"/>
        <v>105.64308410202725</v>
      </c>
      <c r="AA87" s="51">
        <f t="shared" si="44"/>
        <v>332.77571492138583</v>
      </c>
    </row>
    <row r="88" spans="2:27" x14ac:dyDescent="0.2">
      <c r="B88">
        <v>69</v>
      </c>
      <c r="C88" s="27">
        <f t="shared" si="45"/>
        <v>516.6286902581777</v>
      </c>
      <c r="D88" s="27">
        <f t="shared" si="49"/>
        <v>161347.07046560969</v>
      </c>
      <c r="E88" s="27">
        <f t="shared" si="46"/>
        <v>582.2739672658289</v>
      </c>
      <c r="F88">
        <v>443.75</v>
      </c>
      <c r="G88" s="13">
        <f t="shared" si="26"/>
        <v>13432345.946712621</v>
      </c>
      <c r="H88" s="31">
        <f t="shared" si="47"/>
        <v>177.48177751217065</v>
      </c>
      <c r="I88" s="31">
        <f t="shared" si="27"/>
        <v>44.370444378042663</v>
      </c>
      <c r="J88" s="31">
        <f t="shared" si="28"/>
        <v>0.28918051238881853</v>
      </c>
      <c r="K88" s="31">
        <f t="shared" si="29"/>
        <v>5.9497647660336925E-2</v>
      </c>
      <c r="L88" s="31">
        <f t="shared" si="48"/>
        <v>9.5997711495903992</v>
      </c>
      <c r="M88" s="50">
        <f t="shared" si="30"/>
        <v>6666.5077427711103</v>
      </c>
      <c r="N88" s="50">
        <f t="shared" si="31"/>
        <v>5641.5852976193</v>
      </c>
      <c r="O88" s="50">
        <f t="shared" si="32"/>
        <v>8123.8828285717918</v>
      </c>
      <c r="P88" s="50">
        <f t="shared" si="33"/>
        <v>36.800947799212658</v>
      </c>
      <c r="Q88" s="50">
        <f t="shared" si="34"/>
        <v>3074.6639872025189</v>
      </c>
      <c r="R88" s="50">
        <f t="shared" si="35"/>
        <v>73.791935692860449</v>
      </c>
      <c r="S88" s="50">
        <f t="shared" si="36"/>
        <v>46.958504531820282</v>
      </c>
      <c r="T88" s="50">
        <f t="shared" si="37"/>
        <v>89.444770536800533</v>
      </c>
      <c r="U88" s="50">
        <f t="shared" si="38"/>
        <v>13.416715580520082</v>
      </c>
      <c r="V88" s="51">
        <f t="shared" si="39"/>
        <v>51.292233701017317</v>
      </c>
      <c r="W88" s="51">
        <f t="shared" si="40"/>
        <v>4.2595626602920955</v>
      </c>
      <c r="X88" s="51">
        <f t="shared" si="41"/>
        <v>2.8752047956971643</v>
      </c>
      <c r="Y88" s="51">
        <f t="shared" si="42"/>
        <v>92.290524306328749</v>
      </c>
      <c r="Z88" s="51">
        <f t="shared" si="43"/>
        <v>106.48906650730238</v>
      </c>
      <c r="AA88" s="51">
        <f t="shared" si="44"/>
        <v>335.44055949800253</v>
      </c>
    </row>
    <row r="89" spans="2:27" x14ac:dyDescent="0.2">
      <c r="B89">
        <v>70</v>
      </c>
      <c r="C89" s="27">
        <f t="shared" si="45"/>
        <v>522.8343468145473</v>
      </c>
      <c r="D89" s="27">
        <f t="shared" si="49"/>
        <v>162633.97379674827</v>
      </c>
      <c r="E89" s="27">
        <f t="shared" si="46"/>
        <v>590.00610948319206</v>
      </c>
      <c r="F89">
        <v>443.75</v>
      </c>
      <c r="G89" s="13">
        <f t="shared" si="26"/>
        <v>13593693.01717823</v>
      </c>
      <c r="H89" s="31">
        <f t="shared" si="47"/>
        <v>178.89737117642309</v>
      </c>
      <c r="I89" s="31">
        <f t="shared" si="27"/>
        <v>44.724342794105773</v>
      </c>
      <c r="J89" s="31">
        <f t="shared" si="28"/>
        <v>0.28851142677977054</v>
      </c>
      <c r="K89" s="31">
        <f t="shared" si="29"/>
        <v>5.9359986171694787E-2</v>
      </c>
      <c r="L89" s="31">
        <f t="shared" si="48"/>
        <v>9.6539504356227503</v>
      </c>
      <c r="M89" s="50">
        <f t="shared" si="30"/>
        <v>6704.1322469602428</v>
      </c>
      <c r="N89" s="50">
        <f t="shared" si="31"/>
        <v>5709.3510672148559</v>
      </c>
      <c r="O89" s="50">
        <f t="shared" si="32"/>
        <v>8221.465536789392</v>
      </c>
      <c r="P89" s="50">
        <f t="shared" si="33"/>
        <v>37.242994567611589</v>
      </c>
      <c r="Q89" s="50">
        <f t="shared" si="34"/>
        <v>3111.5963316320972</v>
      </c>
      <c r="R89" s="50">
        <f t="shared" si="35"/>
        <v>74.67831195917033</v>
      </c>
      <c r="S89" s="50">
        <f t="shared" si="36"/>
        <v>47.522562155835658</v>
      </c>
      <c r="T89" s="50">
        <f t="shared" si="37"/>
        <v>90.519166011115544</v>
      </c>
      <c r="U89" s="50">
        <f t="shared" si="38"/>
        <v>13.577874901667331</v>
      </c>
      <c r="V89" s="51">
        <f t="shared" si="39"/>
        <v>51.701340269986268</v>
      </c>
      <c r="W89" s="51">
        <f t="shared" si="40"/>
        <v>4.2935369082341541</v>
      </c>
      <c r="X89" s="51">
        <f t="shared" si="41"/>
        <v>2.8981374130580537</v>
      </c>
      <c r="Y89" s="51">
        <f t="shared" si="42"/>
        <v>93.026633011740017</v>
      </c>
      <c r="Z89" s="51">
        <f t="shared" si="43"/>
        <v>107.33842270585386</v>
      </c>
      <c r="AA89" s="51">
        <f t="shared" si="44"/>
        <v>338.11603152343963</v>
      </c>
    </row>
    <row r="90" spans="2:27" x14ac:dyDescent="0.2">
      <c r="B90">
        <v>71</v>
      </c>
      <c r="C90" s="27">
        <f t="shared" si="45"/>
        <v>529.08949965288377</v>
      </c>
      <c r="D90" s="27">
        <f t="shared" si="49"/>
        <v>163925.98893588706</v>
      </c>
      <c r="E90" s="27">
        <f t="shared" si="46"/>
        <v>597.80640167918421</v>
      </c>
      <c r="F90">
        <v>443.75</v>
      </c>
      <c r="G90" s="13">
        <f t="shared" si="26"/>
        <v>13756326.990974978</v>
      </c>
      <c r="H90" s="31">
        <f t="shared" si="47"/>
        <v>180.31858782947577</v>
      </c>
      <c r="I90" s="31">
        <f t="shared" si="27"/>
        <v>45.079646957368944</v>
      </c>
      <c r="J90" s="31">
        <f t="shared" si="28"/>
        <v>0.28784653253087494</v>
      </c>
      <c r="K90" s="31">
        <f t="shared" si="29"/>
        <v>5.9223187037391496E-2</v>
      </c>
      <c r="L90" s="31">
        <f t="shared" si="48"/>
        <v>9.7082195030394089</v>
      </c>
      <c r="M90" s="50">
        <f t="shared" si="30"/>
        <v>6741.8190993329226</v>
      </c>
      <c r="N90" s="50">
        <f t="shared" si="31"/>
        <v>5777.6573362094896</v>
      </c>
      <c r="O90" s="50">
        <f t="shared" si="32"/>
        <v>8319.8265641416638</v>
      </c>
      <c r="P90" s="50">
        <f t="shared" si="33"/>
        <v>37.688567098561585</v>
      </c>
      <c r="Q90" s="50">
        <f t="shared" si="34"/>
        <v>3148.8232482341723</v>
      </c>
      <c r="R90" s="50">
        <f t="shared" si="35"/>
        <v>75.571757957620136</v>
      </c>
      <c r="S90" s="50">
        <f t="shared" si="36"/>
        <v>48.091118700303717</v>
      </c>
      <c r="T90" s="50">
        <f t="shared" si="37"/>
        <v>91.602130857721377</v>
      </c>
      <c r="U90" s="50">
        <f t="shared" si="38"/>
        <v>13.740319628658204</v>
      </c>
      <c r="V90" s="51">
        <f t="shared" si="39"/>
        <v>52.112071882718496</v>
      </c>
      <c r="W90" s="51">
        <f t="shared" si="40"/>
        <v>4.3276461079074187</v>
      </c>
      <c r="X90" s="51">
        <f t="shared" si="41"/>
        <v>2.9211611228375074</v>
      </c>
      <c r="Y90" s="51">
        <f t="shared" si="42"/>
        <v>93.765665671327412</v>
      </c>
      <c r="Z90" s="51">
        <f t="shared" si="43"/>
        <v>108.19115269768547</v>
      </c>
      <c r="AA90" s="51">
        <f t="shared" si="44"/>
        <v>340.80213099770918</v>
      </c>
    </row>
    <row r="91" spans="2:27" x14ac:dyDescent="0.2">
      <c r="B91">
        <v>72</v>
      </c>
      <c r="C91" s="27">
        <f t="shared" si="45"/>
        <v>535.39434538118712</v>
      </c>
      <c r="D91" s="27">
        <f t="shared" si="49"/>
        <v>165223.11588304091</v>
      </c>
      <c r="E91" s="27">
        <f t="shared" si="46"/>
        <v>605.67514286999881</v>
      </c>
      <c r="F91">
        <v>443.75</v>
      </c>
      <c r="G91" s="13">
        <f t="shared" si="26"/>
        <v>13920252.979910865</v>
      </c>
      <c r="H91" s="31">
        <f t="shared" si="47"/>
        <v>181.74542747134504</v>
      </c>
      <c r="I91" s="31">
        <f t="shared" si="27"/>
        <v>45.43635686783626</v>
      </c>
      <c r="J91" s="31">
        <f t="shared" si="28"/>
        <v>0.28718578695844055</v>
      </c>
      <c r="K91" s="31">
        <f t="shared" si="29"/>
        <v>5.9087241475440998E-2</v>
      </c>
      <c r="L91" s="31">
        <f t="shared" si="48"/>
        <v>9.7625781455060103</v>
      </c>
      <c r="M91" s="50">
        <f t="shared" si="30"/>
        <v>6779.5681566013955</v>
      </c>
      <c r="N91" s="50">
        <f t="shared" si="31"/>
        <v>5846.5062515625641</v>
      </c>
      <c r="O91" s="50">
        <f t="shared" si="32"/>
        <v>8418.9690022500927</v>
      </c>
      <c r="P91" s="50">
        <f t="shared" si="33"/>
        <v>38.137679397016072</v>
      </c>
      <c r="Q91" s="50">
        <f t="shared" si="34"/>
        <v>3186.3459071015982</v>
      </c>
      <c r="R91" s="50">
        <f t="shared" si="35"/>
        <v>76.472301770438349</v>
      </c>
      <c r="S91" s="50">
        <f t="shared" si="36"/>
        <v>48.664192035733493</v>
      </c>
      <c r="T91" s="50">
        <f t="shared" si="37"/>
        <v>92.693699115682847</v>
      </c>
      <c r="U91" s="50">
        <f t="shared" si="38"/>
        <v>13.904054867352427</v>
      </c>
      <c r="V91" s="51">
        <f t="shared" si="39"/>
        <v>52.524428539218711</v>
      </c>
      <c r="W91" s="51">
        <f t="shared" si="40"/>
        <v>4.3618902593122808</v>
      </c>
      <c r="X91" s="51">
        <f t="shared" si="41"/>
        <v>2.9442759250357895</v>
      </c>
      <c r="Y91" s="51">
        <f t="shared" si="42"/>
        <v>94.50762228509943</v>
      </c>
      <c r="Z91" s="51">
        <f t="shared" si="43"/>
        <v>109.04725648280701</v>
      </c>
      <c r="AA91" s="51">
        <f t="shared" si="44"/>
        <v>343.49885792084211</v>
      </c>
    </row>
    <row r="92" spans="2:27" x14ac:dyDescent="0.2">
      <c r="B92">
        <v>73</v>
      </c>
      <c r="C92" s="27">
        <f t="shared" si="45"/>
        <v>541.74908060745793</v>
      </c>
      <c r="D92" s="27">
        <f t="shared" si="49"/>
        <v>166525.35463819208</v>
      </c>
      <c r="E92" s="27">
        <f t="shared" si="46"/>
        <v>613.61263207182697</v>
      </c>
      <c r="F92">
        <v>443.75</v>
      </c>
      <c r="G92" s="13">
        <f t="shared" si="26"/>
        <v>14085476.095793907</v>
      </c>
      <c r="H92" s="31">
        <f t="shared" si="47"/>
        <v>183.1778901020113</v>
      </c>
      <c r="I92" s="31">
        <f t="shared" si="27"/>
        <v>45.794472525502826</v>
      </c>
      <c r="J92" s="31">
        <f t="shared" si="28"/>
        <v>0.28652914797943679</v>
      </c>
      <c r="K92" s="31">
        <f t="shared" si="29"/>
        <v>5.895214082744063E-2</v>
      </c>
      <c r="L92" s="31">
        <f t="shared" si="48"/>
        <v>9.8170261579701936</v>
      </c>
      <c r="M92" s="50">
        <f t="shared" si="30"/>
        <v>6817.3792763681904</v>
      </c>
      <c r="N92" s="50">
        <f t="shared" si="31"/>
        <v>5915.8999602334407</v>
      </c>
      <c r="O92" s="50">
        <f t="shared" si="32"/>
        <v>8518.8959427361551</v>
      </c>
      <c r="P92" s="50">
        <f t="shared" si="33"/>
        <v>38.590345467928515</v>
      </c>
      <c r="Q92" s="50">
        <f t="shared" si="34"/>
        <v>3224.1654783272256</v>
      </c>
      <c r="R92" s="50">
        <f t="shared" si="35"/>
        <v>77.37997147985341</v>
      </c>
      <c r="S92" s="50">
        <f t="shared" si="36"/>
        <v>49.241800032633982</v>
      </c>
      <c r="T92" s="50">
        <f t="shared" si="37"/>
        <v>93.79390482406474</v>
      </c>
      <c r="U92" s="50">
        <f t="shared" si="38"/>
        <v>14.069085723609708</v>
      </c>
      <c r="V92" s="51">
        <f t="shared" si="39"/>
        <v>52.938410239481264</v>
      </c>
      <c r="W92" s="51">
        <f t="shared" si="40"/>
        <v>4.3962693624482716</v>
      </c>
      <c r="X92" s="51">
        <f t="shared" si="41"/>
        <v>2.967481819652583</v>
      </c>
      <c r="Y92" s="51">
        <f t="shared" si="42"/>
        <v>95.252502853045883</v>
      </c>
      <c r="Z92" s="51">
        <f t="shared" si="43"/>
        <v>109.90673406120678</v>
      </c>
      <c r="AA92" s="51">
        <f t="shared" si="44"/>
        <v>346.20621229280135</v>
      </c>
    </row>
    <row r="93" spans="2:27" x14ac:dyDescent="0.2">
      <c r="B93">
        <v>74</v>
      </c>
      <c r="C93" s="27">
        <f t="shared" si="45"/>
        <v>548.15390193969608</v>
      </c>
      <c r="D93" s="27">
        <f t="shared" si="49"/>
        <v>167832.70520133464</v>
      </c>
      <c r="E93" s="27">
        <f t="shared" si="46"/>
        <v>621.61916830086011</v>
      </c>
      <c r="F93">
        <v>443.75</v>
      </c>
      <c r="G93" s="13">
        <f t="shared" si="26"/>
        <v>14252001.450432098</v>
      </c>
      <c r="H93" s="31">
        <f t="shared" si="47"/>
        <v>184.61597572146812</v>
      </c>
      <c r="I93" s="31">
        <f t="shared" si="27"/>
        <v>46.153993930367029</v>
      </c>
      <c r="J93" s="31">
        <f t="shared" si="28"/>
        <v>0.28587657410072304</v>
      </c>
      <c r="K93" s="31">
        <f t="shared" si="29"/>
        <v>5.8817876556355009E-2</v>
      </c>
      <c r="L93" s="31">
        <f t="shared" si="48"/>
        <v>9.8715633366512225</v>
      </c>
      <c r="M93" s="50">
        <f t="shared" si="30"/>
        <v>6855.252317118905</v>
      </c>
      <c r="N93" s="50">
        <f t="shared" si="31"/>
        <v>5985.8406091814804</v>
      </c>
      <c r="O93" s="50">
        <f t="shared" si="32"/>
        <v>8619.610477221333</v>
      </c>
      <c r="P93" s="50">
        <f t="shared" si="33"/>
        <v>39.04657931625232</v>
      </c>
      <c r="Q93" s="50">
        <f t="shared" si="34"/>
        <v>3262.2831320039072</v>
      </c>
      <c r="R93" s="50">
        <f t="shared" si="35"/>
        <v>78.294795168093771</v>
      </c>
      <c r="S93" s="50">
        <f t="shared" si="36"/>
        <v>49.823960561514212</v>
      </c>
      <c r="T93" s="50">
        <f t="shared" si="37"/>
        <v>94.902782021931841</v>
      </c>
      <c r="U93" s="50">
        <f t="shared" si="38"/>
        <v>14.235417303289776</v>
      </c>
      <c r="V93" s="51">
        <f t="shared" si="39"/>
        <v>53.35401698350428</v>
      </c>
      <c r="W93" s="51">
        <f t="shared" si="40"/>
        <v>4.4307834173152347</v>
      </c>
      <c r="X93" s="51">
        <f t="shared" si="41"/>
        <v>2.9907788066877834</v>
      </c>
      <c r="Y93" s="51">
        <f t="shared" si="42"/>
        <v>96.00030737516343</v>
      </c>
      <c r="Z93" s="51">
        <f t="shared" si="43"/>
        <v>110.76958543288087</v>
      </c>
      <c r="AA93" s="51">
        <f t="shared" si="44"/>
        <v>348.92419411357474</v>
      </c>
    </row>
    <row r="94" spans="2:27" x14ac:dyDescent="0.2">
      <c r="B94">
        <v>75</v>
      </c>
      <c r="C94" s="27">
        <f t="shared" si="45"/>
        <v>554.60900598590126</v>
      </c>
      <c r="D94" s="27">
        <f t="shared" si="49"/>
        <v>169145.16757247451</v>
      </c>
      <c r="E94" s="27">
        <f t="shared" si="46"/>
        <v>629.69505057329104</v>
      </c>
      <c r="F94">
        <v>443.75</v>
      </c>
      <c r="G94" s="13">
        <f t="shared" si="26"/>
        <v>14419834.155633433</v>
      </c>
      <c r="H94" s="31">
        <f t="shared" si="47"/>
        <v>186.05968432972199</v>
      </c>
      <c r="I94" s="31">
        <f t="shared" si="27"/>
        <v>46.514921082430497</v>
      </c>
      <c r="J94" s="31">
        <f t="shared" si="28"/>
        <v>0.28522802440851347</v>
      </c>
      <c r="K94" s="31">
        <f t="shared" si="29"/>
        <v>5.8684440244348546E-2</v>
      </c>
      <c r="L94" s="31">
        <f t="shared" si="48"/>
        <v>9.9261894790272009</v>
      </c>
      <c r="M94" s="50">
        <f t="shared" si="30"/>
        <v>6893.187138213334</v>
      </c>
      <c r="N94" s="50">
        <f t="shared" si="31"/>
        <v>6056.330345366041</v>
      </c>
      <c r="O94" s="50">
        <f t="shared" si="32"/>
        <v>8721.115697327099</v>
      </c>
      <c r="P94" s="50">
        <f t="shared" si="33"/>
        <v>39.506394946940915</v>
      </c>
      <c r="Q94" s="50">
        <f t="shared" si="34"/>
        <v>3300.7000382244928</v>
      </c>
      <c r="R94" s="50">
        <f t="shared" si="35"/>
        <v>79.216800917387829</v>
      </c>
      <c r="S94" s="50">
        <f t="shared" si="36"/>
        <v>50.410691492883153</v>
      </c>
      <c r="T94" s="50">
        <f t="shared" si="37"/>
        <v>96.020364748348882</v>
      </c>
      <c r="U94" s="50">
        <f t="shared" si="38"/>
        <v>14.403054712252333</v>
      </c>
      <c r="V94" s="51">
        <f t="shared" si="39"/>
        <v>53.771248771289649</v>
      </c>
      <c r="W94" s="51">
        <f t="shared" si="40"/>
        <v>4.4654324239133274</v>
      </c>
      <c r="X94" s="51">
        <f t="shared" si="41"/>
        <v>3.0141668861414961</v>
      </c>
      <c r="Y94" s="51">
        <f t="shared" si="42"/>
        <v>96.751035851455441</v>
      </c>
      <c r="Z94" s="51">
        <f t="shared" si="43"/>
        <v>111.63581059783318</v>
      </c>
      <c r="AA94" s="51">
        <f t="shared" si="44"/>
        <v>351.65280338317456</v>
      </c>
    </row>
    <row r="95" spans="2:27" x14ac:dyDescent="0.2">
      <c r="B95">
        <v>76</v>
      </c>
      <c r="C95" s="27">
        <f t="shared" si="45"/>
        <v>561.11458935407336</v>
      </c>
      <c r="D95" s="27">
        <f t="shared" si="49"/>
        <v>170462.74175161761</v>
      </c>
      <c r="E95" s="27">
        <f t="shared" si="46"/>
        <v>637.84057790531108</v>
      </c>
      <c r="F95">
        <v>443.75</v>
      </c>
      <c r="G95" s="13">
        <f t="shared" si="26"/>
        <v>14588979.323205907</v>
      </c>
      <c r="H95" s="31">
        <f t="shared" si="47"/>
        <v>187.5090159267794</v>
      </c>
      <c r="I95" s="31">
        <f t="shared" si="27"/>
        <v>46.877253981694849</v>
      </c>
      <c r="J95" s="31">
        <f t="shared" si="28"/>
        <v>0.28458345855806877</v>
      </c>
      <c r="K95" s="31">
        <f t="shared" si="29"/>
        <v>5.8551823590664492E-2</v>
      </c>
      <c r="L95" s="31">
        <f t="shared" si="48"/>
        <v>9.9809043838217129</v>
      </c>
      <c r="M95" s="50">
        <f t="shared" si="30"/>
        <v>6931.1835998761899</v>
      </c>
      <c r="N95" s="50">
        <f t="shared" si="31"/>
        <v>6127.3713157464808</v>
      </c>
      <c r="O95" s="50">
        <f t="shared" si="32"/>
        <v>8823.4146946749315</v>
      </c>
      <c r="P95" s="50">
        <f t="shared" si="33"/>
        <v>39.969806364947694</v>
      </c>
      <c r="Q95" s="50">
        <f t="shared" si="34"/>
        <v>3339.4173670818323</v>
      </c>
      <c r="R95" s="50">
        <f t="shared" si="35"/>
        <v>80.146016809963967</v>
      </c>
      <c r="S95" s="50">
        <f t="shared" si="36"/>
        <v>51.002010697249794</v>
      </c>
      <c r="T95" s="50">
        <f t="shared" si="37"/>
        <v>97.146687042380577</v>
      </c>
      <c r="U95" s="50">
        <f t="shared" si="38"/>
        <v>14.572003056357083</v>
      </c>
      <c r="V95" s="51">
        <f t="shared" si="39"/>
        <v>54.190105602839239</v>
      </c>
      <c r="W95" s="51">
        <f t="shared" si="40"/>
        <v>4.5002163822427059</v>
      </c>
      <c r="X95" s="51">
        <f t="shared" si="41"/>
        <v>3.0376460580138263</v>
      </c>
      <c r="Y95" s="51">
        <f t="shared" si="42"/>
        <v>97.504688281925297</v>
      </c>
      <c r="Z95" s="51">
        <f t="shared" si="43"/>
        <v>112.50540955606763</v>
      </c>
      <c r="AA95" s="51">
        <f t="shared" si="44"/>
        <v>354.39204010161302</v>
      </c>
    </row>
    <row r="96" spans="2:27" x14ac:dyDescent="0.2">
      <c r="B96">
        <v>77</v>
      </c>
      <c r="C96" s="27">
        <f t="shared" si="45"/>
        <v>567.6708486522125</v>
      </c>
      <c r="D96" s="27">
        <f t="shared" si="49"/>
        <v>171785.42773876098</v>
      </c>
      <c r="E96" s="27">
        <f t="shared" si="46"/>
        <v>646.05604931311348</v>
      </c>
      <c r="F96">
        <v>443.75</v>
      </c>
      <c r="G96" s="13">
        <f t="shared" si="26"/>
        <v>14759442.064957526</v>
      </c>
      <c r="H96" s="31">
        <f t="shared" si="47"/>
        <v>188.96397051263708</v>
      </c>
      <c r="I96" s="31">
        <f t="shared" si="27"/>
        <v>47.240992628159269</v>
      </c>
      <c r="J96" s="31">
        <f t="shared" si="28"/>
        <v>0.28394283676361187</v>
      </c>
      <c r="K96" s="31">
        <f t="shared" si="29"/>
        <v>5.842001840955021E-2</v>
      </c>
      <c r="L96" s="31">
        <f t="shared" si="48"/>
        <v>10.035707850990873</v>
      </c>
      <c r="M96" s="50">
        <f t="shared" si="30"/>
        <v>6969.2415631881058</v>
      </c>
      <c r="N96" s="50">
        <f t="shared" si="31"/>
        <v>6198.9656672821602</v>
      </c>
      <c r="O96" s="50">
        <f t="shared" si="32"/>
        <v>8926.5105608863105</v>
      </c>
      <c r="P96" s="50">
        <f t="shared" si="33"/>
        <v>40.436827575226097</v>
      </c>
      <c r="Q96" s="50">
        <f t="shared" si="34"/>
        <v>3378.4362886687777</v>
      </c>
      <c r="R96" s="50">
        <f t="shared" si="35"/>
        <v>81.082470928050668</v>
      </c>
      <c r="S96" s="50">
        <f t="shared" si="36"/>
        <v>51.597936045123149</v>
      </c>
      <c r="T96" s="50">
        <f t="shared" si="37"/>
        <v>98.281782943091713</v>
      </c>
      <c r="U96" s="50">
        <f t="shared" si="38"/>
        <v>14.742267441463758</v>
      </c>
      <c r="V96" s="51">
        <f t="shared" si="39"/>
        <v>54.610587478152112</v>
      </c>
      <c r="W96" s="51">
        <f t="shared" si="40"/>
        <v>4.5351352923032895</v>
      </c>
      <c r="X96" s="51">
        <f t="shared" si="41"/>
        <v>3.0612163223047206</v>
      </c>
      <c r="Y96" s="51">
        <f t="shared" si="42"/>
        <v>98.261264666571279</v>
      </c>
      <c r="Z96" s="51">
        <f t="shared" si="43"/>
        <v>113.37838230758224</v>
      </c>
      <c r="AA96" s="51">
        <f t="shared" si="44"/>
        <v>357.14190426888405</v>
      </c>
    </row>
    <row r="97" spans="2:27" x14ac:dyDescent="0.2">
      <c r="B97">
        <v>78</v>
      </c>
      <c r="C97" s="27">
        <f t="shared" si="45"/>
        <v>574.27798048831869</v>
      </c>
      <c r="D97" s="27">
        <f t="shared" si="49"/>
        <v>173113.22553392529</v>
      </c>
      <c r="E97" s="27">
        <f t="shared" si="46"/>
        <v>654.34176381288898</v>
      </c>
      <c r="F97">
        <v>443.75</v>
      </c>
      <c r="G97" s="13">
        <f t="shared" si="26"/>
        <v>14931227.492696285</v>
      </c>
      <c r="H97" s="31">
        <f t="shared" si="47"/>
        <v>190.42454808731785</v>
      </c>
      <c r="I97" s="31">
        <f t="shared" si="27"/>
        <v>47.606137021829461</v>
      </c>
      <c r="J97" s="31">
        <f t="shared" si="28"/>
        <v>0.28330611978845932</v>
      </c>
      <c r="K97" s="31">
        <f t="shared" si="29"/>
        <v>5.8289016628226699E-2</v>
      </c>
      <c r="L97" s="31">
        <f t="shared" si="48"/>
        <v>10.090599681712931</v>
      </c>
      <c r="M97" s="50">
        <f t="shared" si="30"/>
        <v>7007.3608900784247</v>
      </c>
      <c r="N97" s="50">
        <f t="shared" si="31"/>
        <v>6271.1155469324394</v>
      </c>
      <c r="O97" s="50">
        <f t="shared" si="32"/>
        <v>9030.4063875827123</v>
      </c>
      <c r="P97" s="50">
        <f t="shared" si="33"/>
        <v>40.907472582729547</v>
      </c>
      <c r="Q97" s="50">
        <f t="shared" si="34"/>
        <v>3417.7579730781799</v>
      </c>
      <c r="R97" s="50">
        <f t="shared" si="35"/>
        <v>82.026191353876314</v>
      </c>
      <c r="S97" s="50">
        <f t="shared" si="36"/>
        <v>52.1984854070122</v>
      </c>
      <c r="T97" s="50">
        <f t="shared" si="37"/>
        <v>99.425686489547047</v>
      </c>
      <c r="U97" s="50">
        <f t="shared" si="38"/>
        <v>14.913852973432055</v>
      </c>
      <c r="V97" s="51">
        <f t="shared" si="39"/>
        <v>55.032694397234856</v>
      </c>
      <c r="W97" s="51">
        <f t="shared" si="40"/>
        <v>4.5701891540956288</v>
      </c>
      <c r="X97" s="51">
        <f t="shared" si="41"/>
        <v>3.0848776790145491</v>
      </c>
      <c r="Y97" s="51">
        <f t="shared" si="42"/>
        <v>99.020765005405281</v>
      </c>
      <c r="Z97" s="51">
        <f t="shared" si="43"/>
        <v>114.2547288523907</v>
      </c>
      <c r="AA97" s="51">
        <f t="shared" si="44"/>
        <v>359.90239588503073</v>
      </c>
    </row>
    <row r="98" spans="2:27" x14ac:dyDescent="0.2">
      <c r="B98">
        <v>79</v>
      </c>
      <c r="C98" s="27">
        <f t="shared" si="45"/>
        <v>580.93618147039274</v>
      </c>
      <c r="D98" s="27">
        <f t="shared" si="49"/>
        <v>174446.13513707212</v>
      </c>
      <c r="E98" s="27">
        <f t="shared" si="46"/>
        <v>662.69802042083052</v>
      </c>
      <c r="F98">
        <v>443.75</v>
      </c>
      <c r="G98" s="13">
        <f t="shared" si="26"/>
        <v>15104340.718230212</v>
      </c>
      <c r="H98" s="31">
        <f t="shared" si="47"/>
        <v>191.89074865077936</v>
      </c>
      <c r="I98" s="31">
        <f t="shared" si="27"/>
        <v>47.972687162694839</v>
      </c>
      <c r="J98" s="31">
        <f t="shared" si="28"/>
        <v>0.28267326893536515</v>
      </c>
      <c r="K98" s="31">
        <f t="shared" si="29"/>
        <v>5.8158810284901892E-2</v>
      </c>
      <c r="L98" s="31">
        <f t="shared" si="48"/>
        <v>10.145579678371336</v>
      </c>
      <c r="M98" s="50">
        <f t="shared" si="30"/>
        <v>7045.5414433134283</v>
      </c>
      <c r="N98" s="50">
        <f t="shared" si="31"/>
        <v>6343.8231016566897</v>
      </c>
      <c r="O98" s="50">
        <f t="shared" si="32"/>
        <v>9135.1052663856335</v>
      </c>
      <c r="P98" s="50">
        <f t="shared" si="33"/>
        <v>41.381755392411542</v>
      </c>
      <c r="Q98" s="50">
        <f t="shared" si="34"/>
        <v>3457.3835904028961</v>
      </c>
      <c r="R98" s="50">
        <f t="shared" si="35"/>
        <v>82.9772061696695</v>
      </c>
      <c r="S98" s="50">
        <f t="shared" si="36"/>
        <v>52.803676653426045</v>
      </c>
      <c r="T98" s="50">
        <f t="shared" si="37"/>
        <v>100.57843172081151</v>
      </c>
      <c r="U98" s="50">
        <f t="shared" si="38"/>
        <v>15.086764758121728</v>
      </c>
      <c r="V98" s="51">
        <f t="shared" si="39"/>
        <v>55.456426360075227</v>
      </c>
      <c r="W98" s="51">
        <f t="shared" si="40"/>
        <v>4.605377967618705</v>
      </c>
      <c r="X98" s="51">
        <f t="shared" si="41"/>
        <v>3.1086301281426256</v>
      </c>
      <c r="Y98" s="51">
        <f t="shared" si="42"/>
        <v>99.783189298405276</v>
      </c>
      <c r="Z98" s="51">
        <f t="shared" si="43"/>
        <v>115.13444919046761</v>
      </c>
      <c r="AA98" s="51">
        <f t="shared" si="44"/>
        <v>362.67351494997297</v>
      </c>
    </row>
    <row r="99" spans="2:27" x14ac:dyDescent="0.2">
      <c r="B99">
        <v>80</v>
      </c>
      <c r="C99" s="27">
        <f t="shared" si="45"/>
        <v>587.64564820643398</v>
      </c>
      <c r="D99" s="27">
        <f t="shared" si="49"/>
        <v>175784.15654820742</v>
      </c>
      <c r="E99" s="27">
        <f t="shared" si="46"/>
        <v>671.12511815312962</v>
      </c>
      <c r="F99">
        <v>443.75</v>
      </c>
      <c r="G99" s="13">
        <f t="shared" si="26"/>
        <v>15278786.853367284</v>
      </c>
      <c r="H99" s="31">
        <f t="shared" si="47"/>
        <v>193.36257220302818</v>
      </c>
      <c r="I99" s="31">
        <f t="shared" si="27"/>
        <v>48.340643050757045</v>
      </c>
      <c r="J99" s="31">
        <f t="shared" si="28"/>
        <v>0.28204424603707029</v>
      </c>
      <c r="K99" s="31">
        <f t="shared" si="29"/>
        <v>5.8029391526826277E-2</v>
      </c>
      <c r="L99" s="31">
        <f t="shared" si="48"/>
        <v>10.200647644548852</v>
      </c>
      <c r="M99" s="50">
        <f t="shared" si="30"/>
        <v>7083.783086492258</v>
      </c>
      <c r="N99" s="50">
        <f t="shared" si="31"/>
        <v>6417.0904784142585</v>
      </c>
      <c r="O99" s="50">
        <f t="shared" si="32"/>
        <v>9240.6102889165322</v>
      </c>
      <c r="P99" s="50">
        <f t="shared" si="33"/>
        <v>41.859690009225439</v>
      </c>
      <c r="Q99" s="50">
        <f t="shared" si="34"/>
        <v>3497.3143107357714</v>
      </c>
      <c r="R99" s="50">
        <f t="shared" si="35"/>
        <v>83.935543457658511</v>
      </c>
      <c r="S99" s="50">
        <f t="shared" si="36"/>
        <v>53.41352765487359</v>
      </c>
      <c r="T99" s="50">
        <f t="shared" si="37"/>
        <v>101.74005267594971</v>
      </c>
      <c r="U99" s="50">
        <f t="shared" si="38"/>
        <v>15.261007901392455</v>
      </c>
      <c r="V99" s="51">
        <f t="shared" si="39"/>
        <v>55.881783366675137</v>
      </c>
      <c r="W99" s="51">
        <f t="shared" si="40"/>
        <v>4.6407017328726763</v>
      </c>
      <c r="X99" s="51">
        <f t="shared" si="41"/>
        <v>3.1324736696890563</v>
      </c>
      <c r="Y99" s="51">
        <f t="shared" si="42"/>
        <v>100.54853754557466</v>
      </c>
      <c r="Z99" s="51">
        <f t="shared" si="43"/>
        <v>116.0175433218169</v>
      </c>
      <c r="AA99" s="51">
        <f t="shared" si="44"/>
        <v>365.45526146372322</v>
      </c>
    </row>
    <row r="100" spans="2:27" x14ac:dyDescent="0.2">
      <c r="B100">
        <v>81</v>
      </c>
      <c r="C100" s="27">
        <f t="shared" si="45"/>
        <v>594.40657730444195</v>
      </c>
      <c r="D100" s="27">
        <f t="shared" si="49"/>
        <v>177127.28976736663</v>
      </c>
      <c r="E100" s="27">
        <f t="shared" si="46"/>
        <v>679.62335602597773</v>
      </c>
      <c r="F100">
        <v>443.75</v>
      </c>
      <c r="G100" s="13">
        <f t="shared" si="26"/>
        <v>15454571.009915492</v>
      </c>
      <c r="H100" s="31">
        <f t="shared" si="47"/>
        <v>194.84001874410333</v>
      </c>
      <c r="I100" s="31">
        <f t="shared" si="27"/>
        <v>48.710004686025833</v>
      </c>
      <c r="J100" s="31">
        <f t="shared" si="28"/>
        <v>0.28141901344705256</v>
      </c>
      <c r="K100" s="31">
        <f t="shared" si="29"/>
        <v>5.79007526083897E-2</v>
      </c>
      <c r="L100" s="31">
        <f t="shared" si="48"/>
        <v>10.25580338501485</v>
      </c>
      <c r="M100" s="50">
        <f t="shared" si="30"/>
        <v>7122.0856840380911</v>
      </c>
      <c r="N100" s="50">
        <f t="shared" si="31"/>
        <v>6490.9198241645063</v>
      </c>
      <c r="O100" s="50">
        <f t="shared" si="32"/>
        <v>9346.9245467968885</v>
      </c>
      <c r="P100" s="50">
        <f t="shared" si="33"/>
        <v>42.341290438124638</v>
      </c>
      <c r="Q100" s="50">
        <f t="shared" si="34"/>
        <v>3537.5513041696563</v>
      </c>
      <c r="R100" s="50">
        <f t="shared" si="35"/>
        <v>84.901231300071757</v>
      </c>
      <c r="S100" s="50">
        <f t="shared" si="36"/>
        <v>54.02805628186384</v>
      </c>
      <c r="T100" s="50">
        <f t="shared" si="37"/>
        <v>102.91058339402636</v>
      </c>
      <c r="U100" s="50">
        <f t="shared" si="38"/>
        <v>15.436587509103955</v>
      </c>
      <c r="V100" s="51">
        <f t="shared" si="39"/>
        <v>56.308765417045862</v>
      </c>
      <c r="W100" s="51">
        <f t="shared" si="40"/>
        <v>4.6761604498584797</v>
      </c>
      <c r="X100" s="51">
        <f t="shared" si="41"/>
        <v>3.1564083036544739</v>
      </c>
      <c r="Y100" s="51">
        <f t="shared" si="42"/>
        <v>101.31680974693374</v>
      </c>
      <c r="Z100" s="51">
        <f t="shared" si="43"/>
        <v>116.90401124646199</v>
      </c>
      <c r="AA100" s="51">
        <f t="shared" si="44"/>
        <v>368.24763542635526</v>
      </c>
    </row>
    <row r="101" spans="2:27" x14ac:dyDescent="0.2">
      <c r="B101">
        <v>82</v>
      </c>
      <c r="C101" s="27">
        <f t="shared" si="45"/>
        <v>601.21916537241759</v>
      </c>
      <c r="D101" s="27">
        <f t="shared" si="49"/>
        <v>178475.53479449949</v>
      </c>
      <c r="E101" s="27">
        <f t="shared" si="46"/>
        <v>688.19303305556798</v>
      </c>
      <c r="F101">
        <v>443.75</v>
      </c>
      <c r="G101" s="13">
        <f t="shared" si="26"/>
        <v>15631698.299682857</v>
      </c>
      <c r="H101" s="31">
        <f t="shared" si="47"/>
        <v>196.32308827394945</v>
      </c>
      <c r="I101" s="31">
        <f t="shared" si="27"/>
        <v>49.080772068487363</v>
      </c>
      <c r="J101" s="31">
        <f t="shared" si="28"/>
        <v>0.28079753403047353</v>
      </c>
      <c r="K101" s="31">
        <f t="shared" si="29"/>
        <v>5.7772885889258718E-2</v>
      </c>
      <c r="L101" s="31">
        <f t="shared" si="48"/>
        <v>10.311046705707044</v>
      </c>
      <c r="M101" s="50">
        <f t="shared" si="30"/>
        <v>7160.449101185447</v>
      </c>
      <c r="N101" s="50">
        <f t="shared" si="31"/>
        <v>6565.3132858667996</v>
      </c>
      <c r="O101" s="50">
        <f t="shared" si="32"/>
        <v>9454.0511316481916</v>
      </c>
      <c r="P101" s="50">
        <f t="shared" si="33"/>
        <v>42.826570684062624</v>
      </c>
      <c r="Q101" s="50">
        <f t="shared" si="34"/>
        <v>3578.0957407974061</v>
      </c>
      <c r="R101" s="50">
        <f t="shared" si="35"/>
        <v>85.874297779137748</v>
      </c>
      <c r="S101" s="50">
        <f t="shared" si="36"/>
        <v>54.647280404905828</v>
      </c>
      <c r="T101" s="50">
        <f t="shared" si="37"/>
        <v>104.09005791410635</v>
      </c>
      <c r="U101" s="50">
        <f t="shared" si="38"/>
        <v>15.613508687115951</v>
      </c>
      <c r="V101" s="51">
        <f t="shared" si="39"/>
        <v>56.737372511171387</v>
      </c>
      <c r="W101" s="51">
        <f t="shared" si="40"/>
        <v>4.7117541185747873</v>
      </c>
      <c r="X101" s="51">
        <f t="shared" si="41"/>
        <v>3.180434030037981</v>
      </c>
      <c r="Y101" s="51">
        <f t="shared" si="42"/>
        <v>102.08800590245372</v>
      </c>
      <c r="Z101" s="51">
        <f t="shared" si="43"/>
        <v>117.79385296436966</v>
      </c>
      <c r="AA101" s="51">
        <f t="shared" si="44"/>
        <v>371.05063683776444</v>
      </c>
    </row>
    <row r="102" spans="2:27" x14ac:dyDescent="0.2">
      <c r="B102">
        <v>83</v>
      </c>
      <c r="C102" s="27">
        <f t="shared" si="45"/>
        <v>608.08360901835988</v>
      </c>
      <c r="D102" s="27">
        <f t="shared" si="49"/>
        <v>179828.89162964444</v>
      </c>
      <c r="E102" s="27">
        <f t="shared" si="46"/>
        <v>696.8344482580917</v>
      </c>
      <c r="F102">
        <v>443.75</v>
      </c>
      <c r="G102" s="13">
        <f t="shared" si="26"/>
        <v>15810173.834477358</v>
      </c>
      <c r="H102" s="31">
        <f t="shared" si="47"/>
        <v>197.81178079260889</v>
      </c>
      <c r="I102" s="31">
        <f t="shared" si="27"/>
        <v>49.452945198152221</v>
      </c>
      <c r="J102" s="31">
        <f t="shared" si="28"/>
        <v>0.28017977115531567</v>
      </c>
      <c r="K102" s="31">
        <f t="shared" si="29"/>
        <v>5.7645783832553192E-2</v>
      </c>
      <c r="L102" s="31">
        <f t="shared" si="48"/>
        <v>10.366377413730117</v>
      </c>
      <c r="M102" s="50">
        <f t="shared" si="30"/>
        <v>7198.8732039792476</v>
      </c>
      <c r="N102" s="50">
        <f t="shared" si="31"/>
        <v>6640.2730104804896</v>
      </c>
      <c r="O102" s="50">
        <f t="shared" si="32"/>
        <v>9561.9931350919051</v>
      </c>
      <c r="P102" s="50">
        <f t="shared" si="33"/>
        <v>43.315544751992761</v>
      </c>
      <c r="Q102" s="50">
        <f t="shared" si="34"/>
        <v>3618.9487907118673</v>
      </c>
      <c r="R102" s="50">
        <f t="shared" si="35"/>
        <v>86.854770977084812</v>
      </c>
      <c r="S102" s="50">
        <f t="shared" si="36"/>
        <v>55.27121789450851</v>
      </c>
      <c r="T102" s="50">
        <f t="shared" si="37"/>
        <v>105.27851027525432</v>
      </c>
      <c r="U102" s="50">
        <f t="shared" si="38"/>
        <v>15.791776541288147</v>
      </c>
      <c r="V102" s="51">
        <f t="shared" si="39"/>
        <v>57.167604649063961</v>
      </c>
      <c r="W102" s="51">
        <f t="shared" si="40"/>
        <v>4.7474827390226135</v>
      </c>
      <c r="X102" s="51">
        <f t="shared" si="41"/>
        <v>3.2045508488402636</v>
      </c>
      <c r="Y102" s="51">
        <f t="shared" si="42"/>
        <v>102.86212601215662</v>
      </c>
      <c r="Z102" s="51">
        <f t="shared" si="43"/>
        <v>118.68706847556533</v>
      </c>
      <c r="AA102" s="51">
        <f t="shared" si="44"/>
        <v>373.86426569803075</v>
      </c>
    </row>
    <row r="103" spans="2:27" x14ac:dyDescent="0.2">
      <c r="B103">
        <v>84</v>
      </c>
      <c r="C103" s="27">
        <f t="shared" si="45"/>
        <v>615.00010485026928</v>
      </c>
      <c r="D103" s="27">
        <f t="shared" si="49"/>
        <v>181187.36027280442</v>
      </c>
      <c r="E103" s="27">
        <f t="shared" si="46"/>
        <v>705.54790064974065</v>
      </c>
      <c r="F103">
        <v>443.75</v>
      </c>
      <c r="G103" s="13">
        <f t="shared" si="26"/>
        <v>15990002.726107001</v>
      </c>
      <c r="H103" s="31">
        <f t="shared" si="47"/>
        <v>199.30609630008487</v>
      </c>
      <c r="I103" s="31">
        <f t="shared" si="27"/>
        <v>49.826524075021219</v>
      </c>
      <c r="J103" s="31">
        <f t="shared" si="28"/>
        <v>0.2795656886837059</v>
      </c>
      <c r="K103" s="31">
        <f t="shared" si="29"/>
        <v>5.7519439003061008E-2</v>
      </c>
      <c r="L103" s="31">
        <f t="shared" si="48"/>
        <v>10.421795317337214</v>
      </c>
      <c r="M103" s="50">
        <f t="shared" si="30"/>
        <v>7237.3578592619533</v>
      </c>
      <c r="N103" s="50">
        <f t="shared" si="31"/>
        <v>6715.8011449649402</v>
      </c>
      <c r="O103" s="50">
        <f t="shared" si="32"/>
        <v>9670.7536487495126</v>
      </c>
      <c r="P103" s="50">
        <f t="shared" si="33"/>
        <v>43.808226646868498</v>
      </c>
      <c r="Q103" s="50">
        <f t="shared" si="34"/>
        <v>3660.1116240058927</v>
      </c>
      <c r="R103" s="50">
        <f t="shared" si="35"/>
        <v>87.842678976141428</v>
      </c>
      <c r="S103" s="50">
        <f t="shared" si="36"/>
        <v>55.899886621180904</v>
      </c>
      <c r="T103" s="50">
        <f t="shared" si="37"/>
        <v>106.47597451653506</v>
      </c>
      <c r="U103" s="50">
        <f t="shared" si="38"/>
        <v>15.971396177480257</v>
      </c>
      <c r="V103" s="51">
        <f t="shared" si="39"/>
        <v>57.599461830724522</v>
      </c>
      <c r="W103" s="51">
        <f t="shared" si="40"/>
        <v>4.7833463112020373</v>
      </c>
      <c r="X103" s="51">
        <f t="shared" si="41"/>
        <v>3.2287587600613747</v>
      </c>
      <c r="Y103" s="51">
        <f t="shared" si="42"/>
        <v>103.63917007604414</v>
      </c>
      <c r="Z103" s="51">
        <f t="shared" si="43"/>
        <v>119.58365778005091</v>
      </c>
      <c r="AA103" s="51">
        <f t="shared" si="44"/>
        <v>376.68852200716037</v>
      </c>
    </row>
    <row r="104" spans="2:27" x14ac:dyDescent="0.2">
      <c r="B104">
        <v>85</v>
      </c>
      <c r="C104" s="27">
        <f t="shared" si="45"/>
        <v>621.96884947614637</v>
      </c>
      <c r="D104" s="27">
        <f t="shared" si="49"/>
        <v>182550.9407239499</v>
      </c>
      <c r="E104" s="27">
        <f t="shared" si="46"/>
        <v>714.33368924670754</v>
      </c>
      <c r="F104">
        <v>443.75</v>
      </c>
      <c r="G104" s="13">
        <f t="shared" si="26"/>
        <v>16171190.086379806</v>
      </c>
      <c r="H104" s="31">
        <f t="shared" si="47"/>
        <v>200.8060347963449</v>
      </c>
      <c r="I104" s="31">
        <f t="shared" si="27"/>
        <v>50.201508699086226</v>
      </c>
      <c r="J104" s="31">
        <f t="shared" si="28"/>
        <v>0.27895525096342094</v>
      </c>
      <c r="K104" s="31">
        <f t="shared" si="29"/>
        <v>5.739384406549046E-2</v>
      </c>
      <c r="L104" s="31">
        <f t="shared" si="48"/>
        <v>10.477300225918972</v>
      </c>
      <c r="M104" s="50">
        <f t="shared" si="30"/>
        <v>7275.9029346659536</v>
      </c>
      <c r="N104" s="50">
        <f t="shared" si="31"/>
        <v>6791.8998362795182</v>
      </c>
      <c r="O104" s="50">
        <f t="shared" si="32"/>
        <v>9780.3357642425053</v>
      </c>
      <c r="P104" s="50">
        <f t="shared" si="33"/>
        <v>44.304630373643306</v>
      </c>
      <c r="Q104" s="50">
        <f t="shared" si="34"/>
        <v>3701.5854107723376</v>
      </c>
      <c r="R104" s="50">
        <f t="shared" si="35"/>
        <v>88.83804985853611</v>
      </c>
      <c r="S104" s="50">
        <f t="shared" si="36"/>
        <v>56.533304455432067</v>
      </c>
      <c r="T104" s="50">
        <f t="shared" si="37"/>
        <v>107.68248467701346</v>
      </c>
      <c r="U104" s="50">
        <f t="shared" si="38"/>
        <v>16.152372701552018</v>
      </c>
      <c r="V104" s="51">
        <f t="shared" si="39"/>
        <v>58.03294405614367</v>
      </c>
      <c r="W104" s="51">
        <f t="shared" si="40"/>
        <v>4.8193448351122781</v>
      </c>
      <c r="X104" s="51">
        <f t="shared" si="41"/>
        <v>3.2530577637007871</v>
      </c>
      <c r="Y104" s="51">
        <f t="shared" si="42"/>
        <v>104.41913809409935</v>
      </c>
      <c r="Z104" s="51">
        <f t="shared" si="43"/>
        <v>120.48362087780694</v>
      </c>
      <c r="AA104" s="51">
        <f t="shared" si="44"/>
        <v>379.52340576509187</v>
      </c>
    </row>
    <row r="105" spans="2:27" x14ac:dyDescent="0.2">
      <c r="B105">
        <v>86</v>
      </c>
      <c r="C105" s="27">
        <f t="shared" si="45"/>
        <v>628.9900395039906</v>
      </c>
      <c r="D105" s="27">
        <f t="shared" si="49"/>
        <v>183919.63298308087</v>
      </c>
      <c r="E105" s="27">
        <f t="shared" si="46"/>
        <v>723.19211306518355</v>
      </c>
      <c r="F105">
        <v>443.75</v>
      </c>
      <c r="G105" s="13">
        <f t="shared" si="26"/>
        <v>16353741.027103756</v>
      </c>
      <c r="H105" s="31">
        <f t="shared" si="47"/>
        <v>202.31159628138897</v>
      </c>
      <c r="I105" s="31">
        <f t="shared" si="27"/>
        <v>50.577899070347243</v>
      </c>
      <c r="J105" s="31">
        <f t="shared" si="28"/>
        <v>0.27834842281957028</v>
      </c>
      <c r="K105" s="31">
        <f t="shared" si="29"/>
        <v>5.7268991782758974E-2</v>
      </c>
      <c r="L105" s="31">
        <f t="shared" si="48"/>
        <v>10.532891949996104</v>
      </c>
      <c r="M105" s="50">
        <f t="shared" si="30"/>
        <v>7314.5082986084062</v>
      </c>
      <c r="N105" s="50">
        <f t="shared" si="31"/>
        <v>6868.5712313835766</v>
      </c>
      <c r="O105" s="50">
        <f t="shared" si="32"/>
        <v>9890.7425731923504</v>
      </c>
      <c r="P105" s="50">
        <f t="shared" si="33"/>
        <v>44.804769937270564</v>
      </c>
      <c r="Q105" s="50">
        <f t="shared" si="34"/>
        <v>3743.371321104049</v>
      </c>
      <c r="R105" s="50">
        <f t="shared" si="35"/>
        <v>89.840911706497181</v>
      </c>
      <c r="S105" s="50">
        <f t="shared" si="36"/>
        <v>57.17148926777093</v>
      </c>
      <c r="T105" s="50">
        <f t="shared" si="37"/>
        <v>108.89807479575416</v>
      </c>
      <c r="U105" s="50">
        <f t="shared" si="38"/>
        <v>16.334711219363122</v>
      </c>
      <c r="V105" s="51">
        <f t="shared" si="39"/>
        <v>58.468051325321412</v>
      </c>
      <c r="W105" s="51">
        <f t="shared" si="40"/>
        <v>4.8554783107533357</v>
      </c>
      <c r="X105" s="51">
        <f t="shared" si="41"/>
        <v>3.2774478597585013</v>
      </c>
      <c r="Y105" s="51">
        <f t="shared" si="42"/>
        <v>105.20203006632227</v>
      </c>
      <c r="Z105" s="51">
        <f t="shared" si="43"/>
        <v>121.38695776883338</v>
      </c>
      <c r="AA105" s="51">
        <f t="shared" si="44"/>
        <v>382.36891697182512</v>
      </c>
    </row>
    <row r="106" spans="2:27" x14ac:dyDescent="0.2">
      <c r="B106">
        <v>87</v>
      </c>
      <c r="C106" s="27">
        <f t="shared" si="45"/>
        <v>636.0638715418014</v>
      </c>
      <c r="D106" s="27">
        <f t="shared" si="49"/>
        <v>185293.43705024166</v>
      </c>
      <c r="E106" s="27">
        <f t="shared" si="46"/>
        <v>732.12347112136104</v>
      </c>
      <c r="F106">
        <v>443.75</v>
      </c>
      <c r="G106" s="13">
        <f t="shared" si="26"/>
        <v>16537660.660086837</v>
      </c>
      <c r="H106" s="31">
        <f t="shared" si="47"/>
        <v>203.82278075526585</v>
      </c>
      <c r="I106" s="31">
        <f t="shared" si="27"/>
        <v>50.955695188816463</v>
      </c>
      <c r="J106" s="31">
        <f t="shared" si="28"/>
        <v>0.27774516954645145</v>
      </c>
      <c r="K106" s="31">
        <f t="shared" si="29"/>
        <v>5.7144875014317434E-2</v>
      </c>
      <c r="L106" s="31">
        <f t="shared" si="48"/>
        <v>10.588570301209355</v>
      </c>
      <c r="M106" s="50">
        <f t="shared" si="30"/>
        <v>7353.1738202842744</v>
      </c>
      <c r="N106" s="50">
        <f t="shared" si="31"/>
        <v>6945.8174772364709</v>
      </c>
      <c r="O106" s="50">
        <f t="shared" si="32"/>
        <v>10001.977167220519</v>
      </c>
      <c r="P106" s="50">
        <f t="shared" si="33"/>
        <v>45.308659342703663</v>
      </c>
      <c r="Q106" s="50">
        <f t="shared" si="34"/>
        <v>3785.4705250938773</v>
      </c>
      <c r="R106" s="50">
        <f t="shared" si="35"/>
        <v>90.851292602253054</v>
      </c>
      <c r="S106" s="50">
        <f t="shared" si="36"/>
        <v>57.814458928706486</v>
      </c>
      <c r="T106" s="50">
        <f t="shared" si="37"/>
        <v>110.1227789118219</v>
      </c>
      <c r="U106" s="50">
        <f t="shared" si="38"/>
        <v>16.51841683677328</v>
      </c>
      <c r="V106" s="51">
        <f t="shared" si="39"/>
        <v>58.90478363827183</v>
      </c>
      <c r="W106" s="51">
        <f t="shared" si="40"/>
        <v>4.8917467381263808</v>
      </c>
      <c r="X106" s="51">
        <f t="shared" si="41"/>
        <v>3.3019290482353068</v>
      </c>
      <c r="Y106" s="51">
        <f t="shared" si="42"/>
        <v>105.98784599273824</v>
      </c>
      <c r="Z106" s="51">
        <f t="shared" si="43"/>
        <v>122.29366845315951</v>
      </c>
      <c r="AA106" s="51">
        <f t="shared" si="44"/>
        <v>385.22505562745243</v>
      </c>
    </row>
    <row r="107" spans="2:27" x14ac:dyDescent="0.2">
      <c r="B107">
        <v>88</v>
      </c>
      <c r="C107" s="27">
        <f t="shared" si="45"/>
        <v>643.19054219757993</v>
      </c>
      <c r="D107" s="27">
        <f t="shared" si="49"/>
        <v>186672.35292537612</v>
      </c>
      <c r="E107" s="27">
        <f t="shared" si="46"/>
        <v>741.12806243143223</v>
      </c>
      <c r="F107">
        <v>443.75</v>
      </c>
      <c r="G107" s="13">
        <f t="shared" si="26"/>
        <v>16722954.097137079</v>
      </c>
      <c r="H107" s="31">
        <f t="shared" si="47"/>
        <v>205.33958821791376</v>
      </c>
      <c r="I107" s="31">
        <f t="shared" si="27"/>
        <v>51.334897054478439</v>
      </c>
      <c r="J107" s="31">
        <f t="shared" si="28"/>
        <v>0.27714545689957382</v>
      </c>
      <c r="K107" s="31">
        <f t="shared" si="29"/>
        <v>5.7021486714509045E-2</v>
      </c>
      <c r="L107" s="31">
        <f t="shared" si="48"/>
        <v>10.644335092300478</v>
      </c>
      <c r="M107" s="50">
        <f t="shared" si="30"/>
        <v>7391.8993696531097</v>
      </c>
      <c r="N107" s="50">
        <f t="shared" si="31"/>
        <v>7023.6407207975735</v>
      </c>
      <c r="O107" s="50">
        <f t="shared" si="32"/>
        <v>10114.042637948505</v>
      </c>
      <c r="P107" s="50">
        <f t="shared" si="33"/>
        <v>45.816312594896104</v>
      </c>
      <c r="Q107" s="50">
        <f t="shared" si="34"/>
        <v>3827.8841928346778</v>
      </c>
      <c r="R107" s="50">
        <f t="shared" si="35"/>
        <v>91.869220628032267</v>
      </c>
      <c r="S107" s="50">
        <f t="shared" si="36"/>
        <v>58.462231308747803</v>
      </c>
      <c r="T107" s="50">
        <f t="shared" si="37"/>
        <v>111.35663106428153</v>
      </c>
      <c r="U107" s="50">
        <f t="shared" si="38"/>
        <v>16.703494659642228</v>
      </c>
      <c r="V107" s="51">
        <f t="shared" si="39"/>
        <v>59.34314099497707</v>
      </c>
      <c r="W107" s="51">
        <f t="shared" si="40"/>
        <v>4.9281501172299302</v>
      </c>
      <c r="X107" s="51">
        <f t="shared" si="41"/>
        <v>3.3265013291302026</v>
      </c>
      <c r="Y107" s="51">
        <f t="shared" si="42"/>
        <v>106.77658587331516</v>
      </c>
      <c r="Z107" s="51">
        <f t="shared" si="43"/>
        <v>123.20375293074825</v>
      </c>
      <c r="AA107" s="51">
        <f t="shared" si="44"/>
        <v>388.09182173185695</v>
      </c>
    </row>
    <row r="108" spans="2:27" x14ac:dyDescent="0.2">
      <c r="B108">
        <v>89</v>
      </c>
      <c r="C108" s="27">
        <f t="shared" si="45"/>
        <v>650.37024807932517</v>
      </c>
      <c r="D108" s="27">
        <f t="shared" si="49"/>
        <v>188056.38060851378</v>
      </c>
      <c r="E108" s="27">
        <f t="shared" si="46"/>
        <v>750.2061860115889</v>
      </c>
      <c r="F108">
        <v>443.75</v>
      </c>
      <c r="G108" s="13">
        <f t="shared" si="26"/>
        <v>16909626.450062454</v>
      </c>
      <c r="H108" s="31">
        <f t="shared" si="47"/>
        <v>206.86201866936517</v>
      </c>
      <c r="I108" s="31">
        <f t="shared" si="27"/>
        <v>51.715504667341293</v>
      </c>
      <c r="J108" s="31">
        <f t="shared" si="28"/>
        <v>0.276549251087848</v>
      </c>
      <c r="K108" s="31">
        <f t="shared" si="29"/>
        <v>5.6898819930962408E-2</v>
      </c>
      <c r="L108" s="31">
        <f t="shared" si="48"/>
        <v>10.700186137112356</v>
      </c>
      <c r="M108" s="50">
        <f t="shared" si="30"/>
        <v>7430.6848174391353</v>
      </c>
      <c r="N108" s="50">
        <f t="shared" si="31"/>
        <v>7102.04310902623</v>
      </c>
      <c r="O108" s="50">
        <f t="shared" si="32"/>
        <v>10226.942076997771</v>
      </c>
      <c r="P108" s="50">
        <f t="shared" si="33"/>
        <v>46.327743698801243</v>
      </c>
      <c r="Q108" s="50">
        <f t="shared" si="34"/>
        <v>3870.6134944192959</v>
      </c>
      <c r="R108" s="50">
        <f t="shared" si="35"/>
        <v>92.894723866063103</v>
      </c>
      <c r="S108" s="50">
        <f t="shared" si="36"/>
        <v>59.114824278403795</v>
      </c>
      <c r="T108" s="50">
        <f t="shared" si="37"/>
        <v>112.59966529219771</v>
      </c>
      <c r="U108" s="50">
        <f t="shared" si="38"/>
        <v>16.889949793829654</v>
      </c>
      <c r="V108" s="51">
        <f t="shared" si="39"/>
        <v>59.78312339544653</v>
      </c>
      <c r="W108" s="51">
        <f t="shared" si="40"/>
        <v>4.9646884480647646</v>
      </c>
      <c r="X108" s="51">
        <f t="shared" si="41"/>
        <v>3.3511647024437154</v>
      </c>
      <c r="Y108" s="51">
        <f t="shared" si="42"/>
        <v>107.56824970806989</v>
      </c>
      <c r="Z108" s="51">
        <f t="shared" si="43"/>
        <v>124.1172112016191</v>
      </c>
      <c r="AA108" s="51">
        <f t="shared" si="44"/>
        <v>390.96921528510018</v>
      </c>
    </row>
    <row r="109" spans="2:27" x14ac:dyDescent="0.2">
      <c r="B109">
        <v>90</v>
      </c>
      <c r="C109" s="27">
        <f t="shared" si="45"/>
        <v>657.60318579503723</v>
      </c>
      <c r="D109" s="27">
        <f t="shared" si="49"/>
        <v>189445.52009966652</v>
      </c>
      <c r="E109" s="27">
        <f t="shared" si="46"/>
        <v>759.35814087802328</v>
      </c>
      <c r="F109">
        <v>443.75</v>
      </c>
      <c r="G109" s="13">
        <f t="shared" si="26"/>
        <v>17097682.830670968</v>
      </c>
      <c r="H109" s="31">
        <f t="shared" si="47"/>
        <v>208.39007210963319</v>
      </c>
      <c r="I109" s="31">
        <f t="shared" si="27"/>
        <v>52.097518027408299</v>
      </c>
      <c r="J109" s="31">
        <f t="shared" si="28"/>
        <v>0.27595651876593463</v>
      </c>
      <c r="K109" s="31">
        <f t="shared" si="29"/>
        <v>5.6776867803017217E-2</v>
      </c>
      <c r="L109" s="31">
        <f t="shared" si="48"/>
        <v>10.756123250572607</v>
      </c>
      <c r="M109" s="50">
        <f t="shared" si="30"/>
        <v>7469.5300351198657</v>
      </c>
      <c r="N109" s="50">
        <f t="shared" si="31"/>
        <v>7181.0267888818062</v>
      </c>
      <c r="O109" s="50">
        <f t="shared" si="32"/>
        <v>10340.678575989801</v>
      </c>
      <c r="P109" s="50">
        <f t="shared" si="33"/>
        <v>46.842966659372514</v>
      </c>
      <c r="Q109" s="50">
        <f t="shared" si="34"/>
        <v>3913.6595999405849</v>
      </c>
      <c r="R109" s="50">
        <f t="shared" si="35"/>
        <v>93.927830398574031</v>
      </c>
      <c r="S109" s="50">
        <f t="shared" si="36"/>
        <v>59.772255708183472</v>
      </c>
      <c r="T109" s="50">
        <f t="shared" si="37"/>
        <v>113.85191563463519</v>
      </c>
      <c r="U109" s="50">
        <f t="shared" si="38"/>
        <v>17.077787345195276</v>
      </c>
      <c r="V109" s="51">
        <f t="shared" si="39"/>
        <v>60.224730839683986</v>
      </c>
      <c r="W109" s="51">
        <f t="shared" si="40"/>
        <v>5.0013617306311966</v>
      </c>
      <c r="X109" s="51">
        <f t="shared" si="41"/>
        <v>3.3759191681760576</v>
      </c>
      <c r="Y109" s="51">
        <f t="shared" si="42"/>
        <v>108.36283749700927</v>
      </c>
      <c r="Z109" s="51">
        <f t="shared" si="43"/>
        <v>125.03404326577991</v>
      </c>
      <c r="AA109" s="51">
        <f t="shared" si="44"/>
        <v>393.85723628720672</v>
      </c>
    </row>
    <row r="110" spans="2:27" x14ac:dyDescent="0.2">
      <c r="B110">
        <v>91</v>
      </c>
      <c r="C110" s="27">
        <f t="shared" si="45"/>
        <v>664.88955195271672</v>
      </c>
      <c r="D110" s="27">
        <f t="shared" si="49"/>
        <v>190839.77139881655</v>
      </c>
      <c r="E110" s="27">
        <f t="shared" si="46"/>
        <v>768.58422604692657</v>
      </c>
      <c r="F110">
        <v>612.5</v>
      </c>
      <c r="G110" s="13">
        <f t="shared" si="26"/>
        <v>17287128.350770634</v>
      </c>
      <c r="H110" s="31">
        <f t="shared" si="47"/>
        <v>209.92374853869822</v>
      </c>
      <c r="I110" s="31">
        <f t="shared" si="27"/>
        <v>52.480937134674555</v>
      </c>
      <c r="J110" s="31">
        <f t="shared" si="28"/>
        <v>0.27536722702675054</v>
      </c>
      <c r="K110" s="31">
        <f t="shared" si="29"/>
        <v>5.6655623560182562E-2</v>
      </c>
      <c r="L110" s="31">
        <f t="shared" si="48"/>
        <v>10.812146248682646</v>
      </c>
      <c r="M110" s="50">
        <f t="shared" si="30"/>
        <v>7508.4348949185041</v>
      </c>
      <c r="N110" s="50">
        <f t="shared" si="31"/>
        <v>7260.5939073236659</v>
      </c>
      <c r="O110" s="50">
        <f t="shared" si="32"/>
        <v>10455.255226546078</v>
      </c>
      <c r="P110" s="50">
        <f t="shared" si="33"/>
        <v>47.361995481563383</v>
      </c>
      <c r="Q110" s="50">
        <f t="shared" si="34"/>
        <v>3957.0236794913981</v>
      </c>
      <c r="R110" s="50">
        <f t="shared" si="35"/>
        <v>94.968568307793561</v>
      </c>
      <c r="S110" s="50">
        <f t="shared" si="36"/>
        <v>60.434543468595891</v>
      </c>
      <c r="T110" s="50">
        <f t="shared" si="37"/>
        <v>115.11341613065885</v>
      </c>
      <c r="U110" s="50">
        <f t="shared" si="38"/>
        <v>17.267012419598828</v>
      </c>
      <c r="V110" s="51">
        <f t="shared" si="39"/>
        <v>60.667963327683779</v>
      </c>
      <c r="W110" s="51">
        <f t="shared" si="40"/>
        <v>5.0381699649287572</v>
      </c>
      <c r="X110" s="51">
        <f t="shared" si="41"/>
        <v>3.4007647263269112</v>
      </c>
      <c r="Y110" s="51">
        <f t="shared" si="42"/>
        <v>109.16034924012308</v>
      </c>
      <c r="Z110" s="51">
        <f t="shared" si="43"/>
        <v>125.95424912321893</v>
      </c>
      <c r="AA110" s="51">
        <f t="shared" si="44"/>
        <v>396.75588473813963</v>
      </c>
    </row>
    <row r="111" spans="2:27" x14ac:dyDescent="0.2">
      <c r="B111">
        <v>92</v>
      </c>
      <c r="C111" s="27">
        <f t="shared" si="45"/>
        <v>672.22954316036351</v>
      </c>
      <c r="D111" s="27">
        <f t="shared" si="49"/>
        <v>192239.13450596092</v>
      </c>
      <c r="E111" s="27">
        <f t="shared" si="46"/>
        <v>777.88474053449238</v>
      </c>
      <c r="F111">
        <v>612.5</v>
      </c>
      <c r="G111" s="13">
        <f t="shared" si="26"/>
        <v>17477968.12216945</v>
      </c>
      <c r="H111" s="31">
        <f t="shared" si="47"/>
        <v>211.46304795655701</v>
      </c>
      <c r="I111" s="31">
        <f t="shared" si="27"/>
        <v>52.865761989139251</v>
      </c>
      <c r="J111" s="31">
        <f t="shared" si="28"/>
        <v>0.27478134339412758</v>
      </c>
      <c r="K111" s="31">
        <f t="shared" si="29"/>
        <v>5.6535080520626384E-2</v>
      </c>
      <c r="L111" s="31">
        <f t="shared" si="48"/>
        <v>10.868254948510026</v>
      </c>
      <c r="M111" s="50">
        <f t="shared" si="30"/>
        <v>7547.3992697986296</v>
      </c>
      <c r="N111" s="50">
        <f t="shared" si="31"/>
        <v>7340.7466113111686</v>
      </c>
      <c r="O111" s="50">
        <f t="shared" si="32"/>
        <v>10570.675120288084</v>
      </c>
      <c r="P111" s="50">
        <f t="shared" si="33"/>
        <v>47.884844170327263</v>
      </c>
      <c r="Q111" s="50">
        <f t="shared" si="34"/>
        <v>4000.7069031645879</v>
      </c>
      <c r="R111" s="50">
        <f t="shared" si="35"/>
        <v>96.016965675950104</v>
      </c>
      <c r="S111" s="50">
        <f t="shared" si="36"/>
        <v>61.101705430150055</v>
      </c>
      <c r="T111" s="50">
        <f t="shared" si="37"/>
        <v>116.38420081933347</v>
      </c>
      <c r="U111" s="50">
        <f t="shared" si="38"/>
        <v>17.457630122900017</v>
      </c>
      <c r="V111" s="51">
        <f t="shared" si="39"/>
        <v>61.112820859444973</v>
      </c>
      <c r="W111" s="51">
        <f t="shared" si="40"/>
        <v>5.0751131509573684</v>
      </c>
      <c r="X111" s="51">
        <f t="shared" si="41"/>
        <v>3.4257013768962232</v>
      </c>
      <c r="Y111" s="51">
        <f t="shared" si="42"/>
        <v>109.96078493740964</v>
      </c>
      <c r="Z111" s="51">
        <f t="shared" si="43"/>
        <v>126.8778287739342</v>
      </c>
      <c r="AA111" s="51">
        <f t="shared" si="44"/>
        <v>399.66516063789271</v>
      </c>
    </row>
    <row r="112" spans="2:27" x14ac:dyDescent="0.2">
      <c r="B112">
        <v>93</v>
      </c>
      <c r="C112" s="27">
        <f t="shared" si="45"/>
        <v>679.62335602597739</v>
      </c>
      <c r="D112" s="27">
        <f t="shared" si="49"/>
        <v>193643.60942112625</v>
      </c>
      <c r="E112" s="27">
        <f t="shared" si="46"/>
        <v>787.25998335691088</v>
      </c>
      <c r="F112">
        <v>612.5</v>
      </c>
      <c r="G112" s="13">
        <f t="shared" si="26"/>
        <v>17670207.256675411</v>
      </c>
      <c r="H112" s="31">
        <f t="shared" si="47"/>
        <v>213.00797036323888</v>
      </c>
      <c r="I112" s="31">
        <f t="shared" si="27"/>
        <v>53.251992590809721</v>
      </c>
      <c r="J112" s="31">
        <f t="shared" si="28"/>
        <v>0.2741988358156211</v>
      </c>
      <c r="K112" s="31">
        <f t="shared" si="29"/>
        <v>5.6415232089695969E-2</v>
      </c>
      <c r="L112" s="31">
        <f t="shared" si="48"/>
        <v>10.924449168179276</v>
      </c>
      <c r="M112" s="50">
        <f t="shared" si="30"/>
        <v>7586.4230334578306</v>
      </c>
      <c r="N112" s="50">
        <f t="shared" si="31"/>
        <v>7421.4870478036719</v>
      </c>
      <c r="O112" s="50">
        <f t="shared" si="32"/>
        <v>10686.941348837288</v>
      </c>
      <c r="P112" s="50">
        <f t="shared" si="33"/>
        <v>48.411526730617567</v>
      </c>
      <c r="Q112" s="50">
        <f t="shared" si="34"/>
        <v>4044.710441053001</v>
      </c>
      <c r="R112" s="50">
        <f t="shared" si="35"/>
        <v>97.073050585272028</v>
      </c>
      <c r="S112" s="50">
        <f t="shared" si="36"/>
        <v>61.773759463354928</v>
      </c>
      <c r="T112" s="50">
        <f t="shared" si="37"/>
        <v>117.66430373972368</v>
      </c>
      <c r="U112" s="50">
        <f t="shared" si="38"/>
        <v>17.64964556095855</v>
      </c>
      <c r="V112" s="51">
        <f t="shared" si="39"/>
        <v>61.55930343497603</v>
      </c>
      <c r="W112" s="51">
        <f t="shared" si="40"/>
        <v>5.1121912887177334</v>
      </c>
      <c r="X112" s="51">
        <f t="shared" si="41"/>
        <v>3.4507291198844698</v>
      </c>
      <c r="Y112" s="51">
        <f t="shared" si="42"/>
        <v>110.76414458888422</v>
      </c>
      <c r="Z112" s="51">
        <f t="shared" si="43"/>
        <v>127.80478221794333</v>
      </c>
      <c r="AA112" s="51">
        <f t="shared" si="44"/>
        <v>402.58506398652145</v>
      </c>
    </row>
    <row r="113" spans="2:27" x14ac:dyDescent="0.2">
      <c r="B113">
        <v>94</v>
      </c>
      <c r="C113" s="27">
        <f t="shared" si="45"/>
        <v>687.07118715755917</v>
      </c>
      <c r="D113" s="27">
        <f t="shared" si="49"/>
        <v>195053.19614424161</v>
      </c>
      <c r="E113" s="27">
        <f t="shared" si="46"/>
        <v>796.71025353037544</v>
      </c>
      <c r="F113">
        <v>612.5</v>
      </c>
      <c r="G113" s="13">
        <f t="shared" si="26"/>
        <v>17863850.866096538</v>
      </c>
      <c r="H113" s="31">
        <f t="shared" si="47"/>
        <v>214.55851575866578</v>
      </c>
      <c r="I113" s="31">
        <f t="shared" si="27"/>
        <v>53.639628939666444</v>
      </c>
      <c r="J113" s="31">
        <f t="shared" si="28"/>
        <v>0.27361967265546333</v>
      </c>
      <c r="K113" s="31">
        <f t="shared" si="29"/>
        <v>5.6296071758468028E-2</v>
      </c>
      <c r="L113" s="31">
        <f t="shared" si="48"/>
        <v>10.980728726854764</v>
      </c>
      <c r="M113" s="50">
        <f t="shared" si="30"/>
        <v>7625.5060603158081</v>
      </c>
      <c r="N113" s="50">
        <f t="shared" si="31"/>
        <v>7502.817363760546</v>
      </c>
      <c r="O113" s="50">
        <f t="shared" si="32"/>
        <v>10804.057003815185</v>
      </c>
      <c r="P113" s="50">
        <f t="shared" si="33"/>
        <v>48.942057167387773</v>
      </c>
      <c r="Q113" s="50">
        <f t="shared" si="34"/>
        <v>4089.0354632494978</v>
      </c>
      <c r="R113" s="50">
        <f t="shared" si="35"/>
        <v>98.136851117987945</v>
      </c>
      <c r="S113" s="50">
        <f t="shared" si="36"/>
        <v>62.450723438719599</v>
      </c>
      <c r="T113" s="50">
        <f t="shared" si="37"/>
        <v>118.95375893089448</v>
      </c>
      <c r="U113" s="50">
        <f t="shared" si="38"/>
        <v>17.843063839634169</v>
      </c>
      <c r="V113" s="51">
        <f t="shared" si="39"/>
        <v>62.007411054254405</v>
      </c>
      <c r="W113" s="51">
        <f t="shared" si="40"/>
        <v>5.1494043782079784</v>
      </c>
      <c r="X113" s="51">
        <f t="shared" si="41"/>
        <v>3.4758479552903854</v>
      </c>
      <c r="Y113" s="51">
        <f t="shared" si="42"/>
        <v>111.57042819450621</v>
      </c>
      <c r="Z113" s="51">
        <f t="shared" si="43"/>
        <v>128.73510945519945</v>
      </c>
      <c r="AA113" s="51">
        <f t="shared" si="44"/>
        <v>405.51559478387827</v>
      </c>
    </row>
    <row r="114" spans="2:27" x14ac:dyDescent="0.2">
      <c r="B114">
        <v>95</v>
      </c>
      <c r="C114" s="27">
        <f t="shared" si="45"/>
        <v>694.57323316310692</v>
      </c>
      <c r="D114" s="27">
        <f t="shared" si="49"/>
        <v>196467.89467538678</v>
      </c>
      <c r="E114" s="27">
        <f t="shared" si="46"/>
        <v>806.23585007107749</v>
      </c>
      <c r="F114">
        <v>612.5</v>
      </c>
      <c r="G114" s="13">
        <f t="shared" si="26"/>
        <v>18058904.062240779</v>
      </c>
      <c r="H114" s="31">
        <f t="shared" si="47"/>
        <v>216.11468414292548</v>
      </c>
      <c r="I114" s="31">
        <f t="shared" si="27"/>
        <v>54.028671035731371</v>
      </c>
      <c r="J114" s="31">
        <f t="shared" si="28"/>
        <v>0.27304382268766009</v>
      </c>
      <c r="K114" s="31">
        <f t="shared" si="29"/>
        <v>5.6177593102328484E-2</v>
      </c>
      <c r="L114" s="31">
        <f t="shared" si="48"/>
        <v>11.037093444745008</v>
      </c>
      <c r="M114" s="50">
        <f t="shared" si="30"/>
        <v>7664.6482255173669</v>
      </c>
      <c r="N114" s="50">
        <f t="shared" si="31"/>
        <v>7584.7397061411275</v>
      </c>
      <c r="O114" s="50">
        <f t="shared" si="32"/>
        <v>10922.025176843224</v>
      </c>
      <c r="P114" s="50">
        <f t="shared" si="33"/>
        <v>49.476449485591175</v>
      </c>
      <c r="Q114" s="50">
        <f t="shared" si="34"/>
        <v>4133.6831398469149</v>
      </c>
      <c r="R114" s="50">
        <f t="shared" si="35"/>
        <v>99.208395356325951</v>
      </c>
      <c r="S114" s="50">
        <f t="shared" si="36"/>
        <v>63.132615226752876</v>
      </c>
      <c r="T114" s="50">
        <f t="shared" si="37"/>
        <v>120.25260043191024</v>
      </c>
      <c r="U114" s="50">
        <f t="shared" si="38"/>
        <v>18.037890064786534</v>
      </c>
      <c r="V114" s="51">
        <f t="shared" si="39"/>
        <v>62.457143717305463</v>
      </c>
      <c r="W114" s="51">
        <f t="shared" si="40"/>
        <v>5.1867524194302117</v>
      </c>
      <c r="X114" s="51">
        <f t="shared" si="41"/>
        <v>3.5010578831153927</v>
      </c>
      <c r="Y114" s="51">
        <f t="shared" si="42"/>
        <v>112.37963575432126</v>
      </c>
      <c r="Z114" s="51">
        <f t="shared" si="43"/>
        <v>129.66881048575527</v>
      </c>
      <c r="AA114" s="51">
        <f t="shared" si="44"/>
        <v>408.45675303012916</v>
      </c>
    </row>
    <row r="115" spans="2:27" x14ac:dyDescent="0.2">
      <c r="B115">
        <v>96</v>
      </c>
      <c r="C115" s="27">
        <f t="shared" si="45"/>
        <v>702.1296906506218</v>
      </c>
      <c r="D115" s="27">
        <f t="shared" si="49"/>
        <v>197887.70501454701</v>
      </c>
      <c r="E115" s="27">
        <f t="shared" si="46"/>
        <v>815.83707199520904</v>
      </c>
      <c r="F115">
        <v>612.5</v>
      </c>
      <c r="G115" s="13">
        <f t="shared" si="26"/>
        <v>18255371.956916168</v>
      </c>
      <c r="H115" s="31">
        <f t="shared" si="47"/>
        <v>217.67647551600172</v>
      </c>
      <c r="I115" s="31">
        <f t="shared" si="27"/>
        <v>54.419118879000429</v>
      </c>
      <c r="J115" s="31">
        <f t="shared" si="28"/>
        <v>0.27247125508922504</v>
      </c>
      <c r="K115" s="31">
        <f t="shared" si="29"/>
        <v>5.6059789779580343E-2</v>
      </c>
      <c r="L115" s="31">
        <f t="shared" si="48"/>
        <v>11.093543143079112</v>
      </c>
      <c r="M115" s="50">
        <f t="shared" si="30"/>
        <v>7703.8494049160499</v>
      </c>
      <c r="N115" s="50">
        <f t="shared" si="31"/>
        <v>7667.2562219047904</v>
      </c>
      <c r="O115" s="50">
        <f t="shared" si="32"/>
        <v>11040.848959542898</v>
      </c>
      <c r="P115" s="50">
        <f t="shared" si="33"/>
        <v>50.014717690181286</v>
      </c>
      <c r="Q115" s="50">
        <f t="shared" si="34"/>
        <v>4178.6546409381108</v>
      </c>
      <c r="R115" s="50">
        <f t="shared" si="35"/>
        <v>100.28771138251466</v>
      </c>
      <c r="S115" s="50">
        <f t="shared" si="36"/>
        <v>63.819452697963875</v>
      </c>
      <c r="T115" s="50">
        <f t="shared" si="37"/>
        <v>121.56086228183595</v>
      </c>
      <c r="U115" s="50">
        <f t="shared" si="38"/>
        <v>18.234129342275391</v>
      </c>
      <c r="V115" s="51">
        <f t="shared" si="39"/>
        <v>62.908501424124495</v>
      </c>
      <c r="W115" s="51">
        <f t="shared" si="40"/>
        <v>5.2242354123840409</v>
      </c>
      <c r="X115" s="51">
        <f t="shared" si="41"/>
        <v>3.5263589033592275</v>
      </c>
      <c r="Y115" s="51">
        <f t="shared" si="42"/>
        <v>113.1917672683209</v>
      </c>
      <c r="Z115" s="51">
        <f t="shared" si="43"/>
        <v>130.60588530960104</v>
      </c>
      <c r="AA115" s="51">
        <f t="shared" si="44"/>
        <v>411.4085387252432</v>
      </c>
    </row>
    <row r="116" spans="2:27" x14ac:dyDescent="0.2">
      <c r="B116">
        <v>97</v>
      </c>
      <c r="C116" s="27">
        <f t="shared" si="45"/>
        <v>709.74075622810437</v>
      </c>
      <c r="D116" s="27">
        <f t="shared" si="49"/>
        <v>199312.62716170159</v>
      </c>
      <c r="E116" s="27">
        <f t="shared" si="46"/>
        <v>825.51421831896221</v>
      </c>
      <c r="F116">
        <v>612.5</v>
      </c>
      <c r="G116" s="13">
        <f t="shared" si="26"/>
        <v>18453259.661930714</v>
      </c>
      <c r="H116" s="31">
        <f t="shared" si="47"/>
        <v>219.24388987787177</v>
      </c>
      <c r="I116" s="31">
        <f t="shared" si="27"/>
        <v>54.810972469467941</v>
      </c>
      <c r="J116" s="31">
        <f t="shared" si="28"/>
        <v>0.27190193943355079</v>
      </c>
      <c r="K116" s="31">
        <f t="shared" si="29"/>
        <v>5.5942655530079891E-2</v>
      </c>
      <c r="L116" s="31">
        <f t="shared" si="48"/>
        <v>11.150077644102318</v>
      </c>
      <c r="M116" s="50">
        <f t="shared" si="30"/>
        <v>7743.1094750710545</v>
      </c>
      <c r="N116" s="50">
        <f t="shared" si="31"/>
        <v>7750.3690580108996</v>
      </c>
      <c r="O116" s="50">
        <f t="shared" si="32"/>
        <v>11160.531443535694</v>
      </c>
      <c r="P116" s="50">
        <f t="shared" si="33"/>
        <v>50.556875786111547</v>
      </c>
      <c r="Q116" s="50">
        <f t="shared" si="34"/>
        <v>4223.9511366159404</v>
      </c>
      <c r="R116" s="50">
        <f t="shared" si="35"/>
        <v>101.37482727878258</v>
      </c>
      <c r="S116" s="50">
        <f t="shared" si="36"/>
        <v>64.511253722861639</v>
      </c>
      <c r="T116" s="50">
        <f t="shared" si="37"/>
        <v>122.87857851973645</v>
      </c>
      <c r="U116" s="50">
        <f t="shared" si="38"/>
        <v>18.431786777960468</v>
      </c>
      <c r="V116" s="51">
        <f t="shared" si="39"/>
        <v>63.361484174704934</v>
      </c>
      <c r="W116" s="51">
        <f t="shared" si="40"/>
        <v>5.2618533570689223</v>
      </c>
      <c r="X116" s="51">
        <f t="shared" si="41"/>
        <v>3.5517510160215222</v>
      </c>
      <c r="Y116" s="51">
        <f t="shared" si="42"/>
        <v>114.00682273649332</v>
      </c>
      <c r="Z116" s="51">
        <f t="shared" si="43"/>
        <v>131.54633392672307</v>
      </c>
      <c r="AA116" s="51">
        <f t="shared" si="44"/>
        <v>414.37095186917759</v>
      </c>
    </row>
    <row r="117" spans="2:27" x14ac:dyDescent="0.2">
      <c r="B117">
        <v>98</v>
      </c>
      <c r="C117" s="27">
        <f t="shared" si="45"/>
        <v>717.40662650355443</v>
      </c>
      <c r="D117" s="27">
        <f t="shared" si="49"/>
        <v>200742.66111683869</v>
      </c>
      <c r="E117" s="27">
        <f t="shared" si="46"/>
        <v>835.26758805852955</v>
      </c>
      <c r="F117">
        <v>612.5</v>
      </c>
      <c r="G117" s="13">
        <f t="shared" si="26"/>
        <v>18652572.289092414</v>
      </c>
      <c r="H117" s="31">
        <f t="shared" si="47"/>
        <v>220.81692722852259</v>
      </c>
      <c r="I117" s="31">
        <f t="shared" si="27"/>
        <v>55.204231807130647</v>
      </c>
      <c r="J117" s="31">
        <f t="shared" si="28"/>
        <v>0.27133584568391134</v>
      </c>
      <c r="K117" s="31">
        <f t="shared" si="29"/>
        <v>5.582618417389984E-2</v>
      </c>
      <c r="L117" s="31">
        <f t="shared" si="48"/>
        <v>11.206696771067397</v>
      </c>
      <c r="M117" s="50">
        <f t="shared" si="30"/>
        <v>7782.4283132412484</v>
      </c>
      <c r="N117" s="50">
        <f t="shared" si="31"/>
        <v>7834.0803614188135</v>
      </c>
      <c r="O117" s="50">
        <f t="shared" si="32"/>
        <v>11281.075720443092</v>
      </c>
      <c r="P117" s="50">
        <f t="shared" si="33"/>
        <v>51.102937778335381</v>
      </c>
      <c r="Q117" s="50">
        <f t="shared" si="34"/>
        <v>4269.5737969732536</v>
      </c>
      <c r="R117" s="50">
        <f t="shared" si="35"/>
        <v>102.46977112735807</v>
      </c>
      <c r="S117" s="50">
        <f t="shared" si="36"/>
        <v>65.208036171955129</v>
      </c>
      <c r="T117" s="50">
        <f t="shared" si="37"/>
        <v>124.20578318467645</v>
      </c>
      <c r="U117" s="50">
        <f t="shared" si="38"/>
        <v>18.630867477701464</v>
      </c>
      <c r="V117" s="51">
        <f t="shared" si="39"/>
        <v>63.816091969043022</v>
      </c>
      <c r="W117" s="51">
        <f t="shared" si="40"/>
        <v>5.2996062534845425</v>
      </c>
      <c r="X117" s="51">
        <f t="shared" si="41"/>
        <v>3.5772342211020658</v>
      </c>
      <c r="Y117" s="51">
        <f t="shared" si="42"/>
        <v>114.82480215883174</v>
      </c>
      <c r="Z117" s="51">
        <f t="shared" si="43"/>
        <v>132.49015633711355</v>
      </c>
      <c r="AA117" s="51">
        <f t="shared" si="44"/>
        <v>417.34399246190765</v>
      </c>
    </row>
    <row r="118" spans="2:27" x14ac:dyDescent="0.2">
      <c r="B118">
        <v>99</v>
      </c>
      <c r="C118" s="27">
        <f t="shared" si="45"/>
        <v>725.12749808497131</v>
      </c>
      <c r="D118" s="27">
        <f t="shared" si="49"/>
        <v>202177.80687999085</v>
      </c>
      <c r="E118" s="27">
        <f t="shared" si="46"/>
        <v>845.09748023010229</v>
      </c>
      <c r="F118">
        <v>612.5</v>
      </c>
      <c r="G118" s="13">
        <f t="shared" si="26"/>
        <v>18853314.950209253</v>
      </c>
      <c r="H118" s="31">
        <f t="shared" si="47"/>
        <v>222.39558756798993</v>
      </c>
      <c r="I118" s="31">
        <f t="shared" si="27"/>
        <v>55.598896891997484</v>
      </c>
      <c r="J118" s="31">
        <f t="shared" si="28"/>
        <v>0.2707729441870948</v>
      </c>
      <c r="K118" s="31">
        <f t="shared" si="29"/>
        <v>5.5710369610019281E-2</v>
      </c>
      <c r="L118" s="31">
        <f t="shared" si="48"/>
        <v>11.263400348227389</v>
      </c>
      <c r="M118" s="50">
        <f t="shared" si="30"/>
        <v>7821.8057973801315</v>
      </c>
      <c r="N118" s="50">
        <f t="shared" si="31"/>
        <v>7918.392279087886</v>
      </c>
      <c r="O118" s="50">
        <f t="shared" si="32"/>
        <v>11402.484881886558</v>
      </c>
      <c r="P118" s="50">
        <f t="shared" si="33"/>
        <v>51.652917671806172</v>
      </c>
      <c r="Q118" s="50">
        <f t="shared" si="34"/>
        <v>4315.5237921028975</v>
      </c>
      <c r="R118" s="50">
        <f t="shared" si="35"/>
        <v>103.57257101046955</v>
      </c>
      <c r="S118" s="50">
        <f t="shared" si="36"/>
        <v>65.909817915753351</v>
      </c>
      <c r="T118" s="50">
        <f t="shared" si="37"/>
        <v>125.54251031572065</v>
      </c>
      <c r="U118" s="50">
        <f t="shared" si="38"/>
        <v>18.831376547358097</v>
      </c>
      <c r="V118" s="51">
        <f t="shared" si="39"/>
        <v>64.27232480714909</v>
      </c>
      <c r="W118" s="51">
        <f t="shared" si="40"/>
        <v>5.3374941016317585</v>
      </c>
      <c r="X118" s="51">
        <f t="shared" si="41"/>
        <v>3.6028085186014369</v>
      </c>
      <c r="Y118" s="51">
        <f t="shared" si="42"/>
        <v>115.64570553535476</v>
      </c>
      <c r="Z118" s="51">
        <f t="shared" si="43"/>
        <v>133.43735254079397</v>
      </c>
      <c r="AA118" s="51">
        <f t="shared" si="44"/>
        <v>420.32766050350097</v>
      </c>
    </row>
    <row r="119" spans="2:27" x14ac:dyDescent="0.2">
      <c r="B119">
        <v>100</v>
      </c>
      <c r="C119" s="27">
        <f t="shared" si="45"/>
        <v>732.90356758035557</v>
      </c>
      <c r="D119" s="27">
        <f t="shared" si="49"/>
        <v>203618.0644511196</v>
      </c>
      <c r="E119" s="27">
        <f t="shared" si="46"/>
        <v>855.00419384987208</v>
      </c>
      <c r="F119">
        <v>612.5</v>
      </c>
      <c r="G119" s="13">
        <f t="shared" si="26"/>
        <v>19055492.757089246</v>
      </c>
      <c r="H119" s="31">
        <f t="shared" si="47"/>
        <v>223.97987089623157</v>
      </c>
      <c r="I119" s="31">
        <f t="shared" si="27"/>
        <v>55.994967724057894</v>
      </c>
      <c r="J119" s="31">
        <f t="shared" si="28"/>
        <v>0.27021320566716139</v>
      </c>
      <c r="K119" s="31">
        <f t="shared" si="29"/>
        <v>5.5595205815039427E-2</v>
      </c>
      <c r="L119" s="31">
        <f t="shared" si="48"/>
        <v>11.320188200819958</v>
      </c>
      <c r="M119" s="50">
        <f t="shared" si="30"/>
        <v>7861.2418061249709</v>
      </c>
      <c r="N119" s="50">
        <f t="shared" si="31"/>
        <v>8003.3069579774829</v>
      </c>
      <c r="O119" s="50">
        <f t="shared" si="32"/>
        <v>11524.762019487574</v>
      </c>
      <c r="P119" s="50">
        <f t="shared" si="33"/>
        <v>52.206829471477384</v>
      </c>
      <c r="Q119" s="50">
        <f t="shared" si="34"/>
        <v>4361.8022920977282</v>
      </c>
      <c r="R119" s="50">
        <f t="shared" si="35"/>
        <v>104.68325501034549</v>
      </c>
      <c r="S119" s="50">
        <f t="shared" si="36"/>
        <v>66.616616824765302</v>
      </c>
      <c r="T119" s="50">
        <f t="shared" si="37"/>
        <v>126.88879395193392</v>
      </c>
      <c r="U119" s="50">
        <f t="shared" si="38"/>
        <v>19.033319092790087</v>
      </c>
      <c r="V119" s="51">
        <f t="shared" si="39"/>
        <v>64.730182689010917</v>
      </c>
      <c r="W119" s="51">
        <f t="shared" si="40"/>
        <v>5.3755169015095579</v>
      </c>
      <c r="X119" s="51">
        <f t="shared" si="41"/>
        <v>3.6284739085189512</v>
      </c>
      <c r="Y119" s="51">
        <f t="shared" si="42"/>
        <v>116.46953286604042</v>
      </c>
      <c r="Z119" s="51">
        <f t="shared" si="43"/>
        <v>134.38792253773894</v>
      </c>
      <c r="AA119" s="51">
        <f t="shared" si="44"/>
        <v>423.32195599387768</v>
      </c>
    </row>
    <row r="120" spans="2:27" x14ac:dyDescent="0.2">
      <c r="B120">
        <v>101</v>
      </c>
      <c r="C120" s="27">
        <f t="shared" si="45"/>
        <v>740.73503159770632</v>
      </c>
      <c r="D120" s="27">
        <f t="shared" si="49"/>
        <v>205063.43383028411</v>
      </c>
      <c r="E120" s="27">
        <f t="shared" si="46"/>
        <v>864.98802793403195</v>
      </c>
      <c r="F120">
        <v>612.5</v>
      </c>
      <c r="G120" s="13">
        <f t="shared" si="26"/>
        <v>19259110.821540363</v>
      </c>
      <c r="H120" s="31">
        <f t="shared" si="47"/>
        <v>225.56977721331253</v>
      </c>
      <c r="I120" s="31">
        <f t="shared" si="27"/>
        <v>56.392444303328134</v>
      </c>
      <c r="J120" s="31">
        <f t="shared" si="28"/>
        <v>0.26965660121932528</v>
      </c>
      <c r="K120" s="31">
        <f t="shared" si="29"/>
        <v>5.5480686841924802E-2</v>
      </c>
      <c r="L120" s="31">
        <f t="shared" si="48"/>
        <v>11.37706015506776</v>
      </c>
      <c r="M120" s="50">
        <f t="shared" si="30"/>
        <v>7900.7362187970557</v>
      </c>
      <c r="N120" s="50">
        <f t="shared" si="31"/>
        <v>8088.8265450469526</v>
      </c>
      <c r="O120" s="50">
        <f t="shared" si="32"/>
        <v>11647.910224867612</v>
      </c>
      <c r="P120" s="50">
        <f t="shared" si="33"/>
        <v>52.764687182302367</v>
      </c>
      <c r="Q120" s="50">
        <f t="shared" si="34"/>
        <v>4408.4104670505894</v>
      </c>
      <c r="R120" s="50">
        <f t="shared" si="35"/>
        <v>105.80185120921415</v>
      </c>
      <c r="S120" s="50">
        <f t="shared" si="36"/>
        <v>67.328450769499909</v>
      </c>
      <c r="T120" s="50">
        <f t="shared" si="37"/>
        <v>128.24466813238078</v>
      </c>
      <c r="U120" s="50">
        <f t="shared" si="38"/>
        <v>19.236700219857116</v>
      </c>
      <c r="V120" s="51">
        <f t="shared" si="39"/>
        <v>65.189665614647311</v>
      </c>
      <c r="W120" s="51">
        <f t="shared" si="40"/>
        <v>5.413674653119501</v>
      </c>
      <c r="X120" s="51">
        <f t="shared" si="41"/>
        <v>3.654230390855663</v>
      </c>
      <c r="Y120" s="51">
        <f t="shared" si="42"/>
        <v>117.29628415092252</v>
      </c>
      <c r="Z120" s="51">
        <f t="shared" si="43"/>
        <v>135.3418663279875</v>
      </c>
      <c r="AA120" s="51">
        <f t="shared" si="44"/>
        <v>426.32687893316069</v>
      </c>
    </row>
    <row r="121" spans="2:27" x14ac:dyDescent="0.2">
      <c r="B121">
        <v>102</v>
      </c>
      <c r="C121" s="27">
        <f t="shared" si="45"/>
        <v>748.62208674502494</v>
      </c>
      <c r="D121" s="27">
        <f t="shared" si="49"/>
        <v>206513.91501741932</v>
      </c>
      <c r="E121" s="27">
        <f t="shared" si="46"/>
        <v>875.04928149877344</v>
      </c>
      <c r="F121">
        <v>612.5</v>
      </c>
      <c r="G121" s="13">
        <f t="shared" si="26"/>
        <v>19464174.255370647</v>
      </c>
      <c r="H121" s="31">
        <f t="shared" si="47"/>
        <v>227.16530651916128</v>
      </c>
      <c r="I121" s="31">
        <f t="shared" si="27"/>
        <v>56.791326629790319</v>
      </c>
      <c r="J121" s="31">
        <f t="shared" si="28"/>
        <v>0.26910310230395673</v>
      </c>
      <c r="K121" s="31">
        <f t="shared" si="29"/>
        <v>5.5366806818769237E-2</v>
      </c>
      <c r="L121" s="31">
        <f t="shared" si="48"/>
        <v>11.434016038157182</v>
      </c>
      <c r="M121" s="50">
        <f t="shared" si="30"/>
        <v>7940.2889153869319</v>
      </c>
      <c r="N121" s="50">
        <f t="shared" si="31"/>
        <v>8174.9531872556709</v>
      </c>
      <c r="O121" s="50">
        <f t="shared" si="32"/>
        <v>11771.932589648166</v>
      </c>
      <c r="P121" s="50">
        <f t="shared" si="33"/>
        <v>53.326504809234649</v>
      </c>
      <c r="Q121" s="50">
        <f t="shared" si="34"/>
        <v>4455.3494870543409</v>
      </c>
      <c r="R121" s="50">
        <f t="shared" si="35"/>
        <v>106.92838768930419</v>
      </c>
      <c r="S121" s="50">
        <f t="shared" si="36"/>
        <v>68.045337620466299</v>
      </c>
      <c r="T121" s="50">
        <f t="shared" si="37"/>
        <v>129.61016689612629</v>
      </c>
      <c r="U121" s="50">
        <f t="shared" si="38"/>
        <v>19.441525034418941</v>
      </c>
      <c r="V121" s="51">
        <f t="shared" si="39"/>
        <v>65.650773584037609</v>
      </c>
      <c r="W121" s="51">
        <f t="shared" si="40"/>
        <v>5.4519673564598712</v>
      </c>
      <c r="X121" s="51">
        <f t="shared" si="41"/>
        <v>3.6800779656104123</v>
      </c>
      <c r="Y121" s="51">
        <f t="shared" si="42"/>
        <v>118.12595938996387</v>
      </c>
      <c r="Z121" s="51">
        <f t="shared" si="43"/>
        <v>136.29918391149675</v>
      </c>
      <c r="AA121" s="51">
        <f t="shared" si="44"/>
        <v>429.34242932121481</v>
      </c>
    </row>
    <row r="122" spans="2:27" x14ac:dyDescent="0.2">
      <c r="B122">
        <v>103</v>
      </c>
      <c r="C122" s="27">
        <f t="shared" si="45"/>
        <v>756.5649296303103</v>
      </c>
      <c r="D122" s="27">
        <f t="shared" si="49"/>
        <v>207969.50801256663</v>
      </c>
      <c r="E122" s="27">
        <f t="shared" si="46"/>
        <v>885.18825356028844</v>
      </c>
      <c r="F122">
        <v>612.5</v>
      </c>
      <c r="G122" s="13">
        <f t="shared" si="26"/>
        <v>19670688.170388069</v>
      </c>
      <c r="H122" s="31">
        <f t="shared" si="47"/>
        <v>228.76645881382333</v>
      </c>
      <c r="I122" s="31">
        <f t="shared" si="27"/>
        <v>57.191614703455834</v>
      </c>
      <c r="J122" s="31">
        <f t="shared" si="28"/>
        <v>0.26855268074070221</v>
      </c>
      <c r="K122" s="31">
        <f t="shared" si="29"/>
        <v>5.5253559947586101E-2</v>
      </c>
      <c r="L122" s="31">
        <f t="shared" si="48"/>
        <v>11.491055678242338</v>
      </c>
      <c r="M122" s="50">
        <f t="shared" si="30"/>
        <v>7979.8997765571794</v>
      </c>
      <c r="N122" s="50">
        <f t="shared" si="31"/>
        <v>8261.689031562988</v>
      </c>
      <c r="O122" s="50">
        <f t="shared" si="32"/>
        <v>11896.832205450703</v>
      </c>
      <c r="P122" s="50">
        <f t="shared" si="33"/>
        <v>53.892296357227586</v>
      </c>
      <c r="Q122" s="50">
        <f t="shared" si="34"/>
        <v>4502.6205222018298</v>
      </c>
      <c r="R122" s="50">
        <f t="shared" si="35"/>
        <v>108.06289253284392</v>
      </c>
      <c r="S122" s="50">
        <f t="shared" si="36"/>
        <v>68.767295248173397</v>
      </c>
      <c r="T122" s="50">
        <f t="shared" si="37"/>
        <v>130.98532428223504</v>
      </c>
      <c r="U122" s="50">
        <f t="shared" si="38"/>
        <v>19.647798642335257</v>
      </c>
      <c r="V122" s="51">
        <f t="shared" si="39"/>
        <v>66.113506597194942</v>
      </c>
      <c r="W122" s="51">
        <f t="shared" si="40"/>
        <v>5.4903950115317599</v>
      </c>
      <c r="X122" s="51">
        <f t="shared" si="41"/>
        <v>3.7060166327839377</v>
      </c>
      <c r="Y122" s="51">
        <f t="shared" si="42"/>
        <v>118.95855858318814</v>
      </c>
      <c r="Z122" s="51">
        <f t="shared" si="43"/>
        <v>137.25987528829398</v>
      </c>
      <c r="AA122" s="51">
        <f t="shared" si="44"/>
        <v>432.36860715812605</v>
      </c>
    </row>
    <row r="123" spans="2:27" x14ac:dyDescent="0.2">
      <c r="B123">
        <v>104</v>
      </c>
      <c r="C123" s="27">
        <f t="shared" si="45"/>
        <v>764.56375686156287</v>
      </c>
      <c r="D123" s="27">
        <f t="shared" si="49"/>
        <v>209430.21281571122</v>
      </c>
      <c r="E123" s="27">
        <f t="shared" si="46"/>
        <v>895.40524313476897</v>
      </c>
      <c r="F123">
        <v>612.5</v>
      </c>
      <c r="G123" s="13">
        <f t="shared" si="26"/>
        <v>19878657.678400636</v>
      </c>
      <c r="H123" s="31">
        <f t="shared" si="47"/>
        <v>230.37323409728234</v>
      </c>
      <c r="I123" s="31">
        <f t="shared" si="27"/>
        <v>57.593308524320584</v>
      </c>
      <c r="J123" s="31">
        <f t="shared" si="28"/>
        <v>0.26800530870271888</v>
      </c>
      <c r="K123" s="31">
        <f t="shared" si="29"/>
        <v>5.5140940503122071E-2</v>
      </c>
      <c r="L123" s="31">
        <f t="shared" si="48"/>
        <v>11.548178904427326</v>
      </c>
      <c r="M123" s="50">
        <f t="shared" si="30"/>
        <v>8019.5686836300874</v>
      </c>
      <c r="N123" s="50">
        <f t="shared" si="31"/>
        <v>8349.0362249282662</v>
      </c>
      <c r="O123" s="50">
        <f t="shared" si="32"/>
        <v>12022.612163896703</v>
      </c>
      <c r="P123" s="50">
        <f t="shared" si="33"/>
        <v>54.462075831234621</v>
      </c>
      <c r="Q123" s="50">
        <f t="shared" si="34"/>
        <v>4550.2247425859059</v>
      </c>
      <c r="R123" s="50">
        <f t="shared" si="35"/>
        <v>109.20539382206174</v>
      </c>
      <c r="S123" s="50">
        <f t="shared" si="36"/>
        <v>69.494341523130188</v>
      </c>
      <c r="T123" s="50">
        <f t="shared" si="37"/>
        <v>132.3701743297718</v>
      </c>
      <c r="U123" s="50">
        <f t="shared" si="38"/>
        <v>19.855526149465767</v>
      </c>
      <c r="V123" s="51">
        <f t="shared" si="39"/>
        <v>66.577864654114592</v>
      </c>
      <c r="W123" s="51">
        <f t="shared" si="40"/>
        <v>5.5289576183347764</v>
      </c>
      <c r="X123" s="51">
        <f t="shared" si="41"/>
        <v>3.7320463923759735</v>
      </c>
      <c r="Y123" s="51">
        <f t="shared" si="42"/>
        <v>119.79408173058683</v>
      </c>
      <c r="Z123" s="51">
        <f t="shared" si="43"/>
        <v>138.22394045836938</v>
      </c>
      <c r="AA123" s="51">
        <f t="shared" si="44"/>
        <v>435.40541244386361</v>
      </c>
    </row>
    <row r="124" spans="2:27" x14ac:dyDescent="0.2">
      <c r="B124">
        <v>105</v>
      </c>
      <c r="C124" s="27">
        <f t="shared" si="45"/>
        <v>772.61876504678253</v>
      </c>
      <c r="D124" s="27">
        <f t="shared" si="49"/>
        <v>210896.02942687087</v>
      </c>
      <c r="E124" s="27">
        <f t="shared" si="46"/>
        <v>905.70054923840667</v>
      </c>
      <c r="F124">
        <v>612.5</v>
      </c>
      <c r="G124" s="13">
        <f t="shared" si="26"/>
        <v>20088087.891216345</v>
      </c>
      <c r="H124" s="31">
        <f t="shared" si="47"/>
        <v>231.98563236955798</v>
      </c>
      <c r="I124" s="31">
        <f t="shared" si="27"/>
        <v>57.996408092389494</v>
      </c>
      <c r="J124" s="31">
        <f t="shared" si="28"/>
        <v>0.26746095871102182</v>
      </c>
      <c r="K124" s="31">
        <f t="shared" si="29"/>
        <v>5.5028942831694086E-2</v>
      </c>
      <c r="L124" s="31">
        <f t="shared" si="48"/>
        <v>11.60538554676255</v>
      </c>
      <c r="M124" s="50">
        <f t="shared" si="30"/>
        <v>8059.2955185851042</v>
      </c>
      <c r="N124" s="50">
        <f t="shared" si="31"/>
        <v>8436.9969143108647</v>
      </c>
      <c r="O124" s="50">
        <f t="shared" si="32"/>
        <v>12149.275556607645</v>
      </c>
      <c r="P124" s="50">
        <f t="shared" si="33"/>
        <v>55.035857236209168</v>
      </c>
      <c r="Q124" s="50">
        <f t="shared" si="34"/>
        <v>4598.1633182994219</v>
      </c>
      <c r="R124" s="50">
        <f t="shared" si="35"/>
        <v>110.35591963918611</v>
      </c>
      <c r="S124" s="50">
        <f t="shared" si="36"/>
        <v>70.226494315845699</v>
      </c>
      <c r="T124" s="50">
        <f t="shared" si="37"/>
        <v>133.76475107780135</v>
      </c>
      <c r="U124" s="50">
        <f t="shared" si="38"/>
        <v>20.0647126616702</v>
      </c>
      <c r="V124" s="51">
        <f t="shared" si="39"/>
        <v>67.043847754802243</v>
      </c>
      <c r="W124" s="51">
        <f t="shared" si="40"/>
        <v>5.5676551768693914</v>
      </c>
      <c r="X124" s="51">
        <f t="shared" si="41"/>
        <v>3.758167244386839</v>
      </c>
      <c r="Y124" s="51">
        <f t="shared" si="42"/>
        <v>120.63252883217015</v>
      </c>
      <c r="Z124" s="51">
        <f t="shared" si="43"/>
        <v>139.19137942173478</v>
      </c>
      <c r="AA124" s="51">
        <f t="shared" si="44"/>
        <v>438.45284517846454</v>
      </c>
    </row>
    <row r="125" spans="2:27" x14ac:dyDescent="0.2">
      <c r="B125">
        <v>106</v>
      </c>
      <c r="C125" s="27">
        <f t="shared" si="45"/>
        <v>780.73015079396987</v>
      </c>
      <c r="D125" s="27">
        <f t="shared" si="49"/>
        <v>212366.95784602786</v>
      </c>
      <c r="E125" s="27">
        <f t="shared" si="46"/>
        <v>916.07447088739389</v>
      </c>
      <c r="F125">
        <v>612.5</v>
      </c>
      <c r="G125" s="13">
        <f t="shared" si="26"/>
        <v>20298983.920643218</v>
      </c>
      <c r="H125" s="31">
        <f t="shared" si="47"/>
        <v>233.60365363063067</v>
      </c>
      <c r="I125" s="31">
        <f t="shared" si="27"/>
        <v>58.400913407657669</v>
      </c>
      <c r="J125" s="31">
        <f t="shared" si="28"/>
        <v>0.2669196036289409</v>
      </c>
      <c r="K125" s="31">
        <f t="shared" si="29"/>
        <v>5.4917561350048896E-2</v>
      </c>
      <c r="L125" s="31">
        <f t="shared" si="48"/>
        <v>11.662675436232483</v>
      </c>
      <c r="M125" s="50">
        <f t="shared" si="30"/>
        <v>8099.080164050335</v>
      </c>
      <c r="N125" s="50">
        <f t="shared" si="31"/>
        <v>8525.573246670152</v>
      </c>
      <c r="O125" s="50">
        <f t="shared" si="32"/>
        <v>12276.82547520502</v>
      </c>
      <c r="P125" s="50">
        <f t="shared" si="33"/>
        <v>55.613654577104704</v>
      </c>
      <c r="Q125" s="50">
        <f t="shared" si="34"/>
        <v>4646.437419435234</v>
      </c>
      <c r="R125" s="50">
        <f t="shared" si="35"/>
        <v>111.51449806644561</v>
      </c>
      <c r="S125" s="50">
        <f t="shared" si="36"/>
        <v>70.963771496829025</v>
      </c>
      <c r="T125" s="50">
        <f t="shared" si="37"/>
        <v>135.16908856538862</v>
      </c>
      <c r="U125" s="50">
        <f t="shared" si="38"/>
        <v>20.275363284808293</v>
      </c>
      <c r="V125" s="51">
        <f t="shared" si="39"/>
        <v>67.511455899252255</v>
      </c>
      <c r="W125" s="51">
        <f t="shared" si="40"/>
        <v>5.6064876871351359</v>
      </c>
      <c r="X125" s="51">
        <f t="shared" si="41"/>
        <v>3.7843791888162168</v>
      </c>
      <c r="Y125" s="51">
        <f t="shared" si="42"/>
        <v>121.47389988792796</v>
      </c>
      <c r="Z125" s="51">
        <f t="shared" si="43"/>
        <v>140.1621921783784</v>
      </c>
      <c r="AA125" s="51">
        <f t="shared" si="44"/>
        <v>441.51090536189196</v>
      </c>
    </row>
    <row r="126" spans="2:27" x14ac:dyDescent="0.2">
      <c r="B126">
        <v>107</v>
      </c>
      <c r="C126" s="27">
        <f t="shared" si="45"/>
        <v>788.89811071112479</v>
      </c>
      <c r="D126" s="27">
        <f t="shared" si="49"/>
        <v>213842.99807316437</v>
      </c>
      <c r="E126" s="27">
        <f t="shared" si="46"/>
        <v>926.5273070979232</v>
      </c>
      <c r="F126">
        <v>612.5</v>
      </c>
      <c r="G126" s="13">
        <f t="shared" si="26"/>
        <v>20511350.878489245</v>
      </c>
      <c r="H126" s="31">
        <f t="shared" si="47"/>
        <v>235.22729788048082</v>
      </c>
      <c r="I126" s="31">
        <f t="shared" si="27"/>
        <v>58.806824470120205</v>
      </c>
      <c r="J126" s="31">
        <f t="shared" si="28"/>
        <v>0.2663812166566849</v>
      </c>
      <c r="K126" s="31">
        <f t="shared" si="29"/>
        <v>5.4806790544244616E-2</v>
      </c>
      <c r="L126" s="31">
        <f t="shared" si="48"/>
        <v>11.720048404749225</v>
      </c>
      <c r="M126" s="50">
        <f t="shared" si="30"/>
        <v>8138.9225032980721</v>
      </c>
      <c r="N126" s="50">
        <f t="shared" si="31"/>
        <v>8614.7673689654821</v>
      </c>
      <c r="O126" s="50">
        <f t="shared" si="32"/>
        <v>12405.265011310294</v>
      </c>
      <c r="P126" s="50">
        <f t="shared" si="33"/>
        <v>56.195481858874643</v>
      </c>
      <c r="Q126" s="50">
        <f t="shared" si="34"/>
        <v>4695.0482160861875</v>
      </c>
      <c r="R126" s="50">
        <f t="shared" si="35"/>
        <v>112.6811571860685</v>
      </c>
      <c r="S126" s="50">
        <f t="shared" si="36"/>
        <v>71.706190936589039</v>
      </c>
      <c r="T126" s="50">
        <f t="shared" si="37"/>
        <v>136.58322083159817</v>
      </c>
      <c r="U126" s="50">
        <f t="shared" si="38"/>
        <v>20.487483124739725</v>
      </c>
      <c r="V126" s="51">
        <f t="shared" si="39"/>
        <v>67.980689087458956</v>
      </c>
      <c r="W126" s="51">
        <f t="shared" si="40"/>
        <v>5.6454551491315401</v>
      </c>
      <c r="X126" s="51">
        <f t="shared" si="41"/>
        <v>3.8106822256637889</v>
      </c>
      <c r="Y126" s="51">
        <f t="shared" si="42"/>
        <v>122.31819489785003</v>
      </c>
      <c r="Z126" s="51">
        <f t="shared" si="43"/>
        <v>141.13637872828849</v>
      </c>
      <c r="AA126" s="51">
        <f t="shared" si="44"/>
        <v>444.57959299410874</v>
      </c>
    </row>
    <row r="127" spans="2:27" x14ac:dyDescent="0.2">
      <c r="B127">
        <v>108</v>
      </c>
      <c r="C127" s="27">
        <f t="shared" si="45"/>
        <v>797.12284140624649</v>
      </c>
      <c r="D127" s="27">
        <f t="shared" si="49"/>
        <v>215324.15010829526</v>
      </c>
      <c r="E127" s="27">
        <f t="shared" si="46"/>
        <v>937.05935688618558</v>
      </c>
      <c r="F127">
        <v>612.5</v>
      </c>
      <c r="G127" s="13">
        <f t="shared" si="26"/>
        <v>20725193.876562409</v>
      </c>
      <c r="H127" s="31">
        <f t="shared" si="47"/>
        <v>236.85656511912481</v>
      </c>
      <c r="I127" s="31">
        <f t="shared" si="27"/>
        <v>59.214141279781202</v>
      </c>
      <c r="J127" s="31">
        <f t="shared" si="28"/>
        <v>0.2658457713260105</v>
      </c>
      <c r="K127" s="31">
        <f t="shared" si="29"/>
        <v>5.4696624968553945E-2</v>
      </c>
      <c r="L127" s="31">
        <f t="shared" si="48"/>
        <v>11.777504285146041</v>
      </c>
      <c r="M127" s="50">
        <f t="shared" si="30"/>
        <v>8178.8224202403062</v>
      </c>
      <c r="N127" s="50">
        <f t="shared" si="31"/>
        <v>8704.5814281562125</v>
      </c>
      <c r="O127" s="50">
        <f t="shared" si="32"/>
        <v>12534.597256544947</v>
      </c>
      <c r="P127" s="50">
        <f t="shared" si="33"/>
        <v>56.78135308647235</v>
      </c>
      <c r="Q127" s="50">
        <f t="shared" si="34"/>
        <v>4743.9968783451359</v>
      </c>
      <c r="R127" s="50">
        <f t="shared" si="35"/>
        <v>113.85592508028326</v>
      </c>
      <c r="S127" s="50">
        <f t="shared" si="36"/>
        <v>72.453770505634793</v>
      </c>
      <c r="T127" s="50">
        <f t="shared" si="37"/>
        <v>138.00718191549484</v>
      </c>
      <c r="U127" s="50">
        <f t="shared" si="38"/>
        <v>20.701077287324225</v>
      </c>
      <c r="V127" s="51">
        <f t="shared" si="39"/>
        <v>68.451547319427064</v>
      </c>
      <c r="W127" s="51">
        <f t="shared" si="40"/>
        <v>5.6845575628589957</v>
      </c>
      <c r="X127" s="51">
        <f t="shared" si="41"/>
        <v>3.8370763549298217</v>
      </c>
      <c r="Y127" s="51">
        <f t="shared" si="42"/>
        <v>123.1654138619449</v>
      </c>
      <c r="Z127" s="51">
        <f t="shared" si="43"/>
        <v>142.11393907147487</v>
      </c>
      <c r="AA127" s="51">
        <f t="shared" si="44"/>
        <v>447.65890807514586</v>
      </c>
    </row>
    <row r="128" spans="2:27" x14ac:dyDescent="0.2">
      <c r="B128">
        <v>109</v>
      </c>
      <c r="C128" s="27">
        <f t="shared" si="45"/>
        <v>805.40453948733477</v>
      </c>
      <c r="D128" s="27">
        <f t="shared" si="49"/>
        <v>216810.41395146781</v>
      </c>
      <c r="E128" s="27">
        <f t="shared" si="46"/>
        <v>947.67091926837406</v>
      </c>
      <c r="F128">
        <v>612.5</v>
      </c>
      <c r="G128" s="13">
        <f t="shared" si="26"/>
        <v>20940518.026670706</v>
      </c>
      <c r="H128" s="31">
        <f t="shared" si="47"/>
        <v>238.49145534661463</v>
      </c>
      <c r="I128" s="31">
        <f t="shared" si="27"/>
        <v>59.622863836653657</v>
      </c>
      <c r="J128" s="31">
        <f t="shared" si="28"/>
        <v>0.2653132414949933</v>
      </c>
      <c r="K128" s="31">
        <f t="shared" si="29"/>
        <v>5.4587059244388267E-2</v>
      </c>
      <c r="L128" s="31">
        <f t="shared" si="48"/>
        <v>11.835042911169117</v>
      </c>
      <c r="M128" s="50">
        <f t="shared" si="30"/>
        <v>8218.7797994229986</v>
      </c>
      <c r="N128" s="50">
        <f t="shared" si="31"/>
        <v>8795.0175712016953</v>
      </c>
      <c r="O128" s="50">
        <f t="shared" si="32"/>
        <v>12664.825302530442</v>
      </c>
      <c r="P128" s="50">
        <f t="shared" si="33"/>
        <v>57.371282264851246</v>
      </c>
      <c r="Q128" s="50">
        <f t="shared" si="34"/>
        <v>4793.2845763049254</v>
      </c>
      <c r="R128" s="50">
        <f t="shared" si="35"/>
        <v>115.0388298313182</v>
      </c>
      <c r="S128" s="50">
        <f t="shared" si="36"/>
        <v>73.206528074475202</v>
      </c>
      <c r="T128" s="50">
        <f t="shared" si="37"/>
        <v>139.44100585614328</v>
      </c>
      <c r="U128" s="50">
        <f t="shared" si="38"/>
        <v>20.91615087842149</v>
      </c>
      <c r="V128" s="51">
        <f t="shared" si="39"/>
        <v>68.924030595171629</v>
      </c>
      <c r="W128" s="51">
        <f t="shared" si="40"/>
        <v>5.7237949283187515</v>
      </c>
      <c r="X128" s="51">
        <f t="shared" si="41"/>
        <v>3.8635615766151568</v>
      </c>
      <c r="Y128" s="51">
        <f t="shared" si="42"/>
        <v>124.01555678023961</v>
      </c>
      <c r="Z128" s="51">
        <f t="shared" si="43"/>
        <v>143.09487320796876</v>
      </c>
      <c r="AA128" s="51">
        <f t="shared" si="44"/>
        <v>450.74885060510161</v>
      </c>
    </row>
    <row r="129" spans="2:27" x14ac:dyDescent="0.2">
      <c r="B129">
        <v>110</v>
      </c>
      <c r="C129" s="27">
        <f t="shared" si="45"/>
        <v>813.74340156239123</v>
      </c>
      <c r="D129" s="27">
        <f t="shared" si="49"/>
        <v>218301.78960258741</v>
      </c>
      <c r="E129" s="27">
        <f t="shared" si="46"/>
        <v>958.36229326067985</v>
      </c>
      <c r="F129">
        <v>612.5</v>
      </c>
      <c r="G129" s="13">
        <f t="shared" si="26"/>
        <v>21157328.440622173</v>
      </c>
      <c r="H129" s="31">
        <f t="shared" si="47"/>
        <v>240.13196856284617</v>
      </c>
      <c r="I129" s="31">
        <f t="shared" si="27"/>
        <v>60.032992140711542</v>
      </c>
      <c r="J129" s="31">
        <f t="shared" si="28"/>
        <v>0.26478360134289908</v>
      </c>
      <c r="K129" s="31">
        <f t="shared" si="29"/>
        <v>5.4478088059242501E-2</v>
      </c>
      <c r="L129" s="31">
        <f t="shared" si="48"/>
        <v>11.892664117459987</v>
      </c>
      <c r="M129" s="50">
        <f t="shared" si="30"/>
        <v>8258.7945260138786</v>
      </c>
      <c r="N129" s="50">
        <f t="shared" si="31"/>
        <v>8886.0779450613136</v>
      </c>
      <c r="O129" s="50">
        <f t="shared" si="32"/>
        <v>12795.952240888291</v>
      </c>
      <c r="P129" s="50">
        <f t="shared" si="33"/>
        <v>57.965283398964857</v>
      </c>
      <c r="Q129" s="50">
        <f t="shared" si="34"/>
        <v>4842.9124800584168</v>
      </c>
      <c r="R129" s="50">
        <f t="shared" si="35"/>
        <v>116.22989952140199</v>
      </c>
      <c r="S129" s="50">
        <f t="shared" si="36"/>
        <v>73.964481513619432</v>
      </c>
      <c r="T129" s="50">
        <f t="shared" si="37"/>
        <v>140.88472669260847</v>
      </c>
      <c r="U129" s="50">
        <f t="shared" si="38"/>
        <v>21.132709003891271</v>
      </c>
      <c r="V129" s="51">
        <f t="shared" si="39"/>
        <v>69.398138914662539</v>
      </c>
      <c r="W129" s="51">
        <f t="shared" si="40"/>
        <v>5.7631672455083081</v>
      </c>
      <c r="X129" s="51">
        <f t="shared" si="41"/>
        <v>3.8901378907181079</v>
      </c>
      <c r="Y129" s="51">
        <f t="shared" si="42"/>
        <v>124.86862365268001</v>
      </c>
      <c r="Z129" s="51">
        <f t="shared" si="43"/>
        <v>144.07918113770771</v>
      </c>
      <c r="AA129" s="51">
        <f t="shared" si="44"/>
        <v>453.84942058377925</v>
      </c>
    </row>
    <row r="130" spans="2:27" x14ac:dyDescent="0.2">
      <c r="B130">
        <v>111</v>
      </c>
      <c r="C130" s="27">
        <f t="shared" si="45"/>
        <v>822.13962423941382</v>
      </c>
      <c r="D130" s="27">
        <f t="shared" si="49"/>
        <v>219798.27706172204</v>
      </c>
      <c r="E130" s="27">
        <f t="shared" si="46"/>
        <v>969.13377787929551</v>
      </c>
      <c r="F130">
        <v>612.5</v>
      </c>
      <c r="G130" s="13">
        <f t="shared" si="26"/>
        <v>21375630.230224758</v>
      </c>
      <c r="H130" s="31">
        <f t="shared" si="47"/>
        <v>241.77810476789426</v>
      </c>
      <c r="I130" s="31">
        <f t="shared" si="27"/>
        <v>60.444526191973566</v>
      </c>
      <c r="J130" s="31">
        <f t="shared" si="28"/>
        <v>0.2642568253651541</v>
      </c>
      <c r="K130" s="31">
        <f t="shared" si="29"/>
        <v>5.4369706165660198E-2</v>
      </c>
      <c r="L130" s="31">
        <f t="shared" si="48"/>
        <v>11.950367739564197</v>
      </c>
      <c r="M130" s="50">
        <f t="shared" si="30"/>
        <v>8298.8664858084703</v>
      </c>
      <c r="N130" s="50">
        <f t="shared" si="31"/>
        <v>8977.7646966943976</v>
      </c>
      <c r="O130" s="50">
        <f t="shared" si="32"/>
        <v>12927.981163239932</v>
      </c>
      <c r="P130" s="50">
        <f t="shared" si="33"/>
        <v>58.563370493766463</v>
      </c>
      <c r="Q130" s="50">
        <f t="shared" si="34"/>
        <v>4892.8817596984472</v>
      </c>
      <c r="R130" s="50">
        <f t="shared" si="35"/>
        <v>117.42916223276272</v>
      </c>
      <c r="S130" s="50">
        <f t="shared" si="36"/>
        <v>74.72764869357627</v>
      </c>
      <c r="T130" s="50">
        <f t="shared" si="37"/>
        <v>142.33837846395483</v>
      </c>
      <c r="U130" s="50">
        <f t="shared" si="38"/>
        <v>21.350756769593218</v>
      </c>
      <c r="V130" s="51">
        <f t="shared" si="39"/>
        <v>69.873872277921436</v>
      </c>
      <c r="W130" s="51">
        <f t="shared" si="40"/>
        <v>5.8026745144294622</v>
      </c>
      <c r="X130" s="51">
        <f t="shared" si="41"/>
        <v>3.916805297239887</v>
      </c>
      <c r="Y130" s="51">
        <f t="shared" si="42"/>
        <v>125.72461447930502</v>
      </c>
      <c r="Z130" s="51">
        <f t="shared" si="43"/>
        <v>145.06686286073656</v>
      </c>
      <c r="AA130" s="51">
        <f t="shared" si="44"/>
        <v>456.96061801132015</v>
      </c>
    </row>
    <row r="131" spans="2:27" x14ac:dyDescent="0.2">
      <c r="B131">
        <v>112</v>
      </c>
      <c r="C131" s="27">
        <f t="shared" si="45"/>
        <v>830.59340412640313</v>
      </c>
      <c r="D131" s="27">
        <f t="shared" si="49"/>
        <v>221299.87632888355</v>
      </c>
      <c r="E131" s="27">
        <f t="shared" si="46"/>
        <v>979.98567214041259</v>
      </c>
      <c r="F131">
        <v>612.5</v>
      </c>
      <c r="G131" s="13">
        <f t="shared" si="26"/>
        <v>21595428.507286482</v>
      </c>
      <c r="H131" s="31">
        <f t="shared" si="47"/>
        <v>243.42986396177193</v>
      </c>
      <c r="I131" s="31">
        <f t="shared" si="27"/>
        <v>60.857465990442982</v>
      </c>
      <c r="J131" s="31">
        <f t="shared" si="28"/>
        <v>0.26373288836840858</v>
      </c>
      <c r="K131" s="31">
        <f t="shared" si="29"/>
        <v>5.4261908380217917E-2</v>
      </c>
      <c r="L131" s="31">
        <f t="shared" si="48"/>
        <v>12.008153613911434</v>
      </c>
      <c r="M131" s="50">
        <f t="shared" si="30"/>
        <v>8338.9955652162735</v>
      </c>
      <c r="N131" s="50">
        <f t="shared" si="31"/>
        <v>9070.0799730603212</v>
      </c>
      <c r="O131" s="50">
        <f t="shared" si="32"/>
        <v>13060.915161206862</v>
      </c>
      <c r="P131" s="50">
        <f t="shared" si="33"/>
        <v>59.165557554209542</v>
      </c>
      <c r="Q131" s="50">
        <f t="shared" si="34"/>
        <v>4943.1935853178757</v>
      </c>
      <c r="R131" s="50">
        <f t="shared" si="35"/>
        <v>118.63664604762901</v>
      </c>
      <c r="S131" s="50">
        <f t="shared" si="36"/>
        <v>75.496047484854813</v>
      </c>
      <c r="T131" s="50">
        <f t="shared" si="37"/>
        <v>143.80199520924731</v>
      </c>
      <c r="U131" s="50">
        <f t="shared" si="38"/>
        <v>21.570299281387094</v>
      </c>
      <c r="V131" s="51">
        <f t="shared" si="39"/>
        <v>70.351230684952085</v>
      </c>
      <c r="W131" s="51">
        <f t="shared" si="40"/>
        <v>5.8423167350825267</v>
      </c>
      <c r="X131" s="51">
        <f t="shared" si="41"/>
        <v>3.9435637961807051</v>
      </c>
      <c r="Y131" s="51">
        <f t="shared" si="42"/>
        <v>126.58352926012141</v>
      </c>
      <c r="Z131" s="51">
        <f t="shared" si="43"/>
        <v>146.05791837706315</v>
      </c>
      <c r="AA131" s="51">
        <f t="shared" si="44"/>
        <v>460.08244288774893</v>
      </c>
    </row>
    <row r="132" spans="2:27" x14ac:dyDescent="0.2">
      <c r="B132">
        <v>113</v>
      </c>
      <c r="C132" s="27">
        <f t="shared" si="45"/>
        <v>839.10493783136019</v>
      </c>
      <c r="D132" s="27">
        <f t="shared" si="49"/>
        <v>222806.58740403943</v>
      </c>
      <c r="E132" s="27">
        <f t="shared" si="46"/>
        <v>990.91827506022332</v>
      </c>
      <c r="F132">
        <v>612.5</v>
      </c>
      <c r="G132" s="13">
        <f t="shared" si="26"/>
        <v>21816728.383615363</v>
      </c>
      <c r="H132" s="31">
        <f t="shared" si="47"/>
        <v>245.08724614444341</v>
      </c>
      <c r="I132" s="31">
        <f t="shared" si="27"/>
        <v>61.271811536110853</v>
      </c>
      <c r="J132" s="31">
        <f t="shared" si="28"/>
        <v>0.26321176546569636</v>
      </c>
      <c r="K132" s="31">
        <f t="shared" si="29"/>
        <v>5.4154689582529315E-2</v>
      </c>
      <c r="L132" s="31">
        <f t="shared" si="48"/>
        <v>12.066021577808442</v>
      </c>
      <c r="M132" s="50">
        <f t="shared" si="30"/>
        <v>8379.1816512558617</v>
      </c>
      <c r="N132" s="50">
        <f t="shared" si="31"/>
        <v>9163.025921118453</v>
      </c>
      <c r="O132" s="50">
        <f t="shared" si="32"/>
        <v>13194.757326410572</v>
      </c>
      <c r="P132" s="50">
        <f t="shared" si="33"/>
        <v>59.771858585247571</v>
      </c>
      <c r="Q132" s="50">
        <f t="shared" si="34"/>
        <v>4993.8491270095574</v>
      </c>
      <c r="R132" s="50">
        <f t="shared" si="35"/>
        <v>119.85237904822937</v>
      </c>
      <c r="S132" s="50">
        <f t="shared" si="36"/>
        <v>76.269695757964143</v>
      </c>
      <c r="T132" s="50">
        <f t="shared" si="37"/>
        <v>145.27561096755076</v>
      </c>
      <c r="U132" s="50">
        <f t="shared" si="38"/>
        <v>21.791341645132611</v>
      </c>
      <c r="V132" s="51">
        <f t="shared" si="39"/>
        <v>70.830214135744143</v>
      </c>
      <c r="W132" s="51">
        <f t="shared" si="40"/>
        <v>5.8820939074666416</v>
      </c>
      <c r="X132" s="51">
        <f t="shared" si="41"/>
        <v>3.970413387539983</v>
      </c>
      <c r="Y132" s="51">
        <f t="shared" si="42"/>
        <v>127.44536799511057</v>
      </c>
      <c r="Z132" s="51">
        <f t="shared" si="43"/>
        <v>147.05234768666605</v>
      </c>
      <c r="AA132" s="51">
        <f t="shared" si="44"/>
        <v>463.21489521299804</v>
      </c>
    </row>
    <row r="133" spans="2:27" x14ac:dyDescent="0.2">
      <c r="B133">
        <v>114</v>
      </c>
      <c r="C133" s="27">
        <f t="shared" si="45"/>
        <v>847.67442196228478</v>
      </c>
      <c r="D133" s="27">
        <f t="shared" si="49"/>
        <v>224318.41028718668</v>
      </c>
      <c r="E133" s="27">
        <f t="shared" si="46"/>
        <v>1001.9318856549199</v>
      </c>
      <c r="F133">
        <v>612.5</v>
      </c>
      <c r="G133" s="13">
        <f t="shared" si="26"/>
        <v>22039534.971019406</v>
      </c>
      <c r="H133" s="31">
        <f t="shared" si="47"/>
        <v>246.75025131590536</v>
      </c>
      <c r="I133" s="31">
        <f t="shared" si="27"/>
        <v>61.68756282897634</v>
      </c>
      <c r="J133" s="31">
        <f t="shared" si="28"/>
        <v>0.26269343207168416</v>
      </c>
      <c r="K133" s="31">
        <f t="shared" si="29"/>
        <v>5.4048044714267725E-2</v>
      </c>
      <c r="L133" s="31">
        <f t="shared" si="48"/>
        <v>12.123971469435318</v>
      </c>
      <c r="M133" s="50">
        <f t="shared" si="30"/>
        <v>8419.4246315523033</v>
      </c>
      <c r="N133" s="50">
        <f t="shared" si="31"/>
        <v>9256.6046878281504</v>
      </c>
      <c r="O133" s="50">
        <f t="shared" si="32"/>
        <v>13329.510750472537</v>
      </c>
      <c r="P133" s="50">
        <f t="shared" si="33"/>
        <v>60.382287591833986</v>
      </c>
      <c r="Q133" s="50">
        <f t="shared" si="34"/>
        <v>5044.8495548663432</v>
      </c>
      <c r="R133" s="50">
        <f t="shared" si="35"/>
        <v>121.07638931679223</v>
      </c>
      <c r="S133" s="50">
        <f t="shared" si="36"/>
        <v>77.048611383413231</v>
      </c>
      <c r="T133" s="50">
        <f t="shared" si="37"/>
        <v>146.75925977792997</v>
      </c>
      <c r="U133" s="50">
        <f t="shared" si="38"/>
        <v>22.013888966689496</v>
      </c>
      <c r="V133" s="51">
        <f t="shared" si="39"/>
        <v>71.310822630296641</v>
      </c>
      <c r="W133" s="51">
        <f t="shared" si="40"/>
        <v>5.9220060315817289</v>
      </c>
      <c r="X133" s="51">
        <f t="shared" si="41"/>
        <v>3.9973540713176665</v>
      </c>
      <c r="Y133" s="51">
        <f t="shared" si="42"/>
        <v>128.3101306842708</v>
      </c>
      <c r="Z133" s="51">
        <f t="shared" si="43"/>
        <v>148.05015078954321</v>
      </c>
      <c r="AA133" s="51">
        <f t="shared" si="44"/>
        <v>466.35797498706108</v>
      </c>
    </row>
    <row r="134" spans="2:27" x14ac:dyDescent="0.2">
      <c r="B134">
        <v>115</v>
      </c>
      <c r="C134" s="27">
        <f t="shared" si="45"/>
        <v>856.30205312717658</v>
      </c>
      <c r="D134" s="27">
        <f t="shared" si="49"/>
        <v>225835.3449783283</v>
      </c>
      <c r="E134" s="27">
        <f t="shared" si="46"/>
        <v>1013.0268029406928</v>
      </c>
      <c r="F134">
        <v>612.5</v>
      </c>
      <c r="G134" s="13">
        <f t="shared" si="26"/>
        <v>22263853.381306592</v>
      </c>
      <c r="H134" s="31">
        <f t="shared" si="47"/>
        <v>248.41887947616115</v>
      </c>
      <c r="I134" s="31">
        <f t="shared" si="27"/>
        <v>62.104719869040288</v>
      </c>
      <c r="J134" s="31">
        <f t="shared" si="28"/>
        <v>0.26217786389801118</v>
      </c>
      <c r="K134" s="31">
        <f t="shared" si="29"/>
        <v>5.3941968778207297E-2</v>
      </c>
      <c r="L134" s="31">
        <f t="shared" si="48"/>
        <v>12.182003127836659</v>
      </c>
      <c r="M134" s="50">
        <f t="shared" si="30"/>
        <v>8459.7243943310132</v>
      </c>
      <c r="N134" s="50">
        <f t="shared" si="31"/>
        <v>9350.8184201487675</v>
      </c>
      <c r="O134" s="50">
        <f t="shared" si="32"/>
        <v>13465.178525014226</v>
      </c>
      <c r="P134" s="50">
        <f t="shared" si="33"/>
        <v>60.996858578922172</v>
      </c>
      <c r="Q134" s="50">
        <f t="shared" si="34"/>
        <v>5096.1960389810783</v>
      </c>
      <c r="R134" s="50">
        <f t="shared" si="35"/>
        <v>122.30870493554589</v>
      </c>
      <c r="S134" s="50">
        <f t="shared" si="36"/>
        <v>77.832812231711017</v>
      </c>
      <c r="T134" s="50">
        <f t="shared" si="37"/>
        <v>148.25297567944958</v>
      </c>
      <c r="U134" s="50">
        <f t="shared" si="38"/>
        <v>22.237946351917433</v>
      </c>
      <c r="V134" s="51">
        <f t="shared" si="39"/>
        <v>71.793056168610562</v>
      </c>
      <c r="W134" s="51">
        <f t="shared" si="40"/>
        <v>5.9620531074278675</v>
      </c>
      <c r="X134" s="51">
        <f t="shared" si="41"/>
        <v>4.0243858475138108</v>
      </c>
      <c r="Y134" s="51">
        <f t="shared" si="42"/>
        <v>129.1778173276038</v>
      </c>
      <c r="Z134" s="51">
        <f t="shared" si="43"/>
        <v>149.05132768569669</v>
      </c>
      <c r="AA134" s="51">
        <f t="shared" si="44"/>
        <v>469.51168220994452</v>
      </c>
    </row>
    <row r="135" spans="2:27" x14ac:dyDescent="0.2">
      <c r="B135">
        <v>116</v>
      </c>
      <c r="C135" s="27">
        <f t="shared" si="45"/>
        <v>864.98802793403536</v>
      </c>
      <c r="D135" s="27">
        <f t="shared" si="49"/>
        <v>227357.39147747608</v>
      </c>
      <c r="E135" s="27">
        <f t="shared" si="46"/>
        <v>1024.2033259337368</v>
      </c>
      <c r="F135">
        <v>612.5</v>
      </c>
      <c r="G135" s="13">
        <f t="shared" si="26"/>
        <v>22489688.726284921</v>
      </c>
      <c r="H135" s="31">
        <f t="shared" si="47"/>
        <v>250.09313062522372</v>
      </c>
      <c r="I135" s="31">
        <f t="shared" si="27"/>
        <v>62.523282656305931</v>
      </c>
      <c r="J135" s="31">
        <f t="shared" si="28"/>
        <v>0.26166503694871579</v>
      </c>
      <c r="K135" s="31">
        <f t="shared" si="29"/>
        <v>5.3836456837282054E-2</v>
      </c>
      <c r="L135" s="31">
        <f t="shared" si="48"/>
        <v>12.24011639291418</v>
      </c>
      <c r="M135" s="50">
        <f t="shared" si="30"/>
        <v>8500.0808284126251</v>
      </c>
      <c r="N135" s="50">
        <f t="shared" si="31"/>
        <v>9445.6692650396653</v>
      </c>
      <c r="O135" s="50">
        <f t="shared" si="32"/>
        <v>13601.763741657118</v>
      </c>
      <c r="P135" s="50">
        <f t="shared" si="33"/>
        <v>61.615585551465536</v>
      </c>
      <c r="Q135" s="50">
        <f t="shared" si="34"/>
        <v>5147.8897494466173</v>
      </c>
      <c r="R135" s="50">
        <f t="shared" si="35"/>
        <v>123.54935398671881</v>
      </c>
      <c r="S135" s="50">
        <f t="shared" si="36"/>
        <v>78.622316173366514</v>
      </c>
      <c r="T135" s="50">
        <f t="shared" si="37"/>
        <v>149.75679271117431</v>
      </c>
      <c r="U135" s="50">
        <f t="shared" si="38"/>
        <v>22.463518906676146</v>
      </c>
      <c r="V135" s="51">
        <f t="shared" si="39"/>
        <v>72.276914750689656</v>
      </c>
      <c r="W135" s="51">
        <f t="shared" si="40"/>
        <v>6.0022351350053693</v>
      </c>
      <c r="X135" s="51">
        <f t="shared" si="41"/>
        <v>4.0515087161286241</v>
      </c>
      <c r="Y135" s="51">
        <f t="shared" si="42"/>
        <v>130.04842792511633</v>
      </c>
      <c r="Z135" s="51">
        <f t="shared" si="43"/>
        <v>150.05587837513423</v>
      </c>
      <c r="AA135" s="51">
        <f t="shared" si="44"/>
        <v>472.67601688167281</v>
      </c>
    </row>
    <row r="136" spans="2:27" x14ac:dyDescent="0.2">
      <c r="B136">
        <v>117</v>
      </c>
      <c r="C136" s="27">
        <f t="shared" si="45"/>
        <v>873.73254299086136</v>
      </c>
      <c r="D136" s="27">
        <f t="shared" si="49"/>
        <v>228884.5497846005</v>
      </c>
      <c r="E136" s="27">
        <f t="shared" si="46"/>
        <v>1035.4617536502421</v>
      </c>
      <c r="F136">
        <v>612.5</v>
      </c>
      <c r="G136" s="13">
        <f t="shared" si="26"/>
        <v>22717046.117762394</v>
      </c>
      <c r="H136" s="31">
        <f t="shared" si="47"/>
        <v>251.77300476306056</v>
      </c>
      <c r="I136" s="31">
        <f t="shared" si="27"/>
        <v>62.943251190765139</v>
      </c>
      <c r="J136" s="31">
        <f t="shared" si="28"/>
        <v>0.26115492751574793</v>
      </c>
      <c r="K136" s="31">
        <f t="shared" si="29"/>
        <v>5.3731504013662557E-2</v>
      </c>
      <c r="L136" s="31">
        <f t="shared" si="48"/>
        <v>12.298311105416609</v>
      </c>
      <c r="M136" s="50">
        <f t="shared" si="30"/>
        <v>8540.4938232059776</v>
      </c>
      <c r="N136" s="50">
        <f t="shared" si="31"/>
        <v>9541.1593694602052</v>
      </c>
      <c r="O136" s="50">
        <f t="shared" si="32"/>
        <v>13739.269492022695</v>
      </c>
      <c r="P136" s="50">
        <f t="shared" si="33"/>
        <v>62.23848251441752</v>
      </c>
      <c r="Q136" s="50">
        <f t="shared" si="34"/>
        <v>5199.9318563558127</v>
      </c>
      <c r="R136" s="50">
        <f t="shared" si="35"/>
        <v>124.79836455253951</v>
      </c>
      <c r="S136" s="50">
        <f t="shared" si="36"/>
        <v>79.417141078888775</v>
      </c>
      <c r="T136" s="50">
        <f t="shared" si="37"/>
        <v>151.27074491216911</v>
      </c>
      <c r="U136" s="50">
        <f t="shared" si="38"/>
        <v>22.690611736825364</v>
      </c>
      <c r="V136" s="51">
        <f t="shared" si="39"/>
        <v>72.762398376524501</v>
      </c>
      <c r="W136" s="51">
        <f t="shared" si="40"/>
        <v>6.0425521143134535</v>
      </c>
      <c r="X136" s="51">
        <f t="shared" si="41"/>
        <v>4.078722677161581</v>
      </c>
      <c r="Y136" s="51">
        <f t="shared" si="42"/>
        <v>130.92196247679149</v>
      </c>
      <c r="Z136" s="51">
        <f t="shared" si="43"/>
        <v>151.06380285783632</v>
      </c>
      <c r="AA136" s="51">
        <f t="shared" si="44"/>
        <v>475.85097900218443</v>
      </c>
    </row>
    <row r="137" spans="2:27" x14ac:dyDescent="0.2">
      <c r="B137">
        <v>118</v>
      </c>
      <c r="C137" s="27">
        <f t="shared" si="45"/>
        <v>882.53579490565369</v>
      </c>
      <c r="D137" s="27">
        <f t="shared" si="49"/>
        <v>230416.8198997695</v>
      </c>
      <c r="E137" s="27">
        <f t="shared" si="46"/>
        <v>1046.802385106399</v>
      </c>
      <c r="F137">
        <v>612.5</v>
      </c>
      <c r="G137" s="13">
        <f t="shared" si="26"/>
        <v>22945930.667546995</v>
      </c>
      <c r="H137" s="31">
        <f t="shared" si="47"/>
        <v>253.45850188974646</v>
      </c>
      <c r="I137" s="31">
        <f t="shared" si="27"/>
        <v>63.364625472436614</v>
      </c>
      <c r="J137" s="31">
        <f t="shared" si="28"/>
        <v>0.26064751217456461</v>
      </c>
      <c r="K137" s="31">
        <f t="shared" si="29"/>
        <v>5.3627105487849783E-2</v>
      </c>
      <c r="L137" s="31">
        <f t="shared" si="48"/>
        <v>12.356587106939823</v>
      </c>
      <c r="M137" s="50">
        <f t="shared" si="30"/>
        <v>8580.9632687082121</v>
      </c>
      <c r="N137" s="50">
        <f t="shared" si="31"/>
        <v>9637.2908803697374</v>
      </c>
      <c r="O137" s="50">
        <f t="shared" si="32"/>
        <v>13877.698867732423</v>
      </c>
      <c r="P137" s="50">
        <f t="shared" si="33"/>
        <v>62.865563472731495</v>
      </c>
      <c r="Q137" s="50">
        <f t="shared" si="34"/>
        <v>5252.323529801507</v>
      </c>
      <c r="R137" s="50">
        <f t="shared" si="35"/>
        <v>126.05576471523618</v>
      </c>
      <c r="S137" s="50">
        <f t="shared" si="36"/>
        <v>80.217304818786644</v>
      </c>
      <c r="T137" s="50">
        <f t="shared" si="37"/>
        <v>152.7948663214984</v>
      </c>
      <c r="U137" s="50">
        <f t="shared" si="38"/>
        <v>22.919229948224757</v>
      </c>
      <c r="V137" s="51">
        <f t="shared" si="39"/>
        <v>73.249507046136728</v>
      </c>
      <c r="W137" s="51">
        <f t="shared" si="40"/>
        <v>6.0830040453539151</v>
      </c>
      <c r="X137" s="51">
        <f t="shared" si="41"/>
        <v>4.1060277306138921</v>
      </c>
      <c r="Y137" s="51">
        <f t="shared" si="42"/>
        <v>131.79842098266818</v>
      </c>
      <c r="Z137" s="51">
        <f t="shared" si="43"/>
        <v>152.07510113384788</v>
      </c>
      <c r="AA137" s="51">
        <f t="shared" si="44"/>
        <v>479.03656857162076</v>
      </c>
    </row>
    <row r="138" spans="2:27" x14ac:dyDescent="0.2">
      <c r="B138">
        <v>119</v>
      </c>
      <c r="C138" s="27">
        <f t="shared" si="45"/>
        <v>891.39798028641405</v>
      </c>
      <c r="D138" s="27">
        <f t="shared" si="49"/>
        <v>231954.20182292696</v>
      </c>
      <c r="E138" s="27">
        <f t="shared" si="46"/>
        <v>1058.2255193184019</v>
      </c>
      <c r="F138">
        <v>612.5</v>
      </c>
      <c r="G138" s="13">
        <f t="shared" si="26"/>
        <v>23176347.487446766</v>
      </c>
      <c r="H138" s="31">
        <f t="shared" si="47"/>
        <v>255.1496220052197</v>
      </c>
      <c r="I138" s="31">
        <f t="shared" si="27"/>
        <v>63.787405501304924</v>
      </c>
      <c r="J138" s="31">
        <f t="shared" si="28"/>
        <v>0.2601427677798081</v>
      </c>
      <c r="K138" s="31">
        <f t="shared" si="29"/>
        <v>5.3523256497785845E-2</v>
      </c>
      <c r="L138" s="31">
        <f t="shared" si="48"/>
        <v>12.414944239907705</v>
      </c>
      <c r="M138" s="50">
        <f t="shared" si="30"/>
        <v>8621.4890554914618</v>
      </c>
      <c r="N138" s="50">
        <f t="shared" si="31"/>
        <v>9734.0659447276412</v>
      </c>
      <c r="O138" s="50">
        <f t="shared" si="32"/>
        <v>14017.054960407802</v>
      </c>
      <c r="P138" s="50">
        <f t="shared" si="33"/>
        <v>63.496842431361003</v>
      </c>
      <c r="Q138" s="50">
        <f t="shared" si="34"/>
        <v>5305.0659398765647</v>
      </c>
      <c r="R138" s="50">
        <f t="shared" si="35"/>
        <v>127.32158255703756</v>
      </c>
      <c r="S138" s="50">
        <f t="shared" si="36"/>
        <v>81.022825263569345</v>
      </c>
      <c r="T138" s="50">
        <f t="shared" si="37"/>
        <v>154.32919097822736</v>
      </c>
      <c r="U138" s="50">
        <f t="shared" si="38"/>
        <v>23.1493786467341</v>
      </c>
      <c r="V138" s="51">
        <f t="shared" si="39"/>
        <v>73.738240759508486</v>
      </c>
      <c r="W138" s="51">
        <f t="shared" si="40"/>
        <v>6.1235909281252727</v>
      </c>
      <c r="X138" s="51">
        <f t="shared" si="41"/>
        <v>4.1334238764845592</v>
      </c>
      <c r="Y138" s="51">
        <f t="shared" si="42"/>
        <v>132.67780344271424</v>
      </c>
      <c r="Z138" s="51">
        <f t="shared" si="43"/>
        <v>153.08977320313181</v>
      </c>
      <c r="AA138" s="51">
        <f t="shared" si="44"/>
        <v>482.23278558986522</v>
      </c>
    </row>
    <row r="139" spans="2:27" x14ac:dyDescent="0.2">
      <c r="B139">
        <v>120</v>
      </c>
      <c r="C139" s="27">
        <f t="shared" si="45"/>
        <v>900.31929574114201</v>
      </c>
      <c r="D139" s="27">
        <f t="shared" si="49"/>
        <v>233496.69555403737</v>
      </c>
      <c r="E139" s="27">
        <f t="shared" si="46"/>
        <v>1069.731455302443</v>
      </c>
      <c r="F139">
        <v>612.5</v>
      </c>
      <c r="G139" s="13">
        <f t="shared" si="26"/>
        <v>23408301.689269692</v>
      </c>
      <c r="H139" s="31">
        <f t="shared" si="47"/>
        <v>256.84636510944114</v>
      </c>
      <c r="I139" s="31">
        <f t="shared" si="27"/>
        <v>64.211591277360284</v>
      </c>
      <c r="J139" s="31">
        <f t="shared" si="28"/>
        <v>0.25964067146106329</v>
      </c>
      <c r="K139" s="31">
        <f t="shared" si="29"/>
        <v>5.3419952337981108E-2</v>
      </c>
      <c r="L139" s="31">
        <f t="shared" si="48"/>
        <v>12.473382347572763</v>
      </c>
      <c r="M139" s="50">
        <f t="shared" si="30"/>
        <v>8662.0710747033081</v>
      </c>
      <c r="N139" s="50">
        <f t="shared" si="31"/>
        <v>9831.4867094932706</v>
      </c>
      <c r="O139" s="50">
        <f t="shared" si="32"/>
        <v>14157.340861670309</v>
      </c>
      <c r="P139" s="50">
        <f t="shared" si="33"/>
        <v>64.132333395259423</v>
      </c>
      <c r="Q139" s="50">
        <f t="shared" si="34"/>
        <v>5358.1602566738329</v>
      </c>
      <c r="R139" s="50">
        <f t="shared" si="35"/>
        <v>128.59584616017199</v>
      </c>
      <c r="S139" s="50">
        <f t="shared" si="36"/>
        <v>81.833720283745805</v>
      </c>
      <c r="T139" s="50">
        <f t="shared" si="37"/>
        <v>155.87375292142059</v>
      </c>
      <c r="U139" s="50">
        <f t="shared" si="38"/>
        <v>23.381062938213088</v>
      </c>
      <c r="V139" s="51">
        <f t="shared" si="39"/>
        <v>74.228599516628478</v>
      </c>
      <c r="W139" s="51">
        <f t="shared" si="40"/>
        <v>6.1643127626265874</v>
      </c>
      <c r="X139" s="51">
        <f t="shared" si="41"/>
        <v>4.1609111147729463</v>
      </c>
      <c r="Y139" s="51">
        <f t="shared" si="42"/>
        <v>133.56010985690941</v>
      </c>
      <c r="Z139" s="51">
        <f t="shared" si="43"/>
        <v>154.10781906566467</v>
      </c>
      <c r="AA139" s="51">
        <f t="shared" si="44"/>
        <v>485.43963005684373</v>
      </c>
    </row>
    <row r="140" spans="2:27" x14ac:dyDescent="0.2">
      <c r="B140">
        <v>121</v>
      </c>
      <c r="C140" s="27">
        <f t="shared" si="45"/>
        <v>909.29993787783576</v>
      </c>
      <c r="D140" s="27">
        <f t="shared" si="49"/>
        <v>235044.30109320721</v>
      </c>
      <c r="E140" s="27">
        <f t="shared" si="46"/>
        <v>1081.3204920747144</v>
      </c>
      <c r="F140">
        <v>837.5</v>
      </c>
      <c r="G140" s="13">
        <f t="shared" si="26"/>
        <v>23641798.384823728</v>
      </c>
      <c r="H140" s="31">
        <f t="shared" si="47"/>
        <v>258.54873120252796</v>
      </c>
      <c r="I140" s="31">
        <f t="shared" si="27"/>
        <v>64.63718280063199</v>
      </c>
      <c r="J140" s="31">
        <f t="shared" si="28"/>
        <v>0.25914120061869395</v>
      </c>
      <c r="K140" s="31">
        <f t="shared" si="29"/>
        <v>5.3317188358657536E-2</v>
      </c>
      <c r="L140" s="31">
        <f t="shared" si="48"/>
        <v>12.531901274015542</v>
      </c>
      <c r="M140" s="50">
        <f t="shared" si="30"/>
        <v>8702.7092180663494</v>
      </c>
      <c r="N140" s="50">
        <f t="shared" si="31"/>
        <v>9929.555321625965</v>
      </c>
      <c r="O140" s="50">
        <f t="shared" si="32"/>
        <v>14298.55966314139</v>
      </c>
      <c r="P140" s="50">
        <f t="shared" si="33"/>
        <v>64.772050369380082</v>
      </c>
      <c r="Q140" s="50">
        <f t="shared" si="34"/>
        <v>5411.6076502861515</v>
      </c>
      <c r="R140" s="50">
        <f t="shared" si="35"/>
        <v>129.87858360686764</v>
      </c>
      <c r="S140" s="50">
        <f t="shared" si="36"/>
        <v>82.650007749824852</v>
      </c>
      <c r="T140" s="50">
        <f t="shared" si="37"/>
        <v>157.4285861901426</v>
      </c>
      <c r="U140" s="50">
        <f t="shared" si="38"/>
        <v>23.614287928521385</v>
      </c>
      <c r="V140" s="51">
        <f t="shared" si="39"/>
        <v>74.720583317530568</v>
      </c>
      <c r="W140" s="51">
        <f t="shared" si="40"/>
        <v>6.2051695488606713</v>
      </c>
      <c r="X140" s="51">
        <f t="shared" si="41"/>
        <v>4.1884894454809531</v>
      </c>
      <c r="Y140" s="51">
        <f t="shared" si="42"/>
        <v>134.44534022531454</v>
      </c>
      <c r="Z140" s="51">
        <f t="shared" si="43"/>
        <v>155.12923872151677</v>
      </c>
      <c r="AA140" s="51">
        <f t="shared" si="44"/>
        <v>488.65710197277781</v>
      </c>
    </row>
    <row r="141" spans="2:27" x14ac:dyDescent="0.2">
      <c r="B141">
        <v>122</v>
      </c>
      <c r="C141" s="27">
        <f t="shared" si="45"/>
        <v>918.34010330449757</v>
      </c>
      <c r="D141" s="27">
        <f t="shared" si="49"/>
        <v>236597.01844034181</v>
      </c>
      <c r="E141" s="27">
        <f t="shared" si="46"/>
        <v>1092.9929286514068</v>
      </c>
      <c r="F141">
        <v>837.5</v>
      </c>
      <c r="G141" s="13">
        <f t="shared" si="26"/>
        <v>23876842.685916938</v>
      </c>
      <c r="H141" s="31">
        <f t="shared" si="47"/>
        <v>260.256720284376</v>
      </c>
      <c r="I141" s="31">
        <f t="shared" si="27"/>
        <v>65.064180071094</v>
      </c>
      <c r="J141" s="31">
        <f t="shared" si="28"/>
        <v>0.25864433291975497</v>
      </c>
      <c r="K141" s="31">
        <f t="shared" si="29"/>
        <v>5.3214959964907667E-2</v>
      </c>
      <c r="L141" s="31">
        <f t="shared" si="48"/>
        <v>12.59050086411931</v>
      </c>
      <c r="M141" s="50">
        <f t="shared" si="30"/>
        <v>8743.4033778606317</v>
      </c>
      <c r="N141" s="50">
        <f t="shared" si="31"/>
        <v>10028.273928085113</v>
      </c>
      <c r="O141" s="50">
        <f t="shared" si="32"/>
        <v>14440.714456442563</v>
      </c>
      <c r="P141" s="50">
        <f t="shared" si="33"/>
        <v>65.416007358676538</v>
      </c>
      <c r="Q141" s="50">
        <f t="shared" si="34"/>
        <v>5465.4092908063867</v>
      </c>
      <c r="R141" s="50">
        <f t="shared" si="35"/>
        <v>131.16982297935328</v>
      </c>
      <c r="S141" s="50">
        <f t="shared" si="36"/>
        <v>83.47170553231571</v>
      </c>
      <c r="T141" s="50">
        <f t="shared" si="37"/>
        <v>158.99372482345854</v>
      </c>
      <c r="U141" s="50">
        <f t="shared" si="38"/>
        <v>23.849058723518777</v>
      </c>
      <c r="V141" s="51">
        <f t="shared" si="39"/>
        <v>75.214192162184659</v>
      </c>
      <c r="W141" s="51">
        <f t="shared" si="40"/>
        <v>6.246161286825024</v>
      </c>
      <c r="X141" s="51">
        <f t="shared" si="41"/>
        <v>4.2161588686068914</v>
      </c>
      <c r="Y141" s="51">
        <f t="shared" si="42"/>
        <v>135.33349454787552</v>
      </c>
      <c r="Z141" s="51">
        <f t="shared" si="43"/>
        <v>156.15403217062558</v>
      </c>
      <c r="AA141" s="51">
        <f t="shared" si="44"/>
        <v>491.88520133747062</v>
      </c>
    </row>
    <row r="142" spans="2:27" x14ac:dyDescent="0.2">
      <c r="B142">
        <v>123</v>
      </c>
      <c r="C142" s="27">
        <f t="shared" si="45"/>
        <v>927.43998862912611</v>
      </c>
      <c r="D142" s="27">
        <f t="shared" si="49"/>
        <v>238154.84759549735</v>
      </c>
      <c r="E142" s="27">
        <f t="shared" si="46"/>
        <v>1104.7490640487122</v>
      </c>
      <c r="F142">
        <v>837.5</v>
      </c>
      <c r="G142" s="13">
        <f t="shared" si="26"/>
        <v>24113439.704357278</v>
      </c>
      <c r="H142" s="31">
        <f t="shared" si="47"/>
        <v>261.97033235504711</v>
      </c>
      <c r="I142" s="31">
        <f t="shared" si="27"/>
        <v>65.492583088761776</v>
      </c>
      <c r="J142" s="31">
        <f t="shared" si="28"/>
        <v>0.25815004629398031</v>
      </c>
      <c r="K142" s="31">
        <f t="shared" si="29"/>
        <v>5.31132626158691E-2</v>
      </c>
      <c r="L142" s="31">
        <f t="shared" si="48"/>
        <v>12.649180963581932</v>
      </c>
      <c r="M142" s="50">
        <f t="shared" si="30"/>
        <v>8784.1534469318976</v>
      </c>
      <c r="N142" s="50">
        <f t="shared" si="31"/>
        <v>10127.644675830057</v>
      </c>
      <c r="O142" s="50">
        <f t="shared" si="32"/>
        <v>14583.808333195282</v>
      </c>
      <c r="P142" s="50">
        <f t="shared" si="33"/>
        <v>66.064218368102132</v>
      </c>
      <c r="Q142" s="50">
        <f t="shared" si="34"/>
        <v>5519.566348327382</v>
      </c>
      <c r="R142" s="50">
        <f t="shared" si="35"/>
        <v>132.46959235985716</v>
      </c>
      <c r="S142" s="50">
        <f t="shared" si="36"/>
        <v>84.298831501727278</v>
      </c>
      <c r="T142" s="50">
        <f t="shared" si="37"/>
        <v>160.56920286043291</v>
      </c>
      <c r="U142" s="50">
        <f t="shared" si="38"/>
        <v>24.085380429064937</v>
      </c>
      <c r="V142" s="51">
        <f t="shared" si="39"/>
        <v>75.709426050608613</v>
      </c>
      <c r="W142" s="51">
        <f t="shared" si="40"/>
        <v>6.2872879765211307</v>
      </c>
      <c r="X142" s="51">
        <f t="shared" si="41"/>
        <v>4.2439193841517628</v>
      </c>
      <c r="Y142" s="51">
        <f t="shared" si="42"/>
        <v>136.22457282462449</v>
      </c>
      <c r="Z142" s="51">
        <f t="shared" si="43"/>
        <v>157.18219941302826</v>
      </c>
      <c r="AA142" s="51">
        <f t="shared" si="44"/>
        <v>495.12392815103902</v>
      </c>
    </row>
    <row r="143" spans="2:27" x14ac:dyDescent="0.2">
      <c r="B143">
        <v>124</v>
      </c>
      <c r="C143" s="27">
        <f t="shared" si="45"/>
        <v>936.59979045972216</v>
      </c>
      <c r="D143" s="27">
        <f t="shared" si="49"/>
        <v>239717.78855862364</v>
      </c>
      <c r="E143" s="27">
        <f t="shared" si="46"/>
        <v>1116.5891972828229</v>
      </c>
      <c r="F143">
        <v>837.5</v>
      </c>
      <c r="G143" s="13">
        <f t="shared" si="26"/>
        <v>24351594.551952776</v>
      </c>
      <c r="H143" s="31">
        <f t="shared" si="47"/>
        <v>263.68956741448602</v>
      </c>
      <c r="I143" s="31">
        <f t="shared" si="27"/>
        <v>65.922391853621505</v>
      </c>
      <c r="J143" s="31">
        <f t="shared" si="28"/>
        <v>0.25765831892984303</v>
      </c>
      <c r="K143" s="31">
        <f t="shared" si="29"/>
        <v>5.3012091823913907E-2</v>
      </c>
      <c r="L143" s="31">
        <f t="shared" si="48"/>
        <v>12.707941418895334</v>
      </c>
      <c r="M143" s="50">
        <f t="shared" si="30"/>
        <v>8824.9593186773145</v>
      </c>
      <c r="N143" s="50">
        <f t="shared" si="31"/>
        <v>10227.669711820165</v>
      </c>
      <c r="O143" s="50">
        <f t="shared" si="32"/>
        <v>14727.844385021037</v>
      </c>
      <c r="P143" s="50">
        <f t="shared" si="33"/>
        <v>66.71669740261035</v>
      </c>
      <c r="Q143" s="50">
        <f t="shared" si="34"/>
        <v>5574.0799929419909</v>
      </c>
      <c r="R143" s="50">
        <f t="shared" si="35"/>
        <v>133.77791983060777</v>
      </c>
      <c r="S143" s="50">
        <f t="shared" si="36"/>
        <v>85.131403528568583</v>
      </c>
      <c r="T143" s="50">
        <f t="shared" si="37"/>
        <v>162.15505434013065</v>
      </c>
      <c r="U143" s="50">
        <f t="shared" si="38"/>
        <v>24.323258151019591</v>
      </c>
      <c r="V143" s="51">
        <f t="shared" si="39"/>
        <v>76.206284982786457</v>
      </c>
      <c r="W143" s="51">
        <f t="shared" si="40"/>
        <v>6.3285496179476644</v>
      </c>
      <c r="X143" s="51">
        <f t="shared" si="41"/>
        <v>4.2717709921146731</v>
      </c>
      <c r="Y143" s="51">
        <f t="shared" si="42"/>
        <v>137.11857505553274</v>
      </c>
      <c r="Z143" s="51">
        <f t="shared" si="43"/>
        <v>158.2137404486916</v>
      </c>
      <c r="AA143" s="51">
        <f t="shared" si="44"/>
        <v>498.37328241337855</v>
      </c>
    </row>
    <row r="144" spans="2:27" x14ac:dyDescent="0.2">
      <c r="B144">
        <v>125</v>
      </c>
      <c r="C144" s="27">
        <f t="shared" si="45"/>
        <v>945.8197054042846</v>
      </c>
      <c r="D144" s="27">
        <f t="shared" si="49"/>
        <v>241285.84132977677</v>
      </c>
      <c r="E144" s="27">
        <f t="shared" si="46"/>
        <v>1128.5136273699322</v>
      </c>
      <c r="F144">
        <v>837.5</v>
      </c>
      <c r="G144" s="13">
        <f t="shared" si="26"/>
        <v>24591312.3405114</v>
      </c>
      <c r="H144" s="31">
        <f t="shared" si="47"/>
        <v>265.41442546275442</v>
      </c>
      <c r="I144" s="31">
        <f t="shared" si="27"/>
        <v>66.353606365688606</v>
      </c>
      <c r="J144" s="31">
        <f t="shared" si="28"/>
        <v>0.25716912927068869</v>
      </c>
      <c r="K144" s="31">
        <f t="shared" si="29"/>
        <v>5.2911443153853072E-2</v>
      </c>
      <c r="L144" s="31">
        <f t="shared" si="48"/>
        <v>12.766782077350095</v>
      </c>
      <c r="M144" s="50">
        <f t="shared" si="30"/>
        <v>8865.8208870486778</v>
      </c>
      <c r="N144" s="50">
        <f t="shared" si="31"/>
        <v>10328.351183014787</v>
      </c>
      <c r="O144" s="50">
        <f t="shared" si="32"/>
        <v>14872.825703541293</v>
      </c>
      <c r="P144" s="50">
        <f t="shared" si="33"/>
        <v>67.373458467154521</v>
      </c>
      <c r="Q144" s="50">
        <f t="shared" si="34"/>
        <v>5628.9513947430596</v>
      </c>
      <c r="R144" s="50">
        <f t="shared" si="35"/>
        <v>135.09483347383343</v>
      </c>
      <c r="S144" s="50">
        <f t="shared" si="36"/>
        <v>85.969439483348538</v>
      </c>
      <c r="T144" s="50">
        <f t="shared" si="37"/>
        <v>163.75131330161628</v>
      </c>
      <c r="U144" s="50">
        <f t="shared" si="38"/>
        <v>24.56269699524244</v>
      </c>
      <c r="V144" s="51">
        <f t="shared" si="39"/>
        <v>76.704768958736025</v>
      </c>
      <c r="W144" s="51">
        <f t="shared" si="40"/>
        <v>6.3699462111061065</v>
      </c>
      <c r="X144" s="51">
        <f t="shared" si="41"/>
        <v>4.2997136924966215</v>
      </c>
      <c r="Y144" s="51">
        <f t="shared" si="42"/>
        <v>138.01550124063232</v>
      </c>
      <c r="Z144" s="51">
        <f t="shared" si="43"/>
        <v>159.24865527765266</v>
      </c>
      <c r="AA144" s="51">
        <f t="shared" si="44"/>
        <v>501.63326412460583</v>
      </c>
    </row>
    <row r="145" spans="2:27" x14ac:dyDescent="0.2">
      <c r="B145">
        <v>126</v>
      </c>
      <c r="C145" s="27">
        <f t="shared" si="45"/>
        <v>955.09993007081448</v>
      </c>
      <c r="D145" s="27">
        <f t="shared" si="49"/>
        <v>242859.00590893903</v>
      </c>
      <c r="E145" s="27">
        <f t="shared" si="46"/>
        <v>1140.5226533262301</v>
      </c>
      <c r="F145">
        <v>837.5</v>
      </c>
      <c r="G145" s="13">
        <f t="shared" si="26"/>
        <v>24832598.181841176</v>
      </c>
      <c r="H145" s="31">
        <f t="shared" si="47"/>
        <v>267.14490649983293</v>
      </c>
      <c r="I145" s="31">
        <f t="shared" si="27"/>
        <v>66.786226624958232</v>
      </c>
      <c r="J145" s="31">
        <f t="shared" si="28"/>
        <v>0.25668245601093742</v>
      </c>
      <c r="K145" s="31">
        <f t="shared" si="29"/>
        <v>5.2811312222155092E-2</v>
      </c>
      <c r="L145" s="31">
        <f t="shared" si="48"/>
        <v>12.825702787019187</v>
      </c>
      <c r="M145" s="50">
        <f t="shared" si="30"/>
        <v>8906.7380465411024</v>
      </c>
      <c r="N145" s="50">
        <f t="shared" si="31"/>
        <v>10429.691236373294</v>
      </c>
      <c r="O145" s="50">
        <f t="shared" si="32"/>
        <v>15018.755380377543</v>
      </c>
      <c r="P145" s="50">
        <f t="shared" si="33"/>
        <v>68.034515566688157</v>
      </c>
      <c r="Q145" s="50">
        <f t="shared" si="34"/>
        <v>5684.1817238234462</v>
      </c>
      <c r="R145" s="50">
        <f t="shared" si="35"/>
        <v>136.42036137176271</v>
      </c>
      <c r="S145" s="50">
        <f t="shared" si="36"/>
        <v>86.812957236576253</v>
      </c>
      <c r="T145" s="50">
        <f t="shared" si="37"/>
        <v>165.35801378395479</v>
      </c>
      <c r="U145" s="50">
        <f t="shared" si="38"/>
        <v>24.803702067593218</v>
      </c>
      <c r="V145" s="51">
        <f t="shared" si="39"/>
        <v>77.204877978451705</v>
      </c>
      <c r="W145" s="51">
        <f t="shared" si="40"/>
        <v>6.4114777559959908</v>
      </c>
      <c r="X145" s="51">
        <f t="shared" si="41"/>
        <v>4.3277474852972935</v>
      </c>
      <c r="Y145" s="51">
        <f t="shared" si="42"/>
        <v>138.91535137991312</v>
      </c>
      <c r="Z145" s="51">
        <f t="shared" si="43"/>
        <v>160.28694389989974</v>
      </c>
      <c r="AA145" s="51">
        <f t="shared" si="44"/>
        <v>504.90387328468421</v>
      </c>
    </row>
    <row r="146" spans="2:27" x14ac:dyDescent="0.2">
      <c r="B146">
        <v>127</v>
      </c>
      <c r="C146" s="27">
        <f t="shared" si="45"/>
        <v>964.44066106731213</v>
      </c>
      <c r="D146" s="27">
        <f t="shared" si="49"/>
        <v>244437.28229608381</v>
      </c>
      <c r="E146" s="27">
        <f t="shared" si="46"/>
        <v>1152.6165741679099</v>
      </c>
      <c r="F146">
        <v>837.5</v>
      </c>
      <c r="G146" s="13">
        <f t="shared" si="26"/>
        <v>25075457.187750116</v>
      </c>
      <c r="H146" s="31">
        <f t="shared" si="47"/>
        <v>268.8810105256922</v>
      </c>
      <c r="I146" s="31">
        <f t="shared" si="27"/>
        <v>67.220252631423051</v>
      </c>
      <c r="J146" s="31">
        <f t="shared" si="28"/>
        <v>0.25619827809235557</v>
      </c>
      <c r="K146" s="31">
        <f t="shared" si="29"/>
        <v>5.2711694696178917E-2</v>
      </c>
      <c r="L146" s="31">
        <f t="shared" si="48"/>
        <v>12.884703396754869</v>
      </c>
      <c r="M146" s="50">
        <f t="shared" si="30"/>
        <v>8947.7106921908817</v>
      </c>
      <c r="N146" s="50">
        <f t="shared" si="31"/>
        <v>10531.692018855048</v>
      </c>
      <c r="O146" s="50">
        <f t="shared" si="32"/>
        <v>15165.63650715127</v>
      </c>
      <c r="P146" s="50">
        <f t="shared" si="33"/>
        <v>68.699882706164701</v>
      </c>
      <c r="Q146" s="50">
        <f t="shared" si="34"/>
        <v>5739.7721502760023</v>
      </c>
      <c r="R146" s="50">
        <f t="shared" si="35"/>
        <v>137.75453160662406</v>
      </c>
      <c r="S146" s="50">
        <f t="shared" si="36"/>
        <v>87.661974658760755</v>
      </c>
      <c r="T146" s="50">
        <f t="shared" si="37"/>
        <v>166.97518982621099</v>
      </c>
      <c r="U146" s="50">
        <f t="shared" si="38"/>
        <v>25.046278473931647</v>
      </c>
      <c r="V146" s="51">
        <f t="shared" si="39"/>
        <v>77.706612041925041</v>
      </c>
      <c r="W146" s="51">
        <f t="shared" si="40"/>
        <v>6.453144252616613</v>
      </c>
      <c r="X146" s="51">
        <f t="shared" si="41"/>
        <v>4.3558723705162139</v>
      </c>
      <c r="Y146" s="51">
        <f t="shared" si="42"/>
        <v>139.81812547335994</v>
      </c>
      <c r="Z146" s="51">
        <f t="shared" si="43"/>
        <v>161.32860631541533</v>
      </c>
      <c r="AA146" s="51">
        <f t="shared" si="44"/>
        <v>508.18510989355826</v>
      </c>
    </row>
    <row r="147" spans="2:27" x14ac:dyDescent="0.2">
      <c r="B147">
        <v>128</v>
      </c>
      <c r="C147" s="27">
        <f t="shared" si="45"/>
        <v>973.8420950017769</v>
      </c>
      <c r="D147" s="27">
        <f t="shared" si="49"/>
        <v>246020.67049120227</v>
      </c>
      <c r="E147" s="27">
        <f t="shared" si="46"/>
        <v>1164.7956889111629</v>
      </c>
      <c r="F147">
        <v>837.5</v>
      </c>
      <c r="G147" s="13">
        <f t="shared" si="26"/>
        <v>25319894.4700462</v>
      </c>
      <c r="H147" s="31">
        <f t="shared" si="47"/>
        <v>270.62273754032253</v>
      </c>
      <c r="I147" s="31">
        <f t="shared" si="27"/>
        <v>67.655684385080633</v>
      </c>
      <c r="J147" s="31">
        <f t="shared" si="28"/>
        <v>0.25571657470039433</v>
      </c>
      <c r="K147" s="31">
        <f t="shared" si="29"/>
        <v>5.2612586293420562E-2</v>
      </c>
      <c r="L147" s="31">
        <f t="shared" si="48"/>
        <v>12.943783756183564</v>
      </c>
      <c r="M147" s="50">
        <f t="shared" si="30"/>
        <v>8988.7387195719184</v>
      </c>
      <c r="N147" s="50">
        <f t="shared" si="31"/>
        <v>10634.355677419404</v>
      </c>
      <c r="O147" s="50">
        <f t="shared" si="32"/>
        <v>15313.472175483943</v>
      </c>
      <c r="P147" s="50">
        <f t="shared" si="33"/>
        <v>69.369573890537538</v>
      </c>
      <c r="Q147" s="50">
        <f t="shared" si="34"/>
        <v>5795.723844193576</v>
      </c>
      <c r="R147" s="50">
        <f t="shared" si="35"/>
        <v>139.09737226064581</v>
      </c>
      <c r="S147" s="50">
        <f t="shared" si="36"/>
        <v>88.516509620410972</v>
      </c>
      <c r="T147" s="50">
        <f t="shared" si="37"/>
        <v>168.60287546744948</v>
      </c>
      <c r="U147" s="50">
        <f t="shared" si="38"/>
        <v>25.290431320117417</v>
      </c>
      <c r="V147" s="51">
        <f t="shared" si="39"/>
        <v>78.209971149153205</v>
      </c>
      <c r="W147" s="51">
        <f t="shared" si="40"/>
        <v>6.4949457009677412</v>
      </c>
      <c r="X147" s="51">
        <f t="shared" si="41"/>
        <v>4.3840883481532247</v>
      </c>
      <c r="Y147" s="51">
        <f t="shared" si="42"/>
        <v>140.72382352096773</v>
      </c>
      <c r="Z147" s="51">
        <f t="shared" si="43"/>
        <v>162.37364252419351</v>
      </c>
      <c r="AA147" s="51">
        <f t="shared" si="44"/>
        <v>511.47697395120957</v>
      </c>
    </row>
    <row r="148" spans="2:27" x14ac:dyDescent="0.2">
      <c r="B148">
        <v>129</v>
      </c>
      <c r="C148" s="27">
        <f t="shared" si="45"/>
        <v>983.30442848220775</v>
      </c>
      <c r="D148" s="27">
        <f t="shared" si="49"/>
        <v>247609.17049436239</v>
      </c>
      <c r="E148" s="27">
        <f t="shared" si="46"/>
        <v>1177.0602965721819</v>
      </c>
      <c r="F148">
        <v>837.5</v>
      </c>
      <c r="G148" s="13">
        <f t="shared" ref="G148:G211" si="50">C148*$B$2</f>
        <v>25565915.1405374</v>
      </c>
      <c r="H148" s="31">
        <f t="shared" si="47"/>
        <v>272.37008754379866</v>
      </c>
      <c r="I148" s="31">
        <f t="shared" ref="I148:I211" si="51">H148*0.25</f>
        <v>68.092521885949665</v>
      </c>
      <c r="J148" s="31">
        <f t="shared" ref="J148:J211" si="52">(4.9*10^-5)*($B$8^2.12)*((C148/453.92)^(-0.194))</f>
        <v>0.25523732526059434</v>
      </c>
      <c r="K148" s="31">
        <f t="shared" ref="K148:K211" si="53">J148*45.3592*0.453592/100</f>
        <v>5.2513982780773433E-2</v>
      </c>
      <c r="L148" s="31">
        <f t="shared" si="48"/>
        <v>13.002943715702541</v>
      </c>
      <c r="M148" s="50">
        <f t="shared" ref="M148:M211" si="54">(L148*1000000)/1440</f>
        <v>9029.8220247934314</v>
      </c>
      <c r="N148" s="50">
        <f t="shared" ref="N148:N211" si="55">G148*$B$12/1000</f>
        <v>10737.684359025707</v>
      </c>
      <c r="O148" s="50">
        <f t="shared" ref="O148:O211" si="56">N148*1440/1000</f>
        <v>15462.265476997018</v>
      </c>
      <c r="P148" s="50">
        <f t="shared" ref="P148:P211" si="57">G148/(365*1000)</f>
        <v>70.043603124759997</v>
      </c>
      <c r="Q148" s="50">
        <f t="shared" ref="Q148:Q211" si="58">(9.81*2.5*(N148/(1000*60))*1000/0.75)</f>
        <v>5852.0379756690118</v>
      </c>
      <c r="R148" s="50">
        <f t="shared" ref="R148:R211" si="59">Q148*24/1000</f>
        <v>140.44891141605626</v>
      </c>
      <c r="S148" s="50">
        <f t="shared" ref="S148:S211" si="60">R148*0.21/0.33</f>
        <v>89.376579992035801</v>
      </c>
      <c r="T148" s="50">
        <f t="shared" ref="T148:T211" si="61">0.4*R148/0.33</f>
        <v>170.24110474673486</v>
      </c>
      <c r="U148" s="50">
        <f t="shared" ref="U148:U211" si="62">R148*0.06/0.33</f>
        <v>25.536165712010227</v>
      </c>
      <c r="V148" s="51">
        <f t="shared" ref="V148:V211" si="63">H148*0.289</f>
        <v>78.714955300157811</v>
      </c>
      <c r="W148" s="51">
        <f t="shared" ref="W148:W211" si="64">H148*0.024</f>
        <v>6.5368821010511677</v>
      </c>
      <c r="X148" s="51">
        <f t="shared" ref="X148:X211" si="65">H148*0.0162</f>
        <v>4.4123954182095382</v>
      </c>
      <c r="Y148" s="51">
        <f t="shared" ref="Y148:Y211" si="66">H148*0.52</f>
        <v>141.6324455227753</v>
      </c>
      <c r="Z148" s="51">
        <f t="shared" ref="Z148:Z211" si="67">H148*0.6</f>
        <v>163.4220525262792</v>
      </c>
      <c r="AA148" s="51">
        <f t="shared" ref="AA148:AA211" si="68">1.89*H148</f>
        <v>514.77946545777945</v>
      </c>
    </row>
    <row r="149" spans="2:27" x14ac:dyDescent="0.2">
      <c r="B149">
        <v>130</v>
      </c>
      <c r="C149" s="27">
        <f t="shared" ref="C149:C212" si="69">(((C148)^(1/3))+($B$9*($B$7/1000)))^3</f>
        <v>992.82785811660631</v>
      </c>
      <c r="D149" s="27">
        <f t="shared" si="49"/>
        <v>249202.78230553755</v>
      </c>
      <c r="E149" s="27">
        <f t="shared" ref="E149:E212" si="70">(((E148)^(1/3))+(2.3*($B$7/1000)*1))^3</f>
        <v>1189.4106961671587</v>
      </c>
      <c r="F149">
        <v>837.5</v>
      </c>
      <c r="G149" s="13">
        <f t="shared" si="50"/>
        <v>25813524.311031763</v>
      </c>
      <c r="H149" s="31">
        <f t="shared" ref="H149:H212" si="71">(D149*$B$13)/1000</f>
        <v>274.12306053609132</v>
      </c>
      <c r="I149" s="31">
        <f t="shared" si="51"/>
        <v>68.530765134022829</v>
      </c>
      <c r="J149" s="31">
        <f t="shared" si="52"/>
        <v>0.25476050943505402</v>
      </c>
      <c r="K149" s="31">
        <f t="shared" si="53"/>
        <v>5.2415879973801684E-2</v>
      </c>
      <c r="L149" s="31">
        <f t="shared" ref="L149:L212" si="72">K149*D149/1000</f>
        <v>13.062183126464486</v>
      </c>
      <c r="M149" s="50">
        <f t="shared" si="54"/>
        <v>9070.9605044892269</v>
      </c>
      <c r="N149" s="50">
        <f t="shared" si="55"/>
        <v>10841.68021063334</v>
      </c>
      <c r="O149" s="50">
        <f t="shared" si="56"/>
        <v>15612.019503312009</v>
      </c>
      <c r="P149" s="50">
        <f t="shared" si="57"/>
        <v>70.721984413785648</v>
      </c>
      <c r="Q149" s="50">
        <f t="shared" si="58"/>
        <v>5908.7157147951702</v>
      </c>
      <c r="R149" s="50">
        <f t="shared" si="59"/>
        <v>141.80917715508409</v>
      </c>
      <c r="S149" s="50">
        <f t="shared" si="60"/>
        <v>90.242203644144411</v>
      </c>
      <c r="T149" s="50">
        <f t="shared" si="61"/>
        <v>171.88991170313221</v>
      </c>
      <c r="U149" s="50">
        <f t="shared" si="62"/>
        <v>25.783486755469831</v>
      </c>
      <c r="V149" s="51">
        <f t="shared" si="63"/>
        <v>79.221564494930391</v>
      </c>
      <c r="W149" s="51">
        <f t="shared" si="64"/>
        <v>6.5789534528661919</v>
      </c>
      <c r="X149" s="51">
        <f t="shared" si="65"/>
        <v>4.4407935806846792</v>
      </c>
      <c r="Y149" s="51">
        <f t="shared" si="66"/>
        <v>142.54399147876748</v>
      </c>
      <c r="Z149" s="51">
        <f t="shared" si="67"/>
        <v>164.47383632165477</v>
      </c>
      <c r="AA149" s="51">
        <f t="shared" si="68"/>
        <v>518.09258441321253</v>
      </c>
    </row>
    <row r="150" spans="2:27" x14ac:dyDescent="0.2">
      <c r="B150">
        <v>131</v>
      </c>
      <c r="C150" s="27">
        <f t="shared" si="69"/>
        <v>1002.4125805129731</v>
      </c>
      <c r="D150" s="27">
        <f t="shared" ref="D150:D213" si="73">(C151-C150)*$B$2</f>
        <v>250801.50592465678</v>
      </c>
      <c r="E150" s="27">
        <f t="shared" si="70"/>
        <v>1201.8471867122844</v>
      </c>
      <c r="F150">
        <v>837.5</v>
      </c>
      <c r="G150" s="13">
        <f t="shared" si="50"/>
        <v>26062727.093337301</v>
      </c>
      <c r="H150" s="31">
        <f t="shared" si="71"/>
        <v>275.88165651712245</v>
      </c>
      <c r="I150" s="31">
        <f t="shared" si="51"/>
        <v>68.970414129280613</v>
      </c>
      <c r="J150" s="31">
        <f t="shared" si="52"/>
        <v>0.25428610711896243</v>
      </c>
      <c r="K150" s="31">
        <f t="shared" si="53"/>
        <v>5.2318273736026877E-2</v>
      </c>
      <c r="L150" s="31">
        <f t="shared" si="72"/>
        <v>13.121501840373959</v>
      </c>
      <c r="M150" s="50">
        <f t="shared" si="54"/>
        <v>9112.1540558152501</v>
      </c>
      <c r="N150" s="50">
        <f t="shared" si="55"/>
        <v>10946.345379201666</v>
      </c>
      <c r="O150" s="50">
        <f t="shared" si="56"/>
        <v>15762.7373460504</v>
      </c>
      <c r="P150" s="50">
        <f t="shared" si="57"/>
        <v>71.404731762567948</v>
      </c>
      <c r="Q150" s="50">
        <f t="shared" si="58"/>
        <v>5965.7582316649095</v>
      </c>
      <c r="R150" s="50">
        <f t="shared" si="59"/>
        <v>143.17819755995782</v>
      </c>
      <c r="S150" s="50">
        <f t="shared" si="60"/>
        <v>91.113398447245871</v>
      </c>
      <c r="T150" s="50">
        <f t="shared" si="61"/>
        <v>173.54933037570646</v>
      </c>
      <c r="U150" s="50">
        <f t="shared" si="62"/>
        <v>26.032399556355969</v>
      </c>
      <c r="V150" s="51">
        <f t="shared" si="63"/>
        <v>79.729798733448376</v>
      </c>
      <c r="W150" s="51">
        <f t="shared" si="64"/>
        <v>6.6211597564109388</v>
      </c>
      <c r="X150" s="51">
        <f t="shared" si="65"/>
        <v>4.469282835577383</v>
      </c>
      <c r="Y150" s="51">
        <f t="shared" si="66"/>
        <v>143.45846138890369</v>
      </c>
      <c r="Z150" s="51">
        <f t="shared" si="67"/>
        <v>165.52899391027347</v>
      </c>
      <c r="AA150" s="51">
        <f t="shared" si="68"/>
        <v>521.41633081736143</v>
      </c>
    </row>
    <row r="151" spans="2:27" x14ac:dyDescent="0.2">
      <c r="B151">
        <v>132</v>
      </c>
      <c r="C151" s="27">
        <f t="shared" si="69"/>
        <v>1012.0587922793061</v>
      </c>
      <c r="D151" s="27">
        <f t="shared" si="73"/>
        <v>252405.34135181474</v>
      </c>
      <c r="E151" s="27">
        <f t="shared" si="70"/>
        <v>1214.3700672237526</v>
      </c>
      <c r="F151">
        <v>837.5</v>
      </c>
      <c r="G151" s="13">
        <f t="shared" si="50"/>
        <v>26313528.599261958</v>
      </c>
      <c r="H151" s="31">
        <f t="shared" si="71"/>
        <v>277.64587548699626</v>
      </c>
      <c r="I151" s="31">
        <f t="shared" si="51"/>
        <v>69.411468871749065</v>
      </c>
      <c r="J151" s="31">
        <f t="shared" si="52"/>
        <v>0.25381409843719216</v>
      </c>
      <c r="K151" s="31">
        <f t="shared" si="53"/>
        <v>5.222115997822694E-2</v>
      </c>
      <c r="L151" s="31">
        <f t="shared" si="72"/>
        <v>13.180899710092097</v>
      </c>
      <c r="M151" s="50">
        <f t="shared" si="54"/>
        <v>9153.4025764528451</v>
      </c>
      <c r="N151" s="50">
        <f t="shared" si="55"/>
        <v>11051.682011690022</v>
      </c>
      <c r="O151" s="50">
        <f t="shared" si="56"/>
        <v>15914.422096833632</v>
      </c>
      <c r="P151" s="50">
        <f t="shared" si="57"/>
        <v>72.091859176060154</v>
      </c>
      <c r="Q151" s="50">
        <f t="shared" si="58"/>
        <v>6023.1666963710622</v>
      </c>
      <c r="R151" s="50">
        <f t="shared" si="59"/>
        <v>144.55600071290547</v>
      </c>
      <c r="S151" s="50">
        <f t="shared" si="60"/>
        <v>91.990182271848923</v>
      </c>
      <c r="T151" s="50">
        <f t="shared" si="61"/>
        <v>175.21939480352177</v>
      </c>
      <c r="U151" s="50">
        <f t="shared" si="62"/>
        <v>26.282909220528268</v>
      </c>
      <c r="V151" s="51">
        <f t="shared" si="63"/>
        <v>80.239658015741909</v>
      </c>
      <c r="W151" s="51">
        <f t="shared" si="64"/>
        <v>6.6635010116879103</v>
      </c>
      <c r="X151" s="51">
        <f t="shared" si="65"/>
        <v>4.497863182889339</v>
      </c>
      <c r="Y151" s="51">
        <f t="shared" si="66"/>
        <v>144.37585525323806</v>
      </c>
      <c r="Z151" s="51">
        <f t="shared" si="67"/>
        <v>166.58752529219774</v>
      </c>
      <c r="AA151" s="51">
        <f t="shared" si="68"/>
        <v>524.75070467042292</v>
      </c>
    </row>
    <row r="152" spans="2:27" x14ac:dyDescent="0.2">
      <c r="B152">
        <v>133</v>
      </c>
      <c r="C152" s="27">
        <f t="shared" si="69"/>
        <v>1021.7666900236067</v>
      </c>
      <c r="D152" s="27">
        <f t="shared" si="73"/>
        <v>254014.28858694338</v>
      </c>
      <c r="E152" s="27">
        <f t="shared" si="70"/>
        <v>1226.9796367177539</v>
      </c>
      <c r="F152">
        <v>837.5</v>
      </c>
      <c r="G152" s="13">
        <f t="shared" si="50"/>
        <v>26565933.940613773</v>
      </c>
      <c r="H152" s="31">
        <f t="shared" si="71"/>
        <v>279.41571744563777</v>
      </c>
      <c r="I152" s="31">
        <f t="shared" si="51"/>
        <v>69.853929361409442</v>
      </c>
      <c r="J152" s="31">
        <f t="shared" si="52"/>
        <v>0.25334446374095376</v>
      </c>
      <c r="K152" s="31">
        <f t="shared" si="53"/>
        <v>5.2124534657747912E-2</v>
      </c>
      <c r="L152" s="31">
        <f t="shared" si="72"/>
        <v>13.24037658901331</v>
      </c>
      <c r="M152" s="50">
        <f t="shared" si="54"/>
        <v>9194.7059645925765</v>
      </c>
      <c r="N152" s="50">
        <f t="shared" si="55"/>
        <v>11157.692255057784</v>
      </c>
      <c r="O152" s="50">
        <f t="shared" si="56"/>
        <v>16067.07684728321</v>
      </c>
      <c r="P152" s="50">
        <f t="shared" si="57"/>
        <v>72.783380659215823</v>
      </c>
      <c r="Q152" s="50">
        <f t="shared" si="58"/>
        <v>6080.9422790064928</v>
      </c>
      <c r="R152" s="50">
        <f t="shared" si="59"/>
        <v>145.94261469615583</v>
      </c>
      <c r="S152" s="50">
        <f t="shared" si="60"/>
        <v>92.872572988462792</v>
      </c>
      <c r="T152" s="50">
        <f t="shared" si="61"/>
        <v>176.90013902564343</v>
      </c>
      <c r="U152" s="50">
        <f t="shared" si="62"/>
        <v>26.535020853846511</v>
      </c>
      <c r="V152" s="51">
        <f t="shared" si="63"/>
        <v>80.751142341789304</v>
      </c>
      <c r="W152" s="51">
        <f t="shared" si="64"/>
        <v>6.7059772186953062</v>
      </c>
      <c r="X152" s="51">
        <f t="shared" si="65"/>
        <v>4.5265346226193319</v>
      </c>
      <c r="Y152" s="51">
        <f t="shared" si="66"/>
        <v>145.29617307173163</v>
      </c>
      <c r="Z152" s="51">
        <f t="shared" si="67"/>
        <v>167.64943046738264</v>
      </c>
      <c r="AA152" s="51">
        <f t="shared" si="68"/>
        <v>528.09570597225536</v>
      </c>
    </row>
    <row r="153" spans="2:27" x14ac:dyDescent="0.2">
      <c r="B153">
        <v>134</v>
      </c>
      <c r="C153" s="27">
        <f t="shared" si="69"/>
        <v>1031.5364703538737</v>
      </c>
      <c r="D153" s="27">
        <f t="shared" si="73"/>
        <v>255628.34763009596</v>
      </c>
      <c r="E153" s="27">
        <f t="shared" si="70"/>
        <v>1239.6761942104802</v>
      </c>
      <c r="F153">
        <v>837.5</v>
      </c>
      <c r="G153" s="13">
        <f t="shared" si="50"/>
        <v>26819948.229200717</v>
      </c>
      <c r="H153" s="31">
        <f t="shared" si="71"/>
        <v>281.19118239310558</v>
      </c>
      <c r="I153" s="31">
        <f t="shared" si="51"/>
        <v>70.297795598276394</v>
      </c>
      <c r="J153" s="31">
        <f t="shared" si="52"/>
        <v>0.25287718360450928</v>
      </c>
      <c r="K153" s="31">
        <f t="shared" si="53"/>
        <v>5.2028393777827663E-2</v>
      </c>
      <c r="L153" s="31">
        <f t="shared" si="72"/>
        <v>13.29993233127405</v>
      </c>
      <c r="M153" s="50">
        <f t="shared" si="54"/>
        <v>9236.0641189403123</v>
      </c>
      <c r="N153" s="50">
        <f t="shared" si="55"/>
        <v>11264.378256264301</v>
      </c>
      <c r="O153" s="50">
        <f t="shared" si="56"/>
        <v>16220.704689020593</v>
      </c>
      <c r="P153" s="50">
        <f t="shared" si="57"/>
        <v>73.479310216988267</v>
      </c>
      <c r="Q153" s="50">
        <f t="shared" si="58"/>
        <v>6139.0861496640437</v>
      </c>
      <c r="R153" s="50">
        <f t="shared" si="59"/>
        <v>147.33806759193706</v>
      </c>
      <c r="S153" s="50">
        <f t="shared" si="60"/>
        <v>93.760588467596307</v>
      </c>
      <c r="T153" s="50">
        <f t="shared" si="61"/>
        <v>178.59159708113583</v>
      </c>
      <c r="U153" s="50">
        <f t="shared" si="62"/>
        <v>26.78873956217037</v>
      </c>
      <c r="V153" s="51">
        <f t="shared" si="63"/>
        <v>81.2642517116075</v>
      </c>
      <c r="W153" s="51">
        <f t="shared" si="64"/>
        <v>6.7485883774345341</v>
      </c>
      <c r="X153" s="51">
        <f t="shared" si="65"/>
        <v>4.5552971547683105</v>
      </c>
      <c r="Y153" s="51">
        <f t="shared" si="66"/>
        <v>146.2194148444149</v>
      </c>
      <c r="Z153" s="51">
        <f t="shared" si="67"/>
        <v>168.71470943586334</v>
      </c>
      <c r="AA153" s="51">
        <f t="shared" si="68"/>
        <v>531.45133472296948</v>
      </c>
    </row>
    <row r="154" spans="2:27" x14ac:dyDescent="0.2">
      <c r="B154">
        <v>135</v>
      </c>
      <c r="C154" s="27">
        <f t="shared" si="69"/>
        <v>1041.3683298781082</v>
      </c>
      <c r="D154" s="27">
        <f t="shared" si="73"/>
        <v>257247.51848125469</v>
      </c>
      <c r="E154" s="27">
        <f t="shared" si="70"/>
        <v>1252.4600387181251</v>
      </c>
      <c r="F154">
        <v>837.5</v>
      </c>
      <c r="G154" s="13">
        <f t="shared" si="50"/>
        <v>27075576.576830812</v>
      </c>
      <c r="H154" s="31">
        <f t="shared" si="71"/>
        <v>282.97227032938019</v>
      </c>
      <c r="I154" s="31">
        <f t="shared" si="51"/>
        <v>70.743067582345049</v>
      </c>
      <c r="J154" s="31">
        <f t="shared" si="52"/>
        <v>0.25241223882194308</v>
      </c>
      <c r="K154" s="31">
        <f t="shared" si="53"/>
        <v>5.1932733386931614E-2</v>
      </c>
      <c r="L154" s="31">
        <f t="shared" si="72"/>
        <v>13.359566791736762</v>
      </c>
      <c r="M154" s="50">
        <f t="shared" si="54"/>
        <v>9277.476938706086</v>
      </c>
      <c r="N154" s="50">
        <f t="shared" si="55"/>
        <v>11371.74216226894</v>
      </c>
      <c r="O154" s="50">
        <f t="shared" si="56"/>
        <v>16375.308713667273</v>
      </c>
      <c r="P154" s="50">
        <f t="shared" si="57"/>
        <v>74.179661854330988</v>
      </c>
      <c r="Q154" s="50">
        <f t="shared" si="58"/>
        <v>6197.5994784365721</v>
      </c>
      <c r="R154" s="50">
        <f t="shared" si="59"/>
        <v>148.74238748247774</v>
      </c>
      <c r="S154" s="50">
        <f t="shared" si="60"/>
        <v>94.654246579758549</v>
      </c>
      <c r="T154" s="50">
        <f t="shared" si="61"/>
        <v>180.29380300906394</v>
      </c>
      <c r="U154" s="50">
        <f t="shared" si="62"/>
        <v>27.044070451359588</v>
      </c>
      <c r="V154" s="51">
        <f t="shared" si="63"/>
        <v>81.778986125190869</v>
      </c>
      <c r="W154" s="51">
        <f t="shared" si="64"/>
        <v>6.7913344879051252</v>
      </c>
      <c r="X154" s="51">
        <f t="shared" si="65"/>
        <v>4.5841507793359586</v>
      </c>
      <c r="Y154" s="51">
        <f t="shared" si="66"/>
        <v>147.14558057127772</v>
      </c>
      <c r="Z154" s="51">
        <f t="shared" si="67"/>
        <v>169.78336219762812</v>
      </c>
      <c r="AA154" s="51">
        <f t="shared" si="68"/>
        <v>534.81759092252855</v>
      </c>
    </row>
    <row r="155" spans="2:27" x14ac:dyDescent="0.2">
      <c r="B155">
        <v>136</v>
      </c>
      <c r="C155" s="27">
        <f t="shared" si="69"/>
        <v>1051.2624652043103</v>
      </c>
      <c r="D155" s="27">
        <f t="shared" si="73"/>
        <v>258871.80114039301</v>
      </c>
      <c r="E155" s="27">
        <f t="shared" si="70"/>
        <v>1265.331469256879</v>
      </c>
      <c r="F155">
        <v>837.5</v>
      </c>
      <c r="G155" s="13">
        <f t="shared" si="50"/>
        <v>27332824.095312066</v>
      </c>
      <c r="H155" s="31">
        <f t="shared" si="71"/>
        <v>284.75898125443234</v>
      </c>
      <c r="I155" s="31">
        <f t="shared" si="51"/>
        <v>71.189745313608086</v>
      </c>
      <c r="J155" s="31">
        <f t="shared" si="52"/>
        <v>0.25194961040399033</v>
      </c>
      <c r="K155" s="31">
        <f t="shared" si="53"/>
        <v>5.1837549578100113E-2</v>
      </c>
      <c r="L155" s="31">
        <f t="shared" si="72"/>
        <v>13.419279825987196</v>
      </c>
      <c r="M155" s="50">
        <f t="shared" si="54"/>
        <v>9318.9443236022198</v>
      </c>
      <c r="N155" s="50">
        <f t="shared" si="55"/>
        <v>11479.786120031069</v>
      </c>
      <c r="O155" s="50">
        <f t="shared" si="56"/>
        <v>16530.892012844739</v>
      </c>
      <c r="P155" s="50">
        <f t="shared" si="57"/>
        <v>74.88444957619744</v>
      </c>
      <c r="Q155" s="50">
        <f t="shared" si="58"/>
        <v>6256.4834354169334</v>
      </c>
      <c r="R155" s="50">
        <f t="shared" si="59"/>
        <v>150.1556024500064</v>
      </c>
      <c r="S155" s="50">
        <f t="shared" si="60"/>
        <v>95.553565195458617</v>
      </c>
      <c r="T155" s="50">
        <f t="shared" si="61"/>
        <v>182.00679084849261</v>
      </c>
      <c r="U155" s="50">
        <f t="shared" si="62"/>
        <v>27.301018627273887</v>
      </c>
      <c r="V155" s="51">
        <f t="shared" si="63"/>
        <v>82.295345582530942</v>
      </c>
      <c r="W155" s="51">
        <f t="shared" si="64"/>
        <v>6.8342155501063759</v>
      </c>
      <c r="X155" s="51">
        <f t="shared" si="65"/>
        <v>4.6130954963218036</v>
      </c>
      <c r="Y155" s="51">
        <f t="shared" si="66"/>
        <v>148.07467025230483</v>
      </c>
      <c r="Z155" s="51">
        <f t="shared" si="67"/>
        <v>170.85538875265939</v>
      </c>
      <c r="AA155" s="51">
        <f t="shared" si="68"/>
        <v>538.19447457087711</v>
      </c>
    </row>
    <row r="156" spans="2:27" x14ac:dyDescent="0.2">
      <c r="B156">
        <v>137</v>
      </c>
      <c r="C156" s="27">
        <f t="shared" si="69"/>
        <v>1061.2190729404792</v>
      </c>
      <c r="D156" s="27">
        <f t="shared" si="73"/>
        <v>260501.19560751683</v>
      </c>
      <c r="E156" s="27">
        <f t="shared" si="70"/>
        <v>1278.2907848429345</v>
      </c>
      <c r="F156">
        <v>837.5</v>
      </c>
      <c r="G156" s="13">
        <f t="shared" si="50"/>
        <v>27591695.89645246</v>
      </c>
      <c r="H156" s="31">
        <f t="shared" si="71"/>
        <v>286.5513151682685</v>
      </c>
      <c r="I156" s="31">
        <f t="shared" si="51"/>
        <v>71.637828792067126</v>
      </c>
      <c r="J156" s="31">
        <f t="shared" si="52"/>
        <v>0.25148927957492057</v>
      </c>
      <c r="K156" s="31">
        <f t="shared" si="53"/>
        <v>5.1742838488307318E-2</v>
      </c>
      <c r="L156" s="31">
        <f t="shared" si="72"/>
        <v>13.479071290330694</v>
      </c>
      <c r="M156" s="50">
        <f t="shared" si="54"/>
        <v>9360.4661738407594</v>
      </c>
      <c r="N156" s="50">
        <f t="shared" si="55"/>
        <v>11588.512276510033</v>
      </c>
      <c r="O156" s="50">
        <f t="shared" si="56"/>
        <v>16687.457678174447</v>
      </c>
      <c r="P156" s="50">
        <f t="shared" si="57"/>
        <v>75.593687387540982</v>
      </c>
      <c r="Q156" s="50">
        <f t="shared" si="58"/>
        <v>6315.7391906979683</v>
      </c>
      <c r="R156" s="50">
        <f t="shared" si="59"/>
        <v>151.57774057675124</v>
      </c>
      <c r="S156" s="50">
        <f t="shared" si="60"/>
        <v>96.458562185205324</v>
      </c>
      <c r="T156" s="50">
        <f t="shared" si="61"/>
        <v>183.73059463848637</v>
      </c>
      <c r="U156" s="50">
        <f t="shared" si="62"/>
        <v>27.559589195772951</v>
      </c>
      <c r="V156" s="51">
        <f t="shared" si="63"/>
        <v>82.813330083629594</v>
      </c>
      <c r="W156" s="51">
        <f t="shared" si="64"/>
        <v>6.8772315640384445</v>
      </c>
      <c r="X156" s="51">
        <f t="shared" si="65"/>
        <v>4.6421313057259495</v>
      </c>
      <c r="Y156" s="51">
        <f t="shared" si="66"/>
        <v>149.00668388749963</v>
      </c>
      <c r="Z156" s="51">
        <f t="shared" si="67"/>
        <v>171.93078910096111</v>
      </c>
      <c r="AA156" s="51">
        <f t="shared" si="68"/>
        <v>541.58198566802741</v>
      </c>
    </row>
    <row r="157" spans="2:27" x14ac:dyDescent="0.2">
      <c r="B157">
        <v>138</v>
      </c>
      <c r="C157" s="27">
        <f t="shared" si="69"/>
        <v>1071.2383496946145</v>
      </c>
      <c r="D157" s="27">
        <f t="shared" si="73"/>
        <v>262135.70188269706</v>
      </c>
      <c r="E157" s="27">
        <f t="shared" si="70"/>
        <v>1291.3382844924838</v>
      </c>
      <c r="F157">
        <v>837.5</v>
      </c>
      <c r="G157" s="13">
        <f t="shared" si="50"/>
        <v>27852197.092059977</v>
      </c>
      <c r="H157" s="31">
        <f t="shared" si="71"/>
        <v>288.34927207096678</v>
      </c>
      <c r="I157" s="31">
        <f t="shared" si="51"/>
        <v>72.087318017741694</v>
      </c>
      <c r="J157" s="31">
        <f t="shared" si="52"/>
        <v>0.25103122776947534</v>
      </c>
      <c r="K157" s="31">
        <f t="shared" si="53"/>
        <v>5.1648596297831084E-2</v>
      </c>
      <c r="L157" s="31">
        <f t="shared" si="72"/>
        <v>13.538941041788021</v>
      </c>
      <c r="M157" s="50">
        <f t="shared" si="54"/>
        <v>9402.0423901305694</v>
      </c>
      <c r="N157" s="50">
        <f t="shared" si="55"/>
        <v>11697.92277866519</v>
      </c>
      <c r="O157" s="50">
        <f t="shared" si="56"/>
        <v>16845.008801277872</v>
      </c>
      <c r="P157" s="50">
        <f t="shared" si="57"/>
        <v>76.307389293315012</v>
      </c>
      <c r="Q157" s="50">
        <f t="shared" si="58"/>
        <v>6375.3679143725303</v>
      </c>
      <c r="R157" s="50">
        <f t="shared" si="59"/>
        <v>153.00882994494071</v>
      </c>
      <c r="S157" s="50">
        <f t="shared" si="60"/>
        <v>97.369255419507724</v>
      </c>
      <c r="T157" s="50">
        <f t="shared" si="61"/>
        <v>185.46524841810995</v>
      </c>
      <c r="U157" s="50">
        <f t="shared" si="62"/>
        <v>27.819787262716488</v>
      </c>
      <c r="V157" s="51">
        <f t="shared" si="63"/>
        <v>83.332939628509394</v>
      </c>
      <c r="W157" s="51">
        <f t="shared" si="64"/>
        <v>6.9203825297032031</v>
      </c>
      <c r="X157" s="51">
        <f t="shared" si="65"/>
        <v>4.6712582075496618</v>
      </c>
      <c r="Y157" s="51">
        <f t="shared" si="66"/>
        <v>149.94162147690272</v>
      </c>
      <c r="Z157" s="51">
        <f t="shared" si="67"/>
        <v>173.00956324258007</v>
      </c>
      <c r="AA157" s="51">
        <f t="shared" si="68"/>
        <v>544.98012421412716</v>
      </c>
    </row>
    <row r="158" spans="2:27" x14ac:dyDescent="0.2">
      <c r="B158">
        <v>139</v>
      </c>
      <c r="C158" s="27">
        <f t="shared" si="69"/>
        <v>1081.3204920747182</v>
      </c>
      <c r="D158" s="27">
        <f t="shared" si="73"/>
        <v>263775.31996580365</v>
      </c>
      <c r="E158" s="27">
        <f t="shared" si="70"/>
        <v>1304.4742672217189</v>
      </c>
      <c r="F158">
        <v>837.5</v>
      </c>
      <c r="G158" s="13">
        <f t="shared" si="50"/>
        <v>28114332.793942675</v>
      </c>
      <c r="H158" s="31">
        <f t="shared" si="71"/>
        <v>290.15285196238403</v>
      </c>
      <c r="I158" s="31">
        <f t="shared" si="51"/>
        <v>72.538212990596008</v>
      </c>
      <c r="J158" s="31">
        <f t="shared" si="52"/>
        <v>0.2505754366298602</v>
      </c>
      <c r="K158" s="31">
        <f t="shared" si="53"/>
        <v>5.1554819229634105E-2</v>
      </c>
      <c r="L158" s="31">
        <f t="shared" si="72"/>
        <v>13.598888938075904</v>
      </c>
      <c r="M158" s="50">
        <f t="shared" si="54"/>
        <v>9443.6728736638215</v>
      </c>
      <c r="N158" s="50">
        <f t="shared" si="55"/>
        <v>11808.019773455924</v>
      </c>
      <c r="O158" s="50">
        <f t="shared" si="56"/>
        <v>17003.548473776529</v>
      </c>
      <c r="P158" s="50">
        <f t="shared" si="57"/>
        <v>77.025569298473087</v>
      </c>
      <c r="Q158" s="50">
        <f t="shared" si="58"/>
        <v>6435.3707765334793</v>
      </c>
      <c r="R158" s="50">
        <f t="shared" si="59"/>
        <v>154.44889863680351</v>
      </c>
      <c r="S158" s="50">
        <f t="shared" si="60"/>
        <v>98.285662768874943</v>
      </c>
      <c r="T158" s="50">
        <f t="shared" si="61"/>
        <v>187.2107862264285</v>
      </c>
      <c r="U158" s="50">
        <f t="shared" si="62"/>
        <v>28.081617933964271</v>
      </c>
      <c r="V158" s="51">
        <f t="shared" si="63"/>
        <v>83.854174217128985</v>
      </c>
      <c r="W158" s="51">
        <f t="shared" si="64"/>
        <v>6.9636684470972172</v>
      </c>
      <c r="X158" s="51">
        <f t="shared" si="65"/>
        <v>4.7004762017906208</v>
      </c>
      <c r="Y158" s="51">
        <f t="shared" si="66"/>
        <v>150.87948302043969</v>
      </c>
      <c r="Z158" s="51">
        <f t="shared" si="67"/>
        <v>174.09171117743043</v>
      </c>
      <c r="AA158" s="51">
        <f t="shared" si="68"/>
        <v>548.38889020890576</v>
      </c>
    </row>
    <row r="159" spans="2:27" x14ac:dyDescent="0.2">
      <c r="B159">
        <v>140</v>
      </c>
      <c r="C159" s="27">
        <f t="shared" si="69"/>
        <v>1091.4656966887876</v>
      </c>
      <c r="D159" s="27">
        <f t="shared" si="73"/>
        <v>265420.04985697259</v>
      </c>
      <c r="E159" s="27">
        <f t="shared" si="70"/>
        <v>1317.6990320468306</v>
      </c>
      <c r="F159">
        <v>837.5</v>
      </c>
      <c r="G159" s="13">
        <f t="shared" si="50"/>
        <v>28378108.113908477</v>
      </c>
      <c r="H159" s="31">
        <f t="shared" si="71"/>
        <v>291.96205484266989</v>
      </c>
      <c r="I159" s="31">
        <f t="shared" si="51"/>
        <v>72.990513710667472</v>
      </c>
      <c r="J159" s="31">
        <f t="shared" si="52"/>
        <v>0.25012188800278795</v>
      </c>
      <c r="K159" s="31">
        <f t="shared" si="53"/>
        <v>5.146150354875554E-2</v>
      </c>
      <c r="L159" s="31">
        <f t="shared" si="72"/>
        <v>13.658914837625467</v>
      </c>
      <c r="M159" s="50">
        <f t="shared" si="54"/>
        <v>9485.3575261287951</v>
      </c>
      <c r="N159" s="50">
        <f t="shared" si="55"/>
        <v>11918.805407841559</v>
      </c>
      <c r="O159" s="50">
        <f t="shared" si="56"/>
        <v>17163.079787291845</v>
      </c>
      <c r="P159" s="50">
        <f t="shared" si="57"/>
        <v>77.748241407968436</v>
      </c>
      <c r="Q159" s="50">
        <f t="shared" si="58"/>
        <v>6495.7489472736497</v>
      </c>
      <c r="R159" s="50">
        <f t="shared" si="59"/>
        <v>155.89797473456761</v>
      </c>
      <c r="S159" s="50">
        <f t="shared" si="60"/>
        <v>99.207802103815752</v>
      </c>
      <c r="T159" s="50">
        <f t="shared" si="61"/>
        <v>188.96724210250619</v>
      </c>
      <c r="U159" s="50">
        <f t="shared" si="62"/>
        <v>28.34508631537593</v>
      </c>
      <c r="V159" s="51">
        <f t="shared" si="63"/>
        <v>84.377033849531585</v>
      </c>
      <c r="W159" s="51">
        <f t="shared" si="64"/>
        <v>7.0070893162240777</v>
      </c>
      <c r="X159" s="51">
        <f t="shared" si="65"/>
        <v>4.7297852884512519</v>
      </c>
      <c r="Y159" s="51">
        <f t="shared" si="66"/>
        <v>151.82026851818836</v>
      </c>
      <c r="Z159" s="51">
        <f t="shared" si="67"/>
        <v>175.17723290560193</v>
      </c>
      <c r="AA159" s="51">
        <f t="shared" si="68"/>
        <v>551.80828365264608</v>
      </c>
    </row>
    <row r="160" spans="2:27" x14ac:dyDescent="0.2">
      <c r="B160">
        <v>141</v>
      </c>
      <c r="C160" s="27">
        <f t="shared" si="69"/>
        <v>1101.674160144825</v>
      </c>
      <c r="D160" s="27">
        <f t="shared" si="73"/>
        <v>267069.891556127</v>
      </c>
      <c r="E160" s="27">
        <f t="shared" si="70"/>
        <v>1331.0128779840115</v>
      </c>
      <c r="F160">
        <v>837.5</v>
      </c>
      <c r="G160" s="13">
        <f t="shared" si="50"/>
        <v>28643528.163765449</v>
      </c>
      <c r="H160" s="31">
        <f t="shared" si="71"/>
        <v>293.77688071173969</v>
      </c>
      <c r="I160" s="31">
        <f t="shared" si="51"/>
        <v>73.444220177934923</v>
      </c>
      <c r="J160" s="31">
        <f t="shared" si="52"/>
        <v>0.2496705639365735</v>
      </c>
      <c r="K160" s="31">
        <f t="shared" si="53"/>
        <v>5.136864556171334E-2</v>
      </c>
      <c r="L160" s="31">
        <f t="shared" si="72"/>
        <v>13.719018599551905</v>
      </c>
      <c r="M160" s="50">
        <f t="shared" si="54"/>
        <v>9527.0962496888224</v>
      </c>
      <c r="N160" s="50">
        <f t="shared" si="55"/>
        <v>12030.281828781488</v>
      </c>
      <c r="O160" s="50">
        <f t="shared" si="56"/>
        <v>17323.605833445345</v>
      </c>
      <c r="P160" s="50">
        <f t="shared" si="57"/>
        <v>78.475419626754658</v>
      </c>
      <c r="Q160" s="50">
        <f t="shared" si="58"/>
        <v>6556.5035966859114</v>
      </c>
      <c r="R160" s="50">
        <f t="shared" si="59"/>
        <v>157.35608632046188</v>
      </c>
      <c r="S160" s="50">
        <f t="shared" si="60"/>
        <v>100.13569129483938</v>
      </c>
      <c r="T160" s="50">
        <f t="shared" si="61"/>
        <v>190.73465008540833</v>
      </c>
      <c r="U160" s="50">
        <f t="shared" si="62"/>
        <v>28.610197512811251</v>
      </c>
      <c r="V160" s="51">
        <f t="shared" si="63"/>
        <v>84.901518525692765</v>
      </c>
      <c r="W160" s="51">
        <f t="shared" si="64"/>
        <v>7.0506451370817524</v>
      </c>
      <c r="X160" s="51">
        <f t="shared" si="65"/>
        <v>4.759185467530183</v>
      </c>
      <c r="Y160" s="51">
        <f t="shared" si="66"/>
        <v>152.76397797010463</v>
      </c>
      <c r="Z160" s="51">
        <f t="shared" si="67"/>
        <v>176.26612842704381</v>
      </c>
      <c r="AA160" s="51">
        <f t="shared" si="68"/>
        <v>555.23830454518804</v>
      </c>
    </row>
    <row r="161" spans="2:27" x14ac:dyDescent="0.2">
      <c r="B161">
        <v>142</v>
      </c>
      <c r="C161" s="27">
        <f t="shared" si="69"/>
        <v>1111.9460790508299</v>
      </c>
      <c r="D161" s="27">
        <f t="shared" si="73"/>
        <v>268724.84506324917</v>
      </c>
      <c r="E161" s="27">
        <f t="shared" si="70"/>
        <v>1344.4161040494557</v>
      </c>
      <c r="F161">
        <v>837.5</v>
      </c>
      <c r="G161" s="13">
        <f t="shared" si="50"/>
        <v>28910598.055321578</v>
      </c>
      <c r="H161" s="31">
        <f t="shared" si="71"/>
        <v>295.59732956957407</v>
      </c>
      <c r="I161" s="31">
        <f t="shared" si="51"/>
        <v>73.899332392393518</v>
      </c>
      <c r="J161" s="31">
        <f t="shared" si="52"/>
        <v>0.24922144667827872</v>
      </c>
      <c r="K161" s="31">
        <f t="shared" si="53"/>
        <v>5.1276241615916776E-2</v>
      </c>
      <c r="L161" s="31">
        <f t="shared" si="72"/>
        <v>13.779200083662966</v>
      </c>
      <c r="M161" s="50">
        <f t="shared" si="54"/>
        <v>9568.8889469881706</v>
      </c>
      <c r="N161" s="50">
        <f t="shared" si="55"/>
        <v>12142.451183235062</v>
      </c>
      <c r="O161" s="50">
        <f t="shared" si="56"/>
        <v>17485.129703858489</v>
      </c>
      <c r="P161" s="50">
        <f t="shared" si="57"/>
        <v>79.207117959785151</v>
      </c>
      <c r="Q161" s="50">
        <f t="shared" si="58"/>
        <v>6617.6358948631087</v>
      </c>
      <c r="R161" s="50">
        <f t="shared" si="59"/>
        <v>158.82326147671461</v>
      </c>
      <c r="S161" s="50">
        <f t="shared" si="60"/>
        <v>101.06934821245473</v>
      </c>
      <c r="T161" s="50">
        <f t="shared" si="61"/>
        <v>192.51304421419954</v>
      </c>
      <c r="U161" s="50">
        <f t="shared" si="62"/>
        <v>28.876956632129925</v>
      </c>
      <c r="V161" s="51">
        <f t="shared" si="63"/>
        <v>85.427628245606897</v>
      </c>
      <c r="W161" s="51">
        <f t="shared" si="64"/>
        <v>7.0943359096697778</v>
      </c>
      <c r="X161" s="51">
        <f t="shared" si="65"/>
        <v>4.7886767390270997</v>
      </c>
      <c r="Y161" s="51">
        <f t="shared" si="66"/>
        <v>153.71061137617852</v>
      </c>
      <c r="Z161" s="51">
        <f t="shared" si="67"/>
        <v>177.35839774174443</v>
      </c>
      <c r="AA161" s="51">
        <f t="shared" si="68"/>
        <v>558.67895288649493</v>
      </c>
    </row>
    <row r="162" spans="2:27" x14ac:dyDescent="0.2">
      <c r="B162">
        <v>143</v>
      </c>
      <c r="C162" s="27">
        <f t="shared" si="69"/>
        <v>1122.281650014801</v>
      </c>
      <c r="D162" s="27">
        <f t="shared" si="73"/>
        <v>270384.91037839232</v>
      </c>
      <c r="E162" s="27">
        <f t="shared" si="70"/>
        <v>1357.9090092593538</v>
      </c>
      <c r="F162">
        <v>837.5</v>
      </c>
      <c r="G162" s="13">
        <f t="shared" si="50"/>
        <v>29179322.900384825</v>
      </c>
      <c r="H162" s="31">
        <f t="shared" si="71"/>
        <v>297.42340141623157</v>
      </c>
      <c r="I162" s="31">
        <f t="shared" si="51"/>
        <v>74.355850354057893</v>
      </c>
      <c r="J162" s="31">
        <f t="shared" si="52"/>
        <v>0.24877451867090677</v>
      </c>
      <c r="K162" s="31">
        <f t="shared" si="53"/>
        <v>5.1184288099089204E-2</v>
      </c>
      <c r="L162" s="31">
        <f t="shared" si="72"/>
        <v>13.839459150454047</v>
      </c>
      <c r="M162" s="50">
        <f t="shared" si="54"/>
        <v>9610.7355211486447</v>
      </c>
      <c r="N162" s="50">
        <f t="shared" si="55"/>
        <v>12255.315618161627</v>
      </c>
      <c r="O162" s="50">
        <f t="shared" si="56"/>
        <v>17647.654490152741</v>
      </c>
      <c r="P162" s="50">
        <f t="shared" si="57"/>
        <v>79.943350412013217</v>
      </c>
      <c r="Q162" s="50">
        <f t="shared" si="58"/>
        <v>6679.1470118980869</v>
      </c>
      <c r="R162" s="50">
        <f t="shared" si="59"/>
        <v>160.29952828555409</v>
      </c>
      <c r="S162" s="50">
        <f t="shared" si="60"/>
        <v>102.00879072717078</v>
      </c>
      <c r="T162" s="50">
        <f t="shared" si="61"/>
        <v>194.30245852794434</v>
      </c>
      <c r="U162" s="50">
        <f t="shared" si="62"/>
        <v>29.145368779191649</v>
      </c>
      <c r="V162" s="51">
        <f t="shared" si="63"/>
        <v>85.95536300929092</v>
      </c>
      <c r="W162" s="51">
        <f t="shared" si="64"/>
        <v>7.1381616339895579</v>
      </c>
      <c r="X162" s="51">
        <f t="shared" si="65"/>
        <v>4.8182591029429513</v>
      </c>
      <c r="Y162" s="51">
        <f t="shared" si="66"/>
        <v>154.66016873644043</v>
      </c>
      <c r="Z162" s="51">
        <f t="shared" si="67"/>
        <v>178.45404084973893</v>
      </c>
      <c r="AA162" s="51">
        <f t="shared" si="68"/>
        <v>562.13022867667769</v>
      </c>
    </row>
    <row r="163" spans="2:27" x14ac:dyDescent="0.2">
      <c r="B163">
        <v>144</v>
      </c>
      <c r="C163" s="27">
        <f t="shared" si="69"/>
        <v>1132.6810696447392</v>
      </c>
      <c r="D163" s="27">
        <f t="shared" si="73"/>
        <v>272050.0875015505</v>
      </c>
      <c r="E163" s="27">
        <f t="shared" si="70"/>
        <v>1371.4918926298949</v>
      </c>
      <c r="F163">
        <v>837.5</v>
      </c>
      <c r="G163" s="13">
        <f t="shared" si="50"/>
        <v>29449707.810763218</v>
      </c>
      <c r="H163" s="31">
        <f t="shared" si="71"/>
        <v>299.2550962517056</v>
      </c>
      <c r="I163" s="31">
        <f t="shared" si="51"/>
        <v>74.813774062926399</v>
      </c>
      <c r="J163" s="31">
        <f t="shared" si="52"/>
        <v>0.24832976255064376</v>
      </c>
      <c r="K163" s="31">
        <f t="shared" si="53"/>
        <v>5.1092781438700524E-2</v>
      </c>
      <c r="L163" s="31">
        <f t="shared" si="72"/>
        <v>13.899795661096073</v>
      </c>
      <c r="M163" s="50">
        <f t="shared" si="54"/>
        <v>9652.6358757611615</v>
      </c>
      <c r="N163" s="50">
        <f t="shared" si="55"/>
        <v>12368.877280520552</v>
      </c>
      <c r="O163" s="50">
        <f t="shared" si="56"/>
        <v>17811.183283949595</v>
      </c>
      <c r="P163" s="50">
        <f t="shared" si="57"/>
        <v>80.684130988392383</v>
      </c>
      <c r="Q163" s="50">
        <f t="shared" si="58"/>
        <v>6741.0381178837006</v>
      </c>
      <c r="R163" s="50">
        <f t="shared" si="59"/>
        <v>161.78491482920882</v>
      </c>
      <c r="S163" s="50">
        <f t="shared" si="60"/>
        <v>102.95403670949652</v>
      </c>
      <c r="T163" s="50">
        <f t="shared" si="61"/>
        <v>196.10292706570766</v>
      </c>
      <c r="U163" s="50">
        <f t="shared" si="62"/>
        <v>29.415439059856148</v>
      </c>
      <c r="V163" s="51">
        <f t="shared" si="63"/>
        <v>86.484722816742917</v>
      </c>
      <c r="W163" s="51">
        <f t="shared" si="64"/>
        <v>7.1821223100409348</v>
      </c>
      <c r="X163" s="51">
        <f t="shared" si="65"/>
        <v>4.8479325592776306</v>
      </c>
      <c r="Y163" s="51">
        <f t="shared" si="66"/>
        <v>155.61265005088691</v>
      </c>
      <c r="Z163" s="51">
        <f t="shared" si="67"/>
        <v>179.55305775102335</v>
      </c>
      <c r="AA163" s="51">
        <f t="shared" si="68"/>
        <v>565.5921319157236</v>
      </c>
    </row>
    <row r="164" spans="2:27" x14ac:dyDescent="0.2">
      <c r="B164">
        <v>145</v>
      </c>
      <c r="C164" s="27">
        <f t="shared" si="69"/>
        <v>1143.144534548645</v>
      </c>
      <c r="D164" s="27">
        <f t="shared" si="73"/>
        <v>273720.37643268233</v>
      </c>
      <c r="E164" s="27">
        <f t="shared" si="70"/>
        <v>1385.1650531772748</v>
      </c>
      <c r="F164">
        <v>837.5</v>
      </c>
      <c r="G164" s="13">
        <f t="shared" si="50"/>
        <v>29721757.898264769</v>
      </c>
      <c r="H164" s="31">
        <f t="shared" si="71"/>
        <v>301.09241407595056</v>
      </c>
      <c r="I164" s="31">
        <f t="shared" si="51"/>
        <v>75.273103518987639</v>
      </c>
      <c r="J164" s="31">
        <f t="shared" si="52"/>
        <v>0.24788716114414833</v>
      </c>
      <c r="K164" s="31">
        <f t="shared" si="53"/>
        <v>5.1001718101409563E-2</v>
      </c>
      <c r="L164" s="31">
        <f t="shared" si="72"/>
        <v>13.960209477431373</v>
      </c>
      <c r="M164" s="50">
        <f t="shared" si="54"/>
        <v>9694.5899148828976</v>
      </c>
      <c r="N164" s="50">
        <f t="shared" si="55"/>
        <v>12483.138317271203</v>
      </c>
      <c r="O164" s="50">
        <f t="shared" si="56"/>
        <v>17975.719176870531</v>
      </c>
      <c r="P164" s="50">
        <f t="shared" si="57"/>
        <v>81.429473693876076</v>
      </c>
      <c r="Q164" s="50">
        <f t="shared" si="58"/>
        <v>6803.3103829128058</v>
      </c>
      <c r="R164" s="50">
        <f t="shared" si="59"/>
        <v>163.27944918990735</v>
      </c>
      <c r="S164" s="50">
        <f t="shared" si="60"/>
        <v>103.90510402994104</v>
      </c>
      <c r="T164" s="50">
        <f t="shared" si="61"/>
        <v>197.91448386655435</v>
      </c>
      <c r="U164" s="50">
        <f t="shared" si="62"/>
        <v>29.687172579983152</v>
      </c>
      <c r="V164" s="51">
        <f t="shared" si="63"/>
        <v>87.015707667949698</v>
      </c>
      <c r="W164" s="51">
        <f t="shared" si="64"/>
        <v>7.2262179378228133</v>
      </c>
      <c r="X164" s="51">
        <f t="shared" si="65"/>
        <v>4.8776971080303984</v>
      </c>
      <c r="Y164" s="51">
        <f t="shared" si="66"/>
        <v>156.56805531949431</v>
      </c>
      <c r="Z164" s="51">
        <f t="shared" si="67"/>
        <v>180.65544844557033</v>
      </c>
      <c r="AA164" s="51">
        <f t="shared" si="68"/>
        <v>569.06466260354648</v>
      </c>
    </row>
    <row r="165" spans="2:27" x14ac:dyDescent="0.2">
      <c r="B165">
        <v>146</v>
      </c>
      <c r="C165" s="27">
        <f t="shared" si="69"/>
        <v>1153.6722413345174</v>
      </c>
      <c r="D165" s="27">
        <f t="shared" si="73"/>
        <v>275395.77717187651</v>
      </c>
      <c r="E165" s="27">
        <f t="shared" si="70"/>
        <v>1398.928789917685</v>
      </c>
      <c r="F165">
        <v>837.5</v>
      </c>
      <c r="G165" s="13">
        <f t="shared" si="50"/>
        <v>29995478.274697453</v>
      </c>
      <c r="H165" s="31">
        <f t="shared" si="71"/>
        <v>302.93535488906423</v>
      </c>
      <c r="I165" s="31">
        <f t="shared" si="51"/>
        <v>75.733838722266057</v>
      </c>
      <c r="J165" s="31">
        <f t="shared" si="52"/>
        <v>0.24744669746588699</v>
      </c>
      <c r="K165" s="31">
        <f t="shared" si="53"/>
        <v>5.0911094592515811E-2</v>
      </c>
      <c r="L165" s="31">
        <f t="shared" si="72"/>
        <v>14.020700461976812</v>
      </c>
      <c r="M165" s="50">
        <f t="shared" si="54"/>
        <v>9736.5975430394519</v>
      </c>
      <c r="N165" s="50">
        <f t="shared" si="55"/>
        <v>12598.100875372929</v>
      </c>
      <c r="O165" s="50">
        <f t="shared" si="56"/>
        <v>18141.265260537017</v>
      </c>
      <c r="P165" s="50">
        <f t="shared" si="57"/>
        <v>82.179392533417683</v>
      </c>
      <c r="Q165" s="50">
        <f t="shared" si="58"/>
        <v>6865.9649770782462</v>
      </c>
      <c r="R165" s="50">
        <f t="shared" si="59"/>
        <v>164.78315944987793</v>
      </c>
      <c r="S165" s="50">
        <f t="shared" si="60"/>
        <v>104.86201055901323</v>
      </c>
      <c r="T165" s="50">
        <f t="shared" si="61"/>
        <v>199.73716296954902</v>
      </c>
      <c r="U165" s="50">
        <f t="shared" si="62"/>
        <v>29.960574445432346</v>
      </c>
      <c r="V165" s="51">
        <f t="shared" si="63"/>
        <v>87.548317562939559</v>
      </c>
      <c r="W165" s="51">
        <f t="shared" si="64"/>
        <v>7.2704485173375417</v>
      </c>
      <c r="X165" s="51">
        <f t="shared" si="65"/>
        <v>4.9075527492028401</v>
      </c>
      <c r="Y165" s="51">
        <f t="shared" si="66"/>
        <v>157.52638454231339</v>
      </c>
      <c r="Z165" s="51">
        <f t="shared" si="67"/>
        <v>181.76121293343854</v>
      </c>
      <c r="AA165" s="51">
        <f t="shared" si="68"/>
        <v>572.54782074033142</v>
      </c>
    </row>
    <row r="166" spans="2:27" x14ac:dyDescent="0.2">
      <c r="B166">
        <v>147</v>
      </c>
      <c r="C166" s="27">
        <f t="shared" si="69"/>
        <v>1164.2643866103588</v>
      </c>
      <c r="D166" s="27">
        <f t="shared" si="73"/>
        <v>277076.28971902066</v>
      </c>
      <c r="E166" s="27">
        <f t="shared" si="70"/>
        <v>1412.7834018673161</v>
      </c>
      <c r="F166">
        <v>837.5</v>
      </c>
      <c r="G166" s="13">
        <f t="shared" si="50"/>
        <v>30270874.051869329</v>
      </c>
      <c r="H166" s="31">
        <f t="shared" si="71"/>
        <v>304.78391869092275</v>
      </c>
      <c r="I166" s="31">
        <f t="shared" si="51"/>
        <v>76.195979672730687</v>
      </c>
      <c r="J166" s="31">
        <f t="shared" si="52"/>
        <v>0.24700835471551491</v>
      </c>
      <c r="K166" s="31">
        <f t="shared" si="53"/>
        <v>5.0820907455420505E-2</v>
      </c>
      <c r="L166" s="31">
        <f t="shared" si="72"/>
        <v>14.081268477901629</v>
      </c>
      <c r="M166" s="50">
        <f t="shared" si="54"/>
        <v>9778.6586652094647</v>
      </c>
      <c r="N166" s="50">
        <f t="shared" si="55"/>
        <v>12713.767101785117</v>
      </c>
      <c r="O166" s="50">
        <f t="shared" si="56"/>
        <v>18307.824626570567</v>
      </c>
      <c r="P166" s="50">
        <f t="shared" si="57"/>
        <v>82.93390151197076</v>
      </c>
      <c r="Q166" s="50">
        <f t="shared" si="58"/>
        <v>6929.0030704728888</v>
      </c>
      <c r="R166" s="50">
        <f t="shared" si="59"/>
        <v>166.29607369134933</v>
      </c>
      <c r="S166" s="50">
        <f t="shared" si="60"/>
        <v>105.82477416722229</v>
      </c>
      <c r="T166" s="50">
        <f t="shared" si="61"/>
        <v>201.57099841375677</v>
      </c>
      <c r="U166" s="50">
        <f t="shared" si="62"/>
        <v>30.23564976206351</v>
      </c>
      <c r="V166" s="51">
        <f t="shared" si="63"/>
        <v>88.082552501676673</v>
      </c>
      <c r="W166" s="51">
        <f t="shared" si="64"/>
        <v>7.3148140485821465</v>
      </c>
      <c r="X166" s="51">
        <f t="shared" si="65"/>
        <v>4.9374994827929486</v>
      </c>
      <c r="Y166" s="51">
        <f t="shared" si="66"/>
        <v>158.48763771927983</v>
      </c>
      <c r="Z166" s="51">
        <f t="shared" si="67"/>
        <v>182.87035121455364</v>
      </c>
      <c r="AA166" s="51">
        <f t="shared" si="68"/>
        <v>576.04160632584399</v>
      </c>
    </row>
    <row r="167" spans="2:27" x14ac:dyDescent="0.2">
      <c r="B167">
        <v>148</v>
      </c>
      <c r="C167" s="27">
        <f t="shared" si="69"/>
        <v>1174.9211669841673</v>
      </c>
      <c r="D167" s="27">
        <f t="shared" si="73"/>
        <v>278761.91407415038</v>
      </c>
      <c r="E167" s="27">
        <f t="shared" si="70"/>
        <v>1426.72918804236</v>
      </c>
      <c r="F167">
        <v>837.5</v>
      </c>
      <c r="G167" s="13">
        <f t="shared" si="50"/>
        <v>30547950.341588348</v>
      </c>
      <c r="H167" s="31">
        <f t="shared" si="71"/>
        <v>306.63810548156545</v>
      </c>
      <c r="I167" s="31">
        <f t="shared" si="51"/>
        <v>76.659526370391362</v>
      </c>
      <c r="J167" s="31">
        <f t="shared" si="52"/>
        <v>0.24657211627530107</v>
      </c>
      <c r="K167" s="31">
        <f t="shared" si="53"/>
        <v>5.0731153271096903E-2</v>
      </c>
      <c r="L167" s="31">
        <f t="shared" si="72"/>
        <v>14.141913389040068</v>
      </c>
      <c r="M167" s="50">
        <f t="shared" si="54"/>
        <v>9820.7731868333813</v>
      </c>
      <c r="N167" s="50">
        <f t="shared" si="55"/>
        <v>12830.139143467106</v>
      </c>
      <c r="O167" s="50">
        <f t="shared" si="56"/>
        <v>18475.400366592632</v>
      </c>
      <c r="P167" s="50">
        <f t="shared" si="57"/>
        <v>83.69301463448862</v>
      </c>
      <c r="Q167" s="50">
        <f t="shared" si="58"/>
        <v>6992.4258331895735</v>
      </c>
      <c r="R167" s="50">
        <f t="shared" si="59"/>
        <v>167.81821999654977</v>
      </c>
      <c r="S167" s="50">
        <f t="shared" si="60"/>
        <v>106.79341272507712</v>
      </c>
      <c r="T167" s="50">
        <f t="shared" si="61"/>
        <v>203.41602423824213</v>
      </c>
      <c r="U167" s="50">
        <f t="shared" si="62"/>
        <v>30.51240363573632</v>
      </c>
      <c r="V167" s="51">
        <f t="shared" si="63"/>
        <v>88.61841248417241</v>
      </c>
      <c r="W167" s="51">
        <f t="shared" si="64"/>
        <v>7.3593145315575708</v>
      </c>
      <c r="X167" s="51">
        <f t="shared" si="65"/>
        <v>4.9675373088013597</v>
      </c>
      <c r="Y167" s="51">
        <f t="shared" si="66"/>
        <v>159.45181485041402</v>
      </c>
      <c r="Z167" s="51">
        <f t="shared" si="67"/>
        <v>183.98286328893926</v>
      </c>
      <c r="AA167" s="51">
        <f t="shared" si="68"/>
        <v>579.54601936015865</v>
      </c>
    </row>
    <row r="168" spans="2:27" x14ac:dyDescent="0.2">
      <c r="B168">
        <v>149</v>
      </c>
      <c r="C168" s="27">
        <f t="shared" si="69"/>
        <v>1185.6427790639423</v>
      </c>
      <c r="D168" s="27">
        <f t="shared" si="73"/>
        <v>280452.65023726551</v>
      </c>
      <c r="E168" s="27">
        <f t="shared" si="70"/>
        <v>1440.766447459009</v>
      </c>
      <c r="F168">
        <v>837.5</v>
      </c>
      <c r="G168" s="13">
        <f t="shared" si="50"/>
        <v>30826712.255662501</v>
      </c>
      <c r="H168" s="31">
        <f t="shared" si="71"/>
        <v>308.49791526099204</v>
      </c>
      <c r="I168" s="31">
        <f t="shared" si="51"/>
        <v>77.124478815248011</v>
      </c>
      <c r="J168" s="31">
        <f t="shared" si="52"/>
        <v>0.24613796570759691</v>
      </c>
      <c r="K168" s="31">
        <f t="shared" si="53"/>
        <v>5.0641828657569478E-2</v>
      </c>
      <c r="L168" s="31">
        <f t="shared" si="72"/>
        <v>14.202635059876862</v>
      </c>
      <c r="M168" s="50">
        <f t="shared" si="54"/>
        <v>9862.9410138033763</v>
      </c>
      <c r="N168" s="50">
        <f t="shared" si="55"/>
        <v>12947.21914737825</v>
      </c>
      <c r="O168" s="50">
        <f t="shared" si="56"/>
        <v>18643.995572224681</v>
      </c>
      <c r="P168" s="50">
        <f t="shared" si="57"/>
        <v>84.456745905924663</v>
      </c>
      <c r="Q168" s="50">
        <f t="shared" si="58"/>
        <v>7056.2344353211474</v>
      </c>
      <c r="R168" s="50">
        <f t="shared" si="59"/>
        <v>169.34962644770752</v>
      </c>
      <c r="S168" s="50">
        <f t="shared" si="60"/>
        <v>107.76794410308659</v>
      </c>
      <c r="T168" s="50">
        <f t="shared" si="61"/>
        <v>205.27227448206972</v>
      </c>
      <c r="U168" s="50">
        <f t="shared" si="62"/>
        <v>30.790841172310458</v>
      </c>
      <c r="V168" s="51">
        <f t="shared" si="63"/>
        <v>89.155897510426698</v>
      </c>
      <c r="W168" s="51">
        <f t="shared" si="64"/>
        <v>7.4039499662638093</v>
      </c>
      <c r="X168" s="51">
        <f t="shared" si="65"/>
        <v>4.9976662272280707</v>
      </c>
      <c r="Y168" s="51">
        <f t="shared" si="66"/>
        <v>160.41891593571586</v>
      </c>
      <c r="Z168" s="51">
        <f t="shared" si="67"/>
        <v>185.09874915659523</v>
      </c>
      <c r="AA168" s="51">
        <f t="shared" si="68"/>
        <v>583.06105984327496</v>
      </c>
    </row>
    <row r="169" spans="2:27" x14ac:dyDescent="0.2">
      <c r="B169">
        <v>150</v>
      </c>
      <c r="C169" s="27">
        <f t="shared" si="69"/>
        <v>1196.4294194576833</v>
      </c>
      <c r="D169" s="27">
        <f t="shared" si="73"/>
        <v>282148.4982084253</v>
      </c>
      <c r="E169" s="27">
        <f t="shared" si="70"/>
        <v>1454.8954791334554</v>
      </c>
      <c r="F169">
        <v>837.5</v>
      </c>
      <c r="G169" s="13">
        <f t="shared" si="50"/>
        <v>31107164.905899763</v>
      </c>
      <c r="H169" s="31">
        <f t="shared" si="71"/>
        <v>310.36334802926785</v>
      </c>
      <c r="I169" s="31">
        <f t="shared" si="51"/>
        <v>77.590837007316964</v>
      </c>
      <c r="J169" s="31">
        <f t="shared" si="52"/>
        <v>0.24570588675234717</v>
      </c>
      <c r="K169" s="31">
        <f t="shared" si="53"/>
        <v>5.0552930269401698E-2</v>
      </c>
      <c r="L169" s="31">
        <f t="shared" si="72"/>
        <v>14.263433355546935</v>
      </c>
      <c r="M169" s="50">
        <f t="shared" si="54"/>
        <v>9905.1620524631489</v>
      </c>
      <c r="N169" s="50">
        <f t="shared" si="55"/>
        <v>13065.0092604779</v>
      </c>
      <c r="O169" s="50">
        <f t="shared" si="56"/>
        <v>18813.613335088176</v>
      </c>
      <c r="P169" s="50">
        <f t="shared" si="57"/>
        <v>85.225109331232233</v>
      </c>
      <c r="Q169" s="50">
        <f t="shared" si="58"/>
        <v>7120.4300469604568</v>
      </c>
      <c r="R169" s="50">
        <f t="shared" si="59"/>
        <v>170.89032112705095</v>
      </c>
      <c r="S169" s="50">
        <f t="shared" si="60"/>
        <v>108.74838617175969</v>
      </c>
      <c r="T169" s="50">
        <f t="shared" si="61"/>
        <v>207.13978318430418</v>
      </c>
      <c r="U169" s="50">
        <f t="shared" si="62"/>
        <v>31.070967477645627</v>
      </c>
      <c r="V169" s="51">
        <f t="shared" si="63"/>
        <v>89.695007580458409</v>
      </c>
      <c r="W169" s="51">
        <f t="shared" si="64"/>
        <v>7.4487203527024288</v>
      </c>
      <c r="X169" s="51">
        <f t="shared" si="65"/>
        <v>5.0278862380741387</v>
      </c>
      <c r="Y169" s="51">
        <f t="shared" si="66"/>
        <v>161.3889409752193</v>
      </c>
      <c r="Z169" s="51">
        <f t="shared" si="67"/>
        <v>186.2180088175607</v>
      </c>
      <c r="AA169" s="51">
        <f t="shared" si="68"/>
        <v>586.58672777531626</v>
      </c>
    </row>
    <row r="170" spans="2:27" x14ac:dyDescent="0.2">
      <c r="B170">
        <v>151</v>
      </c>
      <c r="C170" s="27">
        <f t="shared" si="69"/>
        <v>1207.2812847733919</v>
      </c>
      <c r="D170" s="27">
        <f t="shared" si="73"/>
        <v>283849.45798756462</v>
      </c>
      <c r="E170" s="27">
        <f t="shared" si="70"/>
        <v>1469.1165820818933</v>
      </c>
      <c r="F170">
        <v>1141.25</v>
      </c>
      <c r="G170" s="13">
        <f t="shared" si="50"/>
        <v>31389313.404108189</v>
      </c>
      <c r="H170" s="31">
        <f t="shared" si="71"/>
        <v>312.23440378632114</v>
      </c>
      <c r="I170" s="31">
        <f t="shared" si="51"/>
        <v>78.058600946580285</v>
      </c>
      <c r="J170" s="31">
        <f t="shared" si="52"/>
        <v>0.24527586332464335</v>
      </c>
      <c r="K170" s="31">
        <f t="shared" si="53"/>
        <v>5.0464454797192804E-2</v>
      </c>
      <c r="L170" s="31">
        <f t="shared" si="72"/>
        <v>14.324308141821133</v>
      </c>
      <c r="M170" s="50">
        <f t="shared" si="54"/>
        <v>9947.4362095980086</v>
      </c>
      <c r="N170" s="50">
        <f t="shared" si="55"/>
        <v>13183.511629725439</v>
      </c>
      <c r="O170" s="50">
        <f t="shared" si="56"/>
        <v>18984.256746804633</v>
      </c>
      <c r="P170" s="50">
        <f t="shared" si="57"/>
        <v>85.998118915364898</v>
      </c>
      <c r="Q170" s="50">
        <f t="shared" si="58"/>
        <v>7185.0138382003652</v>
      </c>
      <c r="R170" s="50">
        <f t="shared" si="59"/>
        <v>172.44033211680878</v>
      </c>
      <c r="S170" s="50">
        <f t="shared" si="60"/>
        <v>109.73475680160557</v>
      </c>
      <c r="T170" s="50">
        <f t="shared" si="61"/>
        <v>209.01858438401064</v>
      </c>
      <c r="U170" s="50">
        <f t="shared" si="62"/>
        <v>31.352787657601592</v>
      </c>
      <c r="V170" s="51">
        <f t="shared" si="63"/>
        <v>90.235742694246809</v>
      </c>
      <c r="W170" s="51">
        <f t="shared" si="64"/>
        <v>7.4936256908717072</v>
      </c>
      <c r="X170" s="51">
        <f t="shared" si="65"/>
        <v>5.0581973413384018</v>
      </c>
      <c r="Y170" s="51">
        <f t="shared" si="66"/>
        <v>162.361889968887</v>
      </c>
      <c r="Z170" s="51">
        <f t="shared" si="67"/>
        <v>187.34064227179269</v>
      </c>
      <c r="AA170" s="51">
        <f t="shared" si="68"/>
        <v>590.12302315614693</v>
      </c>
    </row>
    <row r="171" spans="2:27" x14ac:dyDescent="0.2">
      <c r="B171">
        <v>152</v>
      </c>
      <c r="C171" s="27">
        <f t="shared" si="69"/>
        <v>1218.1985716190675</v>
      </c>
      <c r="D171" s="27">
        <f t="shared" si="73"/>
        <v>285555.52957470127</v>
      </c>
      <c r="E171" s="27">
        <f t="shared" si="70"/>
        <v>1483.4300553205114</v>
      </c>
      <c r="F171">
        <v>1141.25</v>
      </c>
      <c r="G171" s="13">
        <f t="shared" si="50"/>
        <v>31673162.862095755</v>
      </c>
      <c r="H171" s="31">
        <f t="shared" si="71"/>
        <v>314.11108253217145</v>
      </c>
      <c r="I171" s="31">
        <f t="shared" si="51"/>
        <v>78.527770633042863</v>
      </c>
      <c r="J171" s="31">
        <f t="shared" si="52"/>
        <v>0.24484787951231735</v>
      </c>
      <c r="K171" s="31">
        <f t="shared" si="53"/>
        <v>5.0376398967082563E-2</v>
      </c>
      <c r="L171" s="31">
        <f t="shared" si="72"/>
        <v>14.385259285111696</v>
      </c>
      <c r="M171" s="50">
        <f t="shared" si="54"/>
        <v>9989.7633924386773</v>
      </c>
      <c r="N171" s="50">
        <f t="shared" si="55"/>
        <v>13302.728402080216</v>
      </c>
      <c r="O171" s="50">
        <f t="shared" si="56"/>
        <v>19155.928898995513</v>
      </c>
      <c r="P171" s="50">
        <f t="shared" si="57"/>
        <v>86.775788663276046</v>
      </c>
      <c r="Q171" s="50">
        <f t="shared" si="58"/>
        <v>7249.9869791337187</v>
      </c>
      <c r="R171" s="50">
        <f t="shared" si="59"/>
        <v>173.99968749920924</v>
      </c>
      <c r="S171" s="50">
        <f t="shared" si="60"/>
        <v>110.72707386313314</v>
      </c>
      <c r="T171" s="50">
        <f t="shared" si="61"/>
        <v>210.90871212025365</v>
      </c>
      <c r="U171" s="50">
        <f t="shared" si="62"/>
        <v>31.63630681803804</v>
      </c>
      <c r="V171" s="51">
        <f t="shared" si="63"/>
        <v>90.778102851797541</v>
      </c>
      <c r="W171" s="51">
        <f t="shared" si="64"/>
        <v>7.538665980772115</v>
      </c>
      <c r="X171" s="51">
        <f t="shared" si="65"/>
        <v>5.0885995370211772</v>
      </c>
      <c r="Y171" s="51">
        <f t="shared" si="66"/>
        <v>163.33776291672916</v>
      </c>
      <c r="Z171" s="51">
        <f t="shared" si="67"/>
        <v>188.46664951930288</v>
      </c>
      <c r="AA171" s="51">
        <f t="shared" si="68"/>
        <v>593.66994598580402</v>
      </c>
    </row>
    <row r="172" spans="2:27" x14ac:dyDescent="0.2">
      <c r="B172">
        <v>153</v>
      </c>
      <c r="C172" s="27">
        <f t="shared" si="69"/>
        <v>1229.1814766027098</v>
      </c>
      <c r="D172" s="27">
        <f t="shared" si="73"/>
        <v>287266.71296986478</v>
      </c>
      <c r="E172" s="27">
        <f t="shared" si="70"/>
        <v>1497.8361978655053</v>
      </c>
      <c r="F172">
        <v>1141.25</v>
      </c>
      <c r="G172" s="13">
        <f t="shared" si="50"/>
        <v>31958718.391670454</v>
      </c>
      <c r="H172" s="31">
        <f t="shared" si="71"/>
        <v>315.99338426685131</v>
      </c>
      <c r="I172" s="31">
        <f t="shared" si="51"/>
        <v>78.998346066712827</v>
      </c>
      <c r="J172" s="31">
        <f t="shared" si="52"/>
        <v>0.24442191957357559</v>
      </c>
      <c r="K172" s="31">
        <f t="shared" si="53"/>
        <v>5.0288759540264627E-2</v>
      </c>
      <c r="L172" s="31">
        <f t="shared" si="72"/>
        <v>14.446286652463748</v>
      </c>
      <c r="M172" s="50">
        <f t="shared" si="54"/>
        <v>10032.143508655379</v>
      </c>
      <c r="N172" s="50">
        <f t="shared" si="55"/>
        <v>13422.661724501591</v>
      </c>
      <c r="O172" s="50">
        <f t="shared" si="56"/>
        <v>19328.632883282291</v>
      </c>
      <c r="P172" s="50">
        <f t="shared" si="57"/>
        <v>87.558132579919047</v>
      </c>
      <c r="Q172" s="50">
        <f t="shared" si="58"/>
        <v>7315.3506398533682</v>
      </c>
      <c r="R172" s="50">
        <f t="shared" si="59"/>
        <v>175.56841535648084</v>
      </c>
      <c r="S172" s="50">
        <f t="shared" si="60"/>
        <v>111.72535522685143</v>
      </c>
      <c r="T172" s="50">
        <f t="shared" si="61"/>
        <v>212.81020043209801</v>
      </c>
      <c r="U172" s="50">
        <f t="shared" si="62"/>
        <v>31.921530064814696</v>
      </c>
      <c r="V172" s="51">
        <f t="shared" si="63"/>
        <v>91.322088053120027</v>
      </c>
      <c r="W172" s="51">
        <f t="shared" si="64"/>
        <v>7.5838412224044314</v>
      </c>
      <c r="X172" s="51">
        <f t="shared" si="65"/>
        <v>5.1190928251229906</v>
      </c>
      <c r="Y172" s="51">
        <f t="shared" si="66"/>
        <v>164.3165598187627</v>
      </c>
      <c r="Z172" s="51">
        <f t="shared" si="67"/>
        <v>189.59603056011079</v>
      </c>
      <c r="AA172" s="51">
        <f t="shared" si="68"/>
        <v>597.22749626434893</v>
      </c>
    </row>
    <row r="173" spans="2:27" x14ac:dyDescent="0.2">
      <c r="B173">
        <v>154</v>
      </c>
      <c r="C173" s="27">
        <f t="shared" si="69"/>
        <v>1240.23019633232</v>
      </c>
      <c r="D173" s="27">
        <f t="shared" si="73"/>
        <v>288983.0081730138</v>
      </c>
      <c r="E173" s="27">
        <f t="shared" si="70"/>
        <v>1512.3353087330645</v>
      </c>
      <c r="F173">
        <v>1141.25</v>
      </c>
      <c r="G173" s="13">
        <f t="shared" si="50"/>
        <v>32245985.10464032</v>
      </c>
      <c r="H173" s="31">
        <f t="shared" si="71"/>
        <v>317.88130899031518</v>
      </c>
      <c r="I173" s="31">
        <f t="shared" si="51"/>
        <v>79.470327247578794</v>
      </c>
      <c r="J173" s="31">
        <f t="shared" si="52"/>
        <v>0.24399796793467257</v>
      </c>
      <c r="K173" s="31">
        <f t="shared" si="53"/>
        <v>5.0201533312507755E-2</v>
      </c>
      <c r="L173" s="31">
        <f t="shared" si="72"/>
        <v>14.507390111546254</v>
      </c>
      <c r="M173" s="50">
        <f t="shared" si="54"/>
        <v>10074.576466351566</v>
      </c>
      <c r="N173" s="50">
        <f t="shared" si="55"/>
        <v>13543.313743948935</v>
      </c>
      <c r="O173" s="50">
        <f t="shared" si="56"/>
        <v>19502.371791286463</v>
      </c>
      <c r="P173" s="50">
        <f t="shared" si="57"/>
        <v>88.345164670247456</v>
      </c>
      <c r="Q173" s="50">
        <f t="shared" si="58"/>
        <v>7381.1059904521708</v>
      </c>
      <c r="R173" s="50">
        <f t="shared" si="59"/>
        <v>177.14654377085211</v>
      </c>
      <c r="S173" s="50">
        <f t="shared" si="60"/>
        <v>112.72961876326951</v>
      </c>
      <c r="T173" s="50">
        <f t="shared" si="61"/>
        <v>214.72308335860859</v>
      </c>
      <c r="U173" s="50">
        <f t="shared" si="62"/>
        <v>32.208462503791289</v>
      </c>
      <c r="V173" s="51">
        <f t="shared" si="63"/>
        <v>91.867698298201077</v>
      </c>
      <c r="W173" s="51">
        <f t="shared" si="64"/>
        <v>7.6291514157675646</v>
      </c>
      <c r="X173" s="51">
        <f t="shared" si="65"/>
        <v>5.1496772056431057</v>
      </c>
      <c r="Y173" s="51">
        <f t="shared" si="66"/>
        <v>165.29828067496391</v>
      </c>
      <c r="Z173" s="51">
        <f t="shared" si="67"/>
        <v>190.72878539418909</v>
      </c>
      <c r="AA173" s="51">
        <f t="shared" si="68"/>
        <v>600.79567399169571</v>
      </c>
    </row>
    <row r="174" spans="2:27" x14ac:dyDescent="0.2">
      <c r="B174">
        <v>155</v>
      </c>
      <c r="C174" s="27">
        <f t="shared" si="69"/>
        <v>1251.3449274158975</v>
      </c>
      <c r="D174" s="27">
        <f t="shared" si="73"/>
        <v>290704.41518416011</v>
      </c>
      <c r="E174" s="27">
        <f t="shared" si="70"/>
        <v>1526.92768693938</v>
      </c>
      <c r="F174">
        <v>1141.25</v>
      </c>
      <c r="G174" s="13">
        <f t="shared" si="50"/>
        <v>32534968.112813335</v>
      </c>
      <c r="H174" s="31">
        <f t="shared" si="71"/>
        <v>319.77485670257613</v>
      </c>
      <c r="I174" s="31">
        <f t="shared" si="51"/>
        <v>79.943714175644033</v>
      </c>
      <c r="J174" s="31">
        <f t="shared" si="52"/>
        <v>0.24357600918762279</v>
      </c>
      <c r="K174" s="31">
        <f t="shared" si="53"/>
        <v>5.0114717113685175E-2</v>
      </c>
      <c r="L174" s="31">
        <f t="shared" si="72"/>
        <v>14.56856953065347</v>
      </c>
      <c r="M174" s="50">
        <f t="shared" si="54"/>
        <v>10117.062174064909</v>
      </c>
      <c r="N174" s="50">
        <f t="shared" si="55"/>
        <v>13664.686607381602</v>
      </c>
      <c r="O174" s="50">
        <f t="shared" si="56"/>
        <v>19677.148714629504</v>
      </c>
      <c r="P174" s="50">
        <f t="shared" si="57"/>
        <v>89.136898939214618</v>
      </c>
      <c r="Q174" s="50">
        <f t="shared" si="58"/>
        <v>7447.2542010229736</v>
      </c>
      <c r="R174" s="50">
        <f t="shared" si="59"/>
        <v>178.73410082455138</v>
      </c>
      <c r="S174" s="50">
        <f t="shared" si="60"/>
        <v>113.73988234289632</v>
      </c>
      <c r="T174" s="50">
        <f t="shared" si="61"/>
        <v>216.64739493885014</v>
      </c>
      <c r="U174" s="50">
        <f t="shared" si="62"/>
        <v>32.49710924082752</v>
      </c>
      <c r="V174" s="51">
        <f t="shared" si="63"/>
        <v>92.414933587044501</v>
      </c>
      <c r="W174" s="51">
        <f t="shared" si="64"/>
        <v>7.6745965608618274</v>
      </c>
      <c r="X174" s="51">
        <f t="shared" si="65"/>
        <v>5.1803526785817331</v>
      </c>
      <c r="Y174" s="51">
        <f t="shared" si="66"/>
        <v>166.2829254853396</v>
      </c>
      <c r="Z174" s="51">
        <f t="shared" si="67"/>
        <v>191.86491402154567</v>
      </c>
      <c r="AA174" s="51">
        <f t="shared" si="68"/>
        <v>604.3744791678688</v>
      </c>
    </row>
    <row r="175" spans="2:27" x14ac:dyDescent="0.2">
      <c r="B175">
        <v>156</v>
      </c>
      <c r="C175" s="27">
        <f t="shared" si="69"/>
        <v>1262.5258664614421</v>
      </c>
      <c r="D175" s="27">
        <f t="shared" si="73"/>
        <v>292430.93400326825</v>
      </c>
      <c r="E175" s="27">
        <f t="shared" si="70"/>
        <v>1541.6136315006461</v>
      </c>
      <c r="F175">
        <v>1141.25</v>
      </c>
      <c r="G175" s="13">
        <f t="shared" si="50"/>
        <v>32825672.527997494</v>
      </c>
      <c r="H175" s="31">
        <f t="shared" si="71"/>
        <v>321.67402740359512</v>
      </c>
      <c r="I175" s="31">
        <f t="shared" si="51"/>
        <v>80.41850685089878</v>
      </c>
      <c r="J175" s="31">
        <f t="shared" si="52"/>
        <v>0.24315602808795084</v>
      </c>
      <c r="K175" s="31">
        <f t="shared" si="53"/>
        <v>5.0028307807311566E-2</v>
      </c>
      <c r="L175" s="31">
        <f t="shared" si="72"/>
        <v>14.629824778695118</v>
      </c>
      <c r="M175" s="50">
        <f t="shared" si="54"/>
        <v>10159.600540760499</v>
      </c>
      <c r="N175" s="50">
        <f t="shared" si="55"/>
        <v>13786.782461758947</v>
      </c>
      <c r="O175" s="50">
        <f t="shared" si="56"/>
        <v>19852.966744932881</v>
      </c>
      <c r="P175" s="50">
        <f t="shared" si="57"/>
        <v>89.933349391773959</v>
      </c>
      <c r="Q175" s="50">
        <f t="shared" si="58"/>
        <v>7513.7964416586256</v>
      </c>
      <c r="R175" s="50">
        <f t="shared" si="59"/>
        <v>180.33111459980702</v>
      </c>
      <c r="S175" s="50">
        <f t="shared" si="60"/>
        <v>114.75616383624082</v>
      </c>
      <c r="T175" s="50">
        <f t="shared" si="61"/>
        <v>218.58316921188728</v>
      </c>
      <c r="U175" s="50">
        <f t="shared" si="62"/>
        <v>32.787475381783089</v>
      </c>
      <c r="V175" s="51">
        <f t="shared" si="63"/>
        <v>92.963793919638988</v>
      </c>
      <c r="W175" s="51">
        <f t="shared" si="64"/>
        <v>7.7201766576862827</v>
      </c>
      <c r="X175" s="51">
        <f t="shared" si="65"/>
        <v>5.2111192439382403</v>
      </c>
      <c r="Y175" s="51">
        <f t="shared" si="66"/>
        <v>167.27049424986947</v>
      </c>
      <c r="Z175" s="51">
        <f t="shared" si="67"/>
        <v>193.00441644215707</v>
      </c>
      <c r="AA175" s="51">
        <f t="shared" si="68"/>
        <v>607.96391179279476</v>
      </c>
    </row>
    <row r="176" spans="2:27" x14ac:dyDescent="0.2">
      <c r="B176">
        <v>157</v>
      </c>
      <c r="C176" s="27">
        <f t="shared" si="69"/>
        <v>1273.7732100769524</v>
      </c>
      <c r="D176" s="27">
        <f t="shared" si="73"/>
        <v>294162.56463046832</v>
      </c>
      <c r="E176" s="27">
        <f t="shared" si="70"/>
        <v>1556.3934414330533</v>
      </c>
      <c r="F176">
        <v>1141.25</v>
      </c>
      <c r="G176" s="13">
        <f t="shared" si="50"/>
        <v>33118103.462000761</v>
      </c>
      <c r="H176" s="31">
        <f t="shared" si="71"/>
        <v>323.57882109351522</v>
      </c>
      <c r="I176" s="31">
        <f t="shared" si="51"/>
        <v>80.894705273378804</v>
      </c>
      <c r="J176" s="31">
        <f t="shared" si="52"/>
        <v>0.24273800955247798</v>
      </c>
      <c r="K176" s="31">
        <f t="shared" si="53"/>
        <v>4.9942302290087726E-2</v>
      </c>
      <c r="L176" s="31">
        <f t="shared" si="72"/>
        <v>14.691155725202316</v>
      </c>
      <c r="M176" s="50">
        <f t="shared" si="54"/>
        <v>10202.191475834941</v>
      </c>
      <c r="N176" s="50">
        <f t="shared" si="55"/>
        <v>13909.603454040318</v>
      </c>
      <c r="O176" s="50">
        <f t="shared" si="56"/>
        <v>20029.828973818057</v>
      </c>
      <c r="P176" s="50">
        <f t="shared" si="57"/>
        <v>90.734530032878794</v>
      </c>
      <c r="Q176" s="50">
        <f t="shared" si="58"/>
        <v>7580.7338824519748</v>
      </c>
      <c r="R176" s="50">
        <f t="shared" si="59"/>
        <v>181.93761317884739</v>
      </c>
      <c r="S176" s="50">
        <f t="shared" si="60"/>
        <v>115.77848111381196</v>
      </c>
      <c r="T176" s="50">
        <f t="shared" si="61"/>
        <v>220.53044021678471</v>
      </c>
      <c r="U176" s="50">
        <f t="shared" si="62"/>
        <v>33.079566032517704</v>
      </c>
      <c r="V176" s="51">
        <f t="shared" si="63"/>
        <v>93.51427929602589</v>
      </c>
      <c r="W176" s="51">
        <f t="shared" si="64"/>
        <v>7.7658917062443651</v>
      </c>
      <c r="X176" s="51">
        <f t="shared" si="65"/>
        <v>5.2419769017149465</v>
      </c>
      <c r="Y176" s="51">
        <f t="shared" si="66"/>
        <v>168.26098696862792</v>
      </c>
      <c r="Z176" s="51">
        <f t="shared" si="67"/>
        <v>194.14729265610913</v>
      </c>
      <c r="AA176" s="51">
        <f t="shared" si="68"/>
        <v>611.56397186674371</v>
      </c>
    </row>
    <row r="177" spans="2:27" x14ac:dyDescent="0.2">
      <c r="B177">
        <v>158</v>
      </c>
      <c r="C177" s="27">
        <f t="shared" si="69"/>
        <v>1285.087154870432</v>
      </c>
      <c r="D177" s="27">
        <f t="shared" si="73"/>
        <v>295899.30706563016</v>
      </c>
      <c r="E177" s="27">
        <f t="shared" si="70"/>
        <v>1571.2674157527929</v>
      </c>
      <c r="F177">
        <v>1141.25</v>
      </c>
      <c r="G177" s="13">
        <f t="shared" si="50"/>
        <v>33412266.026631232</v>
      </c>
      <c r="H177" s="31">
        <f t="shared" si="71"/>
        <v>325.48923777219323</v>
      </c>
      <c r="I177" s="31">
        <f t="shared" si="51"/>
        <v>81.372309443048309</v>
      </c>
      <c r="J177" s="31">
        <f t="shared" si="52"/>
        <v>0.24232193865714569</v>
      </c>
      <c r="K177" s="31">
        <f t="shared" si="53"/>
        <v>4.9856697491452752E-2</v>
      </c>
      <c r="L177" s="31">
        <f t="shared" si="72"/>
        <v>14.752562240301611</v>
      </c>
      <c r="M177" s="50">
        <f t="shared" si="54"/>
        <v>10244.834889098342</v>
      </c>
      <c r="N177" s="50">
        <f t="shared" si="55"/>
        <v>14033.151731185118</v>
      </c>
      <c r="O177" s="50">
        <f t="shared" si="56"/>
        <v>20207.73849290657</v>
      </c>
      <c r="P177" s="50">
        <f t="shared" si="57"/>
        <v>91.540454867482822</v>
      </c>
      <c r="Q177" s="50">
        <f t="shared" si="58"/>
        <v>7648.0676934958892</v>
      </c>
      <c r="R177" s="50">
        <f t="shared" si="59"/>
        <v>183.55362464390134</v>
      </c>
      <c r="S177" s="50">
        <f t="shared" si="60"/>
        <v>116.80685204611902</v>
      </c>
      <c r="T177" s="50">
        <f t="shared" si="61"/>
        <v>222.4892419926077</v>
      </c>
      <c r="U177" s="50">
        <f t="shared" si="62"/>
        <v>33.373386298891155</v>
      </c>
      <c r="V177" s="51">
        <f t="shared" si="63"/>
        <v>94.06638971616384</v>
      </c>
      <c r="W177" s="51">
        <f t="shared" si="64"/>
        <v>7.8117417065326382</v>
      </c>
      <c r="X177" s="51">
        <f t="shared" si="65"/>
        <v>5.2729256519095298</v>
      </c>
      <c r="Y177" s="51">
        <f t="shared" si="66"/>
        <v>169.25440364154048</v>
      </c>
      <c r="Z177" s="51">
        <f t="shared" si="67"/>
        <v>195.29354266331595</v>
      </c>
      <c r="AA177" s="51">
        <f t="shared" si="68"/>
        <v>615.1746593894452</v>
      </c>
    </row>
    <row r="178" spans="2:27" x14ac:dyDescent="0.2">
      <c r="B178">
        <v>159</v>
      </c>
      <c r="C178" s="27">
        <f t="shared" si="69"/>
        <v>1296.4678974498793</v>
      </c>
      <c r="D178" s="27">
        <f t="shared" si="73"/>
        <v>297641.16130871844</v>
      </c>
      <c r="E178" s="27">
        <f t="shared" si="70"/>
        <v>1586.2358534760588</v>
      </c>
      <c r="F178">
        <v>1141.25</v>
      </c>
      <c r="G178" s="13">
        <f t="shared" si="50"/>
        <v>33708165.333696865</v>
      </c>
      <c r="H178" s="31">
        <f t="shared" si="71"/>
        <v>327.40527743959029</v>
      </c>
      <c r="I178" s="31">
        <f t="shared" si="51"/>
        <v>81.851319359897573</v>
      </c>
      <c r="J178" s="31">
        <f t="shared" si="52"/>
        <v>0.24190780063487485</v>
      </c>
      <c r="K178" s="31">
        <f t="shared" si="53"/>
        <v>4.9771490373143587E-2</v>
      </c>
      <c r="L178" s="31">
        <f t="shared" si="72"/>
        <v>14.814044194728158</v>
      </c>
      <c r="M178" s="50">
        <f t="shared" si="54"/>
        <v>10287.530690783444</v>
      </c>
      <c r="N178" s="50">
        <f t="shared" si="55"/>
        <v>14157.429440152682</v>
      </c>
      <c r="O178" s="50">
        <f t="shared" si="56"/>
        <v>20386.698393819861</v>
      </c>
      <c r="P178" s="50">
        <f t="shared" si="57"/>
        <v>92.351137900539356</v>
      </c>
      <c r="Q178" s="50">
        <f t="shared" si="58"/>
        <v>7715.7990448832124</v>
      </c>
      <c r="R178" s="50">
        <f t="shared" si="59"/>
        <v>185.1791770771971</v>
      </c>
      <c r="S178" s="50">
        <f t="shared" si="60"/>
        <v>117.84129450367087</v>
      </c>
      <c r="T178" s="50">
        <f t="shared" si="61"/>
        <v>224.45960857842073</v>
      </c>
      <c r="U178" s="50">
        <f t="shared" si="62"/>
        <v>33.668941286763101</v>
      </c>
      <c r="V178" s="51">
        <f t="shared" si="63"/>
        <v>94.620125180041583</v>
      </c>
      <c r="W178" s="51">
        <f t="shared" si="64"/>
        <v>7.8577266585501668</v>
      </c>
      <c r="X178" s="51">
        <f t="shared" si="65"/>
        <v>5.3039654945213623</v>
      </c>
      <c r="Y178" s="51">
        <f t="shared" si="66"/>
        <v>170.25074426858697</v>
      </c>
      <c r="Z178" s="51">
        <f t="shared" si="67"/>
        <v>196.44316646375418</v>
      </c>
      <c r="AA178" s="51">
        <f t="shared" si="68"/>
        <v>618.79597436082565</v>
      </c>
    </row>
    <row r="179" spans="2:27" x14ac:dyDescent="0.2">
      <c r="B179">
        <v>160</v>
      </c>
      <c r="C179" s="27">
        <f t="shared" si="69"/>
        <v>1307.9156344232915</v>
      </c>
      <c r="D179" s="27">
        <f t="shared" si="73"/>
        <v>299388.12735987495</v>
      </c>
      <c r="E179" s="27">
        <f t="shared" si="70"/>
        <v>1601.2990536190428</v>
      </c>
      <c r="F179">
        <v>1141.25</v>
      </c>
      <c r="G179" s="13">
        <f t="shared" si="50"/>
        <v>34005806.495005578</v>
      </c>
      <c r="H179" s="31">
        <f t="shared" si="71"/>
        <v>329.32694009586248</v>
      </c>
      <c r="I179" s="31">
        <f t="shared" si="51"/>
        <v>82.331735023965621</v>
      </c>
      <c r="J179" s="31">
        <f t="shared" si="52"/>
        <v>0.24149558087345974</v>
      </c>
      <c r="K179" s="31">
        <f t="shared" si="53"/>
        <v>4.9686677928761698E-2</v>
      </c>
      <c r="L179" s="31">
        <f t="shared" si="72"/>
        <v>14.875601459825194</v>
      </c>
      <c r="M179" s="50">
        <f t="shared" si="54"/>
        <v>10330.278791545274</v>
      </c>
      <c r="N179" s="50">
        <f t="shared" si="55"/>
        <v>14282.438727902341</v>
      </c>
      <c r="O179" s="50">
        <f t="shared" si="56"/>
        <v>20566.711768179372</v>
      </c>
      <c r="P179" s="50">
        <f t="shared" si="57"/>
        <v>93.166593137001584</v>
      </c>
      <c r="Q179" s="50">
        <f t="shared" si="58"/>
        <v>7783.9291067067761</v>
      </c>
      <c r="R179" s="50">
        <f t="shared" si="59"/>
        <v>186.81429856096264</v>
      </c>
      <c r="S179" s="50">
        <f t="shared" si="60"/>
        <v>118.88182635697622</v>
      </c>
      <c r="T179" s="50">
        <f t="shared" si="61"/>
        <v>226.44157401328806</v>
      </c>
      <c r="U179" s="50">
        <f t="shared" si="62"/>
        <v>33.966236101993204</v>
      </c>
      <c r="V179" s="51">
        <f t="shared" si="63"/>
        <v>95.175485687704253</v>
      </c>
      <c r="W179" s="51">
        <f t="shared" si="64"/>
        <v>7.9038465623006999</v>
      </c>
      <c r="X179" s="51">
        <f t="shared" si="65"/>
        <v>5.3350964295529719</v>
      </c>
      <c r="Y179" s="51">
        <f t="shared" si="66"/>
        <v>171.25000884984848</v>
      </c>
      <c r="Z179" s="51">
        <f t="shared" si="67"/>
        <v>197.59616405751748</v>
      </c>
      <c r="AA179" s="51">
        <f t="shared" si="68"/>
        <v>622.4279167811801</v>
      </c>
    </row>
    <row r="180" spans="2:27" x14ac:dyDescent="0.2">
      <c r="B180">
        <v>161</v>
      </c>
      <c r="C180" s="27">
        <f t="shared" si="69"/>
        <v>1319.4305623986713</v>
      </c>
      <c r="D180" s="27">
        <f t="shared" si="73"/>
        <v>301140.2052190465</v>
      </c>
      <c r="E180" s="27">
        <f t="shared" si="70"/>
        <v>1616.4573151979362</v>
      </c>
      <c r="F180">
        <v>1141.25</v>
      </c>
      <c r="G180" s="13">
        <f t="shared" si="50"/>
        <v>34305194.622365452</v>
      </c>
      <c r="H180" s="31">
        <f t="shared" si="71"/>
        <v>331.2542257409512</v>
      </c>
      <c r="I180" s="31">
        <f t="shared" si="51"/>
        <v>82.8135564352378</v>
      </c>
      <c r="J180" s="31">
        <f t="shared" si="52"/>
        <v>0.24108526491349599</v>
      </c>
      <c r="K180" s="31">
        <f t="shared" si="53"/>
        <v>4.9602257183346765E-2</v>
      </c>
      <c r="L180" s="31">
        <f t="shared" si="72"/>
        <v>14.937233907520969</v>
      </c>
      <c r="M180" s="50">
        <f t="shared" si="54"/>
        <v>10373.079102445119</v>
      </c>
      <c r="N180" s="50">
        <f t="shared" si="55"/>
        <v>14408.18174139349</v>
      </c>
      <c r="O180" s="50">
        <f t="shared" si="56"/>
        <v>20747.781707606624</v>
      </c>
      <c r="P180" s="50">
        <f t="shared" si="57"/>
        <v>93.98683458182316</v>
      </c>
      <c r="Q180" s="50">
        <f t="shared" si="58"/>
        <v>7852.4590490594528</v>
      </c>
      <c r="R180" s="50">
        <f t="shared" si="59"/>
        <v>188.45901717742686</v>
      </c>
      <c r="S180" s="50">
        <f t="shared" si="60"/>
        <v>119.92846547654436</v>
      </c>
      <c r="T180" s="50">
        <f t="shared" si="61"/>
        <v>228.435172336275</v>
      </c>
      <c r="U180" s="50">
        <f t="shared" si="62"/>
        <v>34.265275850441242</v>
      </c>
      <c r="V180" s="51">
        <f t="shared" si="63"/>
        <v>95.732471239134895</v>
      </c>
      <c r="W180" s="51">
        <f t="shared" si="64"/>
        <v>7.9501014177828289</v>
      </c>
      <c r="X180" s="51">
        <f t="shared" si="65"/>
        <v>5.366318457003409</v>
      </c>
      <c r="Y180" s="51">
        <f t="shared" si="66"/>
        <v>172.25219738529464</v>
      </c>
      <c r="Z180" s="51">
        <f t="shared" si="67"/>
        <v>198.75253544457073</v>
      </c>
      <c r="AA180" s="51">
        <f t="shared" si="68"/>
        <v>626.0704866503977</v>
      </c>
    </row>
    <row r="181" spans="2:27" x14ac:dyDescent="0.2">
      <c r="B181">
        <v>162</v>
      </c>
      <c r="C181" s="27">
        <f t="shared" si="69"/>
        <v>1331.0128779840193</v>
      </c>
      <c r="D181" s="27">
        <f t="shared" si="73"/>
        <v>302897.39488617989</v>
      </c>
      <c r="E181" s="27">
        <f t="shared" si="70"/>
        <v>1631.7109372289312</v>
      </c>
      <c r="F181">
        <v>1141.25</v>
      </c>
      <c r="G181" s="13">
        <f t="shared" si="50"/>
        <v>34606334.827584498</v>
      </c>
      <c r="H181" s="31">
        <f t="shared" si="71"/>
        <v>333.18713437479795</v>
      </c>
      <c r="I181" s="31">
        <f t="shared" si="51"/>
        <v>83.296783593699487</v>
      </c>
      <c r="J181" s="31">
        <f t="shared" si="52"/>
        <v>0.24067683844634305</v>
      </c>
      <c r="K181" s="31">
        <f t="shared" si="53"/>
        <v>4.9518225192957496E-2</v>
      </c>
      <c r="L181" s="31">
        <f t="shared" si="72"/>
        <v>14.998941410334028</v>
      </c>
      <c r="M181" s="50">
        <f t="shared" si="54"/>
        <v>10415.931534954187</v>
      </c>
      <c r="N181" s="50">
        <f t="shared" si="55"/>
        <v>14534.66062758549</v>
      </c>
      <c r="O181" s="50">
        <f t="shared" si="56"/>
        <v>20929.911303723104</v>
      </c>
      <c r="P181" s="50">
        <f t="shared" si="57"/>
        <v>94.811876239957527</v>
      </c>
      <c r="Q181" s="50">
        <f t="shared" si="58"/>
        <v>7921.3900420340933</v>
      </c>
      <c r="R181" s="50">
        <f t="shared" si="59"/>
        <v>190.11336100881823</v>
      </c>
      <c r="S181" s="50">
        <f t="shared" si="60"/>
        <v>120.98122973288432</v>
      </c>
      <c r="T181" s="50">
        <f t="shared" si="61"/>
        <v>230.44043758644634</v>
      </c>
      <c r="U181" s="50">
        <f t="shared" si="62"/>
        <v>34.56606563796695</v>
      </c>
      <c r="V181" s="51">
        <f t="shared" si="63"/>
        <v>96.2910818343166</v>
      </c>
      <c r="W181" s="51">
        <f t="shared" si="64"/>
        <v>7.9964912249951512</v>
      </c>
      <c r="X181" s="51">
        <f t="shared" si="65"/>
        <v>5.3976315768717269</v>
      </c>
      <c r="Y181" s="51">
        <f t="shared" si="66"/>
        <v>173.25730987489493</v>
      </c>
      <c r="Z181" s="51">
        <f t="shared" si="67"/>
        <v>199.91228062487878</v>
      </c>
      <c r="AA181" s="51">
        <f t="shared" si="68"/>
        <v>629.72368396836805</v>
      </c>
    </row>
    <row r="182" spans="2:27" x14ac:dyDescent="0.2">
      <c r="B182">
        <v>163</v>
      </c>
      <c r="C182" s="27">
        <f t="shared" si="69"/>
        <v>1342.6627777873339</v>
      </c>
      <c r="D182" s="27">
        <f t="shared" si="73"/>
        <v>304659.69636134605</v>
      </c>
      <c r="E182" s="27">
        <f t="shared" si="70"/>
        <v>1647.0602187282202</v>
      </c>
      <c r="F182">
        <v>1141.25</v>
      </c>
      <c r="G182" s="13">
        <f t="shared" si="50"/>
        <v>34909232.222470678</v>
      </c>
      <c r="H182" s="31">
        <f t="shared" si="71"/>
        <v>335.12566599748067</v>
      </c>
      <c r="I182" s="31">
        <f t="shared" si="51"/>
        <v>83.781416499370167</v>
      </c>
      <c r="J182" s="31">
        <f t="shared" si="52"/>
        <v>0.24027028731211894</v>
      </c>
      <c r="K182" s="31">
        <f t="shared" si="53"/>
        <v>4.9434579044259026E-2</v>
      </c>
      <c r="L182" s="31">
        <f t="shared" si="72"/>
        <v>15.060723841374916</v>
      </c>
      <c r="M182" s="50">
        <f t="shared" si="54"/>
        <v>10458.836000954801</v>
      </c>
      <c r="N182" s="50">
        <f t="shared" si="55"/>
        <v>14661.877533437684</v>
      </c>
      <c r="O182" s="50">
        <f t="shared" si="56"/>
        <v>21113.103648150267</v>
      </c>
      <c r="P182" s="50">
        <f t="shared" si="57"/>
        <v>95.641732116358028</v>
      </c>
      <c r="Q182" s="50">
        <f t="shared" si="58"/>
        <v>7990.7232557235393</v>
      </c>
      <c r="R182" s="50">
        <f t="shared" si="59"/>
        <v>191.77735813736493</v>
      </c>
      <c r="S182" s="50">
        <f t="shared" si="60"/>
        <v>122.04013699650494</v>
      </c>
      <c r="T182" s="50">
        <f t="shared" si="61"/>
        <v>232.45740380286657</v>
      </c>
      <c r="U182" s="50">
        <f t="shared" si="62"/>
        <v>34.868610570429986</v>
      </c>
      <c r="V182" s="51">
        <f t="shared" si="63"/>
        <v>96.851317473271905</v>
      </c>
      <c r="W182" s="51">
        <f t="shared" si="64"/>
        <v>8.0430159839395365</v>
      </c>
      <c r="X182" s="51">
        <f t="shared" si="65"/>
        <v>5.4290357891591867</v>
      </c>
      <c r="Y182" s="51">
        <f t="shared" si="66"/>
        <v>174.26534631868995</v>
      </c>
      <c r="Z182" s="51">
        <f t="shared" si="67"/>
        <v>201.07539959848839</v>
      </c>
      <c r="AA182" s="51">
        <f t="shared" si="68"/>
        <v>633.38750873523838</v>
      </c>
    </row>
    <row r="183" spans="2:27" x14ac:dyDescent="0.2">
      <c r="B183">
        <v>164</v>
      </c>
      <c r="C183" s="27">
        <f t="shared" si="69"/>
        <v>1354.3804584166164</v>
      </c>
      <c r="D183" s="27">
        <f t="shared" si="73"/>
        <v>306427.10964448587</v>
      </c>
      <c r="E183" s="27">
        <f t="shared" si="70"/>
        <v>1662.5054587119928</v>
      </c>
      <c r="F183">
        <v>1141.25</v>
      </c>
      <c r="G183" s="13">
        <f t="shared" si="50"/>
        <v>35213891.918832026</v>
      </c>
      <c r="H183" s="31">
        <f t="shared" si="71"/>
        <v>337.06982060893449</v>
      </c>
      <c r="I183" s="31">
        <f t="shared" si="51"/>
        <v>84.267455152233623</v>
      </c>
      <c r="J183" s="31">
        <f t="shared" si="52"/>
        <v>0.23986559749772776</v>
      </c>
      <c r="K183" s="31">
        <f t="shared" si="53"/>
        <v>4.9351315854117075E-2</v>
      </c>
      <c r="L183" s="31">
        <f t="shared" si="72"/>
        <v>15.122581074329188</v>
      </c>
      <c r="M183" s="50">
        <f t="shared" si="54"/>
        <v>10501.792412728602</v>
      </c>
      <c r="N183" s="50">
        <f t="shared" si="55"/>
        <v>14789.834605909449</v>
      </c>
      <c r="O183" s="50">
        <f t="shared" si="56"/>
        <v>21297.361832509607</v>
      </c>
      <c r="P183" s="50">
        <f t="shared" si="57"/>
        <v>96.476416215978148</v>
      </c>
      <c r="Q183" s="50">
        <f t="shared" si="58"/>
        <v>8060.4598602206506</v>
      </c>
      <c r="R183" s="50">
        <f t="shared" si="59"/>
        <v>193.45103664529563</v>
      </c>
      <c r="S183" s="50">
        <f t="shared" si="60"/>
        <v>123.10520513791539</v>
      </c>
      <c r="T183" s="50">
        <f t="shared" si="61"/>
        <v>234.48610502460076</v>
      </c>
      <c r="U183" s="50">
        <f t="shared" si="62"/>
        <v>35.172915753690113</v>
      </c>
      <c r="V183" s="51">
        <f t="shared" si="63"/>
        <v>97.413178155982067</v>
      </c>
      <c r="W183" s="51">
        <f t="shared" si="64"/>
        <v>8.0896756946144279</v>
      </c>
      <c r="X183" s="51">
        <f t="shared" si="65"/>
        <v>5.4605310938647387</v>
      </c>
      <c r="Y183" s="51">
        <f t="shared" si="66"/>
        <v>175.27630671664593</v>
      </c>
      <c r="Z183" s="51">
        <f t="shared" si="67"/>
        <v>202.24189236536068</v>
      </c>
      <c r="AA183" s="51">
        <f t="shared" si="68"/>
        <v>637.06196095088615</v>
      </c>
    </row>
    <row r="184" spans="2:27" x14ac:dyDescent="0.2">
      <c r="B184">
        <v>165</v>
      </c>
      <c r="C184" s="27">
        <f t="shared" si="69"/>
        <v>1366.1661164798659</v>
      </c>
      <c r="D184" s="27">
        <f t="shared" si="73"/>
        <v>308199.63473565259</v>
      </c>
      <c r="E184" s="27">
        <f t="shared" si="70"/>
        <v>1678.0469561964442</v>
      </c>
      <c r="F184">
        <v>1141.25</v>
      </c>
      <c r="G184" s="13">
        <f t="shared" si="50"/>
        <v>35520319.028476514</v>
      </c>
      <c r="H184" s="31">
        <f t="shared" si="71"/>
        <v>339.01959820921786</v>
      </c>
      <c r="I184" s="31">
        <f t="shared" si="51"/>
        <v>84.754899552304465</v>
      </c>
      <c r="J184" s="31">
        <f t="shared" si="52"/>
        <v>0.23946275513491888</v>
      </c>
      <c r="K184" s="31">
        <f t="shared" si="53"/>
        <v>4.9268432769198706E-2</v>
      </c>
      <c r="L184" s="31">
        <f t="shared" si="72"/>
        <v>15.184512983465098</v>
      </c>
      <c r="M184" s="50">
        <f t="shared" si="54"/>
        <v>10544.800682961873</v>
      </c>
      <c r="N184" s="50">
        <f t="shared" si="55"/>
        <v>14918.533991960136</v>
      </c>
      <c r="O184" s="50">
        <f t="shared" si="56"/>
        <v>21482.688948422598</v>
      </c>
      <c r="P184" s="50">
        <f t="shared" si="57"/>
        <v>97.315942543771271</v>
      </c>
      <c r="Q184" s="50">
        <f t="shared" si="58"/>
        <v>8130.6010256182744</v>
      </c>
      <c r="R184" s="50">
        <f t="shared" si="59"/>
        <v>195.13442461483859</v>
      </c>
      <c r="S184" s="50">
        <f t="shared" si="60"/>
        <v>124.17645202762455</v>
      </c>
      <c r="T184" s="50">
        <f t="shared" si="61"/>
        <v>236.52657529071348</v>
      </c>
      <c r="U184" s="50">
        <f t="shared" si="62"/>
        <v>35.478986293607015</v>
      </c>
      <c r="V184" s="51">
        <f t="shared" si="63"/>
        <v>97.976663882463953</v>
      </c>
      <c r="W184" s="51">
        <f t="shared" si="64"/>
        <v>8.1364703570212296</v>
      </c>
      <c r="X184" s="51">
        <f t="shared" si="65"/>
        <v>5.4921174909893287</v>
      </c>
      <c r="Y184" s="51">
        <f t="shared" si="66"/>
        <v>176.29019106879329</v>
      </c>
      <c r="Z184" s="51">
        <f t="shared" si="67"/>
        <v>203.41175892553071</v>
      </c>
      <c r="AA184" s="51">
        <f t="shared" si="68"/>
        <v>640.74704061542172</v>
      </c>
    </row>
    <row r="185" spans="2:27" x14ac:dyDescent="0.2">
      <c r="B185">
        <v>166</v>
      </c>
      <c r="C185" s="27">
        <f t="shared" si="69"/>
        <v>1378.0199485850833</v>
      </c>
      <c r="D185" s="27">
        <f t="shared" si="73"/>
        <v>309977.2716347634</v>
      </c>
      <c r="E185" s="27">
        <f t="shared" si="70"/>
        <v>1693.6850101977655</v>
      </c>
      <c r="F185">
        <v>1141.25</v>
      </c>
      <c r="G185" s="13">
        <f t="shared" si="50"/>
        <v>35828518.663212165</v>
      </c>
      <c r="H185" s="31">
        <f t="shared" si="71"/>
        <v>340.97499879823977</v>
      </c>
      <c r="I185" s="31">
        <f t="shared" si="51"/>
        <v>85.243749699559942</v>
      </c>
      <c r="J185" s="31">
        <f t="shared" si="52"/>
        <v>0.23906174649837728</v>
      </c>
      <c r="K185" s="31">
        <f t="shared" si="53"/>
        <v>4.9185926965579323E-2</v>
      </c>
      <c r="L185" s="31">
        <f t="shared" si="72"/>
        <v>15.246519443617014</v>
      </c>
      <c r="M185" s="50">
        <f t="shared" si="54"/>
        <v>10587.860724734037</v>
      </c>
      <c r="N185" s="50">
        <f t="shared" si="55"/>
        <v>15047.97783854911</v>
      </c>
      <c r="O185" s="50">
        <f t="shared" si="56"/>
        <v>21669.088087510721</v>
      </c>
      <c r="P185" s="50">
        <f t="shared" si="57"/>
        <v>98.16032510469087</v>
      </c>
      <c r="Q185" s="50">
        <f t="shared" si="58"/>
        <v>8201.147922009266</v>
      </c>
      <c r="R185" s="50">
        <f t="shared" si="59"/>
        <v>196.82755012822238</v>
      </c>
      <c r="S185" s="50">
        <f t="shared" si="60"/>
        <v>125.2538955361415</v>
      </c>
      <c r="T185" s="50">
        <f t="shared" si="61"/>
        <v>238.57884864026957</v>
      </c>
      <c r="U185" s="50">
        <f t="shared" si="62"/>
        <v>35.786827296040428</v>
      </c>
      <c r="V185" s="51">
        <f t="shared" si="63"/>
        <v>98.541774652691288</v>
      </c>
      <c r="W185" s="51">
        <f t="shared" si="64"/>
        <v>8.1833999711577547</v>
      </c>
      <c r="X185" s="51">
        <f t="shared" si="65"/>
        <v>5.5237949805314841</v>
      </c>
      <c r="Y185" s="51">
        <f t="shared" si="66"/>
        <v>177.30699937508467</v>
      </c>
      <c r="Z185" s="51">
        <f t="shared" si="67"/>
        <v>204.58499927894385</v>
      </c>
      <c r="AA185" s="51">
        <f t="shared" si="68"/>
        <v>644.44274772867311</v>
      </c>
    </row>
    <row r="186" spans="2:27" x14ac:dyDescent="0.2">
      <c r="B186">
        <v>167</v>
      </c>
      <c r="C186" s="27">
        <f t="shared" si="69"/>
        <v>1389.9421513402665</v>
      </c>
      <c r="D186" s="27">
        <f t="shared" si="73"/>
        <v>311760.02034188923</v>
      </c>
      <c r="E186" s="27">
        <f t="shared" si="70"/>
        <v>1709.4199197321484</v>
      </c>
      <c r="F186">
        <v>1141.25</v>
      </c>
      <c r="G186" s="13">
        <f t="shared" si="50"/>
        <v>36138495.93484693</v>
      </c>
      <c r="H186" s="31">
        <f t="shared" si="71"/>
        <v>342.9360223760782</v>
      </c>
      <c r="I186" s="31">
        <f t="shared" si="51"/>
        <v>85.73400559401955</v>
      </c>
      <c r="J186" s="31">
        <f t="shared" si="52"/>
        <v>0.23866255800384442</v>
      </c>
      <c r="K186" s="31">
        <f t="shared" si="53"/>
        <v>4.9103795648356117E-2</v>
      </c>
      <c r="L186" s="31">
        <f t="shared" si="72"/>
        <v>15.308600330195475</v>
      </c>
      <c r="M186" s="50">
        <f t="shared" si="54"/>
        <v>10630.972451524636</v>
      </c>
      <c r="N186" s="50">
        <f t="shared" si="55"/>
        <v>15178.168292635712</v>
      </c>
      <c r="O186" s="50">
        <f t="shared" si="56"/>
        <v>21856.562341395427</v>
      </c>
      <c r="P186" s="50">
        <f t="shared" si="57"/>
        <v>99.009577903690214</v>
      </c>
      <c r="Q186" s="50">
        <f t="shared" si="58"/>
        <v>8272.1017194864635</v>
      </c>
      <c r="R186" s="50">
        <f t="shared" si="59"/>
        <v>198.53044126767514</v>
      </c>
      <c r="S186" s="50">
        <f t="shared" si="60"/>
        <v>126.33755353397507</v>
      </c>
      <c r="T186" s="50">
        <f t="shared" si="61"/>
        <v>240.6429591123335</v>
      </c>
      <c r="U186" s="50">
        <f t="shared" si="62"/>
        <v>36.096443866850024</v>
      </c>
      <c r="V186" s="51">
        <f t="shared" si="63"/>
        <v>99.108510466686596</v>
      </c>
      <c r="W186" s="51">
        <f t="shared" si="64"/>
        <v>8.2304645370258775</v>
      </c>
      <c r="X186" s="51">
        <f t="shared" si="65"/>
        <v>5.5555635624924662</v>
      </c>
      <c r="Y186" s="51">
        <f t="shared" si="66"/>
        <v>178.32673163556066</v>
      </c>
      <c r="Z186" s="51">
        <f t="shared" si="67"/>
        <v>205.76161342564691</v>
      </c>
      <c r="AA186" s="51">
        <f t="shared" si="68"/>
        <v>648.14908229078776</v>
      </c>
    </row>
    <row r="187" spans="2:27" x14ac:dyDescent="0.2">
      <c r="B187">
        <v>168</v>
      </c>
      <c r="C187" s="27">
        <f t="shared" si="69"/>
        <v>1401.9329213534161</v>
      </c>
      <c r="D187" s="27">
        <f t="shared" si="73"/>
        <v>313547.88085704192</v>
      </c>
      <c r="E187" s="27">
        <f t="shared" si="70"/>
        <v>1725.2519838157832</v>
      </c>
      <c r="F187">
        <v>1141.25</v>
      </c>
      <c r="G187" s="13">
        <f t="shared" si="50"/>
        <v>36450255.955188818</v>
      </c>
      <c r="H187" s="31">
        <f t="shared" si="71"/>
        <v>344.90266894274612</v>
      </c>
      <c r="I187" s="31">
        <f t="shared" si="51"/>
        <v>86.225667235686529</v>
      </c>
      <c r="J187" s="31">
        <f t="shared" si="52"/>
        <v>0.23826517620626941</v>
      </c>
      <c r="K187" s="31">
        <f t="shared" si="53"/>
        <v>4.9022036051267641E-2</v>
      </c>
      <c r="L187" s="31">
        <f t="shared" si="72"/>
        <v>15.37075551917248</v>
      </c>
      <c r="M187" s="50">
        <f t="shared" si="54"/>
        <v>10674.135777203112</v>
      </c>
      <c r="N187" s="50">
        <f t="shared" si="55"/>
        <v>15309.107501179304</v>
      </c>
      <c r="O187" s="50">
        <f t="shared" si="56"/>
        <v>22045.114801698197</v>
      </c>
      <c r="P187" s="50">
        <f t="shared" si="57"/>
        <v>99.863714945722791</v>
      </c>
      <c r="Q187" s="50">
        <f t="shared" si="58"/>
        <v>8343.4635881427221</v>
      </c>
      <c r="R187" s="50">
        <f t="shared" si="59"/>
        <v>200.24312611542533</v>
      </c>
      <c r="S187" s="50">
        <f t="shared" si="60"/>
        <v>127.4274438916343</v>
      </c>
      <c r="T187" s="50">
        <f t="shared" si="61"/>
        <v>242.71894074597009</v>
      </c>
      <c r="U187" s="50">
        <f t="shared" si="62"/>
        <v>36.407841111895507</v>
      </c>
      <c r="V187" s="51">
        <f t="shared" si="63"/>
        <v>99.676871324453614</v>
      </c>
      <c r="W187" s="51">
        <f t="shared" si="64"/>
        <v>8.277664054625907</v>
      </c>
      <c r="X187" s="51">
        <f t="shared" si="65"/>
        <v>5.5874232368724872</v>
      </c>
      <c r="Y187" s="51">
        <f t="shared" si="66"/>
        <v>179.349387850228</v>
      </c>
      <c r="Z187" s="51">
        <f t="shared" si="67"/>
        <v>206.94160136564767</v>
      </c>
      <c r="AA187" s="51">
        <f t="shared" si="68"/>
        <v>651.86604430179011</v>
      </c>
    </row>
    <row r="188" spans="2:27" x14ac:dyDescent="0.2">
      <c r="B188">
        <v>169</v>
      </c>
      <c r="C188" s="27">
        <f t="shared" si="69"/>
        <v>1413.9924552325331</v>
      </c>
      <c r="D188" s="27">
        <f t="shared" si="73"/>
        <v>315340.85318018013</v>
      </c>
      <c r="E188" s="27">
        <f t="shared" si="70"/>
        <v>1741.181501464863</v>
      </c>
      <c r="F188">
        <v>1141.25</v>
      </c>
      <c r="G188" s="13">
        <f t="shared" si="50"/>
        <v>36763803.836045861</v>
      </c>
      <c r="H188" s="31">
        <f t="shared" si="71"/>
        <v>346.87493849819816</v>
      </c>
      <c r="I188" s="31">
        <f t="shared" si="51"/>
        <v>86.718734624549541</v>
      </c>
      <c r="J188" s="31">
        <f t="shared" si="52"/>
        <v>0.237869587797989</v>
      </c>
      <c r="K188" s="31">
        <f t="shared" si="53"/>
        <v>4.8940645436319367E-2</v>
      </c>
      <c r="L188" s="31">
        <f t="shared" si="72"/>
        <v>15.432984887077639</v>
      </c>
      <c r="M188" s="50">
        <f t="shared" si="54"/>
        <v>10717.350616026139</v>
      </c>
      <c r="N188" s="50">
        <f t="shared" si="55"/>
        <v>15440.79761113926</v>
      </c>
      <c r="O188" s="50">
        <f t="shared" si="56"/>
        <v>22234.748560040534</v>
      </c>
      <c r="P188" s="50">
        <f t="shared" si="57"/>
        <v>100.72275023574208</v>
      </c>
      <c r="Q188" s="50">
        <f t="shared" si="58"/>
        <v>8415.234698070899</v>
      </c>
      <c r="R188" s="50">
        <f t="shared" si="59"/>
        <v>201.96563275370158</v>
      </c>
      <c r="S188" s="50">
        <f t="shared" si="60"/>
        <v>128.52358447962828</v>
      </c>
      <c r="T188" s="50">
        <f t="shared" si="61"/>
        <v>244.80682758024435</v>
      </c>
      <c r="U188" s="50">
        <f t="shared" si="62"/>
        <v>36.721024137036643</v>
      </c>
      <c r="V188" s="51">
        <f t="shared" si="63"/>
        <v>100.24685722597926</v>
      </c>
      <c r="W188" s="51">
        <f t="shared" si="64"/>
        <v>8.3249985239567561</v>
      </c>
      <c r="X188" s="51">
        <f t="shared" si="65"/>
        <v>5.61937400367081</v>
      </c>
      <c r="Y188" s="51">
        <f t="shared" si="66"/>
        <v>180.37496801906306</v>
      </c>
      <c r="Z188" s="51">
        <f t="shared" si="67"/>
        <v>208.1249630989189</v>
      </c>
      <c r="AA188" s="51">
        <f t="shared" si="68"/>
        <v>655.59363376159445</v>
      </c>
    </row>
    <row r="189" spans="2:27" x14ac:dyDescent="0.2">
      <c r="B189">
        <v>170</v>
      </c>
      <c r="C189" s="27">
        <f t="shared" si="69"/>
        <v>1426.1209495856169</v>
      </c>
      <c r="D189" s="27">
        <f t="shared" si="73"/>
        <v>317138.93731135112</v>
      </c>
      <c r="E189" s="27">
        <f t="shared" si="70"/>
        <v>1757.208771695583</v>
      </c>
      <c r="F189">
        <v>1141.25</v>
      </c>
      <c r="G189" s="13">
        <f t="shared" si="50"/>
        <v>37079144.689226039</v>
      </c>
      <c r="H189" s="31">
        <f t="shared" si="71"/>
        <v>348.85283104248623</v>
      </c>
      <c r="I189" s="31">
        <f t="shared" si="51"/>
        <v>87.213207760621557</v>
      </c>
      <c r="J189" s="31">
        <f t="shared" si="52"/>
        <v>0.23747577960693722</v>
      </c>
      <c r="K189" s="31">
        <f t="shared" si="53"/>
        <v>4.8859621093415351E-2</v>
      </c>
      <c r="L189" s="31">
        <f t="shared" si="72"/>
        <v>15.495288311001021</v>
      </c>
      <c r="M189" s="50">
        <f t="shared" si="54"/>
        <v>10760.616882639599</v>
      </c>
      <c r="N189" s="50">
        <f t="shared" si="55"/>
        <v>15573.240769474934</v>
      </c>
      <c r="O189" s="50">
        <f t="shared" si="56"/>
        <v>22425.466708043907</v>
      </c>
      <c r="P189" s="50">
        <f t="shared" si="57"/>
        <v>101.58669777870148</v>
      </c>
      <c r="Q189" s="50">
        <f t="shared" si="58"/>
        <v>8487.4162193638385</v>
      </c>
      <c r="R189" s="50">
        <f t="shared" si="59"/>
        <v>203.69798926473212</v>
      </c>
      <c r="S189" s="50">
        <f t="shared" si="60"/>
        <v>129.62599316846587</v>
      </c>
      <c r="T189" s="50">
        <f t="shared" si="61"/>
        <v>246.90665365422075</v>
      </c>
      <c r="U189" s="50">
        <f t="shared" si="62"/>
        <v>37.035998048133109</v>
      </c>
      <c r="V189" s="51">
        <f t="shared" si="63"/>
        <v>100.81846817127851</v>
      </c>
      <c r="W189" s="51">
        <f t="shared" si="64"/>
        <v>8.37246794501967</v>
      </c>
      <c r="X189" s="51">
        <f t="shared" si="65"/>
        <v>5.6514158628882765</v>
      </c>
      <c r="Y189" s="51">
        <f t="shared" si="66"/>
        <v>181.40347214209285</v>
      </c>
      <c r="Z189" s="51">
        <f t="shared" si="67"/>
        <v>209.31169862549174</v>
      </c>
      <c r="AA189" s="51">
        <f t="shared" si="68"/>
        <v>659.33185067029899</v>
      </c>
    </row>
    <row r="190" spans="2:27" x14ac:dyDescent="0.2">
      <c r="B190">
        <v>171</v>
      </c>
      <c r="C190" s="27">
        <f t="shared" si="69"/>
        <v>1438.3186010206689</v>
      </c>
      <c r="D190" s="27">
        <f t="shared" si="73"/>
        <v>318942.13325048983</v>
      </c>
      <c r="E190" s="27">
        <f t="shared" si="70"/>
        <v>1773.3340935241329</v>
      </c>
      <c r="F190">
        <v>1141.25</v>
      </c>
      <c r="G190" s="13">
        <f t="shared" si="50"/>
        <v>37396283.62653739</v>
      </c>
      <c r="H190" s="31">
        <f t="shared" si="71"/>
        <v>350.83634657553887</v>
      </c>
      <c r="I190" s="31">
        <f t="shared" si="51"/>
        <v>87.709086643884717</v>
      </c>
      <c r="J190" s="31">
        <f t="shared" si="52"/>
        <v>0.23708373859488283</v>
      </c>
      <c r="K190" s="31">
        <f t="shared" si="53"/>
        <v>4.8778960339995514E-2</v>
      </c>
      <c r="L190" s="31">
        <f t="shared" si="72"/>
        <v>15.557665668579208</v>
      </c>
      <c r="M190" s="50">
        <f t="shared" si="54"/>
        <v>10803.934492068895</v>
      </c>
      <c r="N190" s="50">
        <f t="shared" si="55"/>
        <v>15706.439123145703</v>
      </c>
      <c r="O190" s="50">
        <f t="shared" si="56"/>
        <v>22617.272337329814</v>
      </c>
      <c r="P190" s="50">
        <f t="shared" si="57"/>
        <v>102.45557157955449</v>
      </c>
      <c r="Q190" s="50">
        <f t="shared" si="58"/>
        <v>8560.0093221144107</v>
      </c>
      <c r="R190" s="50">
        <f t="shared" si="59"/>
        <v>205.44022373074583</v>
      </c>
      <c r="S190" s="50">
        <f t="shared" si="60"/>
        <v>130.73468782865643</v>
      </c>
      <c r="T190" s="50">
        <f t="shared" si="61"/>
        <v>249.01845300696462</v>
      </c>
      <c r="U190" s="50">
        <f t="shared" si="62"/>
        <v>37.352767951044697</v>
      </c>
      <c r="V190" s="51">
        <f t="shared" si="63"/>
        <v>101.39170416033073</v>
      </c>
      <c r="W190" s="51">
        <f t="shared" si="64"/>
        <v>8.4200723178129326</v>
      </c>
      <c r="X190" s="51">
        <f t="shared" si="65"/>
        <v>5.6835488145237294</v>
      </c>
      <c r="Y190" s="51">
        <f t="shared" si="66"/>
        <v>182.43490021928022</v>
      </c>
      <c r="Z190" s="51">
        <f t="shared" si="67"/>
        <v>210.50180794532332</v>
      </c>
      <c r="AA190" s="51">
        <f t="shared" si="68"/>
        <v>663.08069502776846</v>
      </c>
    </row>
    <row r="191" spans="2:27" x14ac:dyDescent="0.2">
      <c r="B191">
        <v>172</v>
      </c>
      <c r="C191" s="27">
        <f t="shared" si="69"/>
        <v>1450.5856061456877</v>
      </c>
      <c r="D191" s="27">
        <f t="shared" si="73"/>
        <v>320750.44099764363</v>
      </c>
      <c r="E191" s="27">
        <f t="shared" si="70"/>
        <v>1789.5577659667035</v>
      </c>
      <c r="F191">
        <v>1141.25</v>
      </c>
      <c r="G191" s="13">
        <f t="shared" si="50"/>
        <v>37715225.75978788</v>
      </c>
      <c r="H191" s="31">
        <f t="shared" si="71"/>
        <v>352.82548509740798</v>
      </c>
      <c r="I191" s="31">
        <f t="shared" si="51"/>
        <v>88.206371274351994</v>
      </c>
      <c r="J191" s="31">
        <f t="shared" si="52"/>
        <v>0.23669345185569496</v>
      </c>
      <c r="K191" s="31">
        <f t="shared" si="53"/>
        <v>4.8698660520678921E-2</v>
      </c>
      <c r="L191" s="31">
        <f t="shared" si="72"/>
        <v>15.620116838002302</v>
      </c>
      <c r="M191" s="50">
        <f t="shared" si="54"/>
        <v>10847.303359723821</v>
      </c>
      <c r="N191" s="50">
        <f t="shared" si="55"/>
        <v>15840.39481911091</v>
      </c>
      <c r="O191" s="50">
        <f t="shared" si="56"/>
        <v>22810.168539519713</v>
      </c>
      <c r="P191" s="50">
        <f t="shared" si="57"/>
        <v>103.32938564325447</v>
      </c>
      <c r="Q191" s="50">
        <f t="shared" si="58"/>
        <v>8633.0151764154471</v>
      </c>
      <c r="R191" s="50">
        <f t="shared" si="59"/>
        <v>207.19236423397072</v>
      </c>
      <c r="S191" s="50">
        <f t="shared" si="60"/>
        <v>131.84968633070861</v>
      </c>
      <c r="T191" s="50">
        <f t="shared" si="61"/>
        <v>251.1422596775403</v>
      </c>
      <c r="U191" s="50">
        <f t="shared" si="62"/>
        <v>37.671338951631036</v>
      </c>
      <c r="V191" s="51">
        <f t="shared" si="63"/>
        <v>101.9665651931509</v>
      </c>
      <c r="W191" s="51">
        <f t="shared" si="64"/>
        <v>8.4678116423377912</v>
      </c>
      <c r="X191" s="51">
        <f t="shared" si="65"/>
        <v>5.715772858578009</v>
      </c>
      <c r="Y191" s="51">
        <f t="shared" si="66"/>
        <v>183.46925225065215</v>
      </c>
      <c r="Z191" s="51">
        <f t="shared" si="67"/>
        <v>211.69529105844478</v>
      </c>
      <c r="AA191" s="51">
        <f t="shared" si="68"/>
        <v>666.84016683410107</v>
      </c>
    </row>
    <row r="192" spans="2:27" x14ac:dyDescent="0.2">
      <c r="B192">
        <v>173</v>
      </c>
      <c r="C192" s="27">
        <f t="shared" si="69"/>
        <v>1462.922161568674</v>
      </c>
      <c r="D192" s="27">
        <f t="shared" si="73"/>
        <v>322563.86055279471</v>
      </c>
      <c r="E192" s="27">
        <f t="shared" si="70"/>
        <v>1805.8800880394879</v>
      </c>
      <c r="F192">
        <v>1141.25</v>
      </c>
      <c r="G192" s="13">
        <f t="shared" si="50"/>
        <v>38035976.200785525</v>
      </c>
      <c r="H192" s="31">
        <f t="shared" si="71"/>
        <v>354.82024660807423</v>
      </c>
      <c r="I192" s="31">
        <f t="shared" si="51"/>
        <v>88.705061652018557</v>
      </c>
      <c r="J192" s="31">
        <f t="shared" si="52"/>
        <v>0.23630490661363565</v>
      </c>
      <c r="K192" s="31">
        <f t="shared" si="53"/>
        <v>4.8618719006912385E-2</v>
      </c>
      <c r="L192" s="31">
        <f t="shared" si="72"/>
        <v>15.682641698001197</v>
      </c>
      <c r="M192" s="50">
        <f t="shared" si="54"/>
        <v>10890.72340138972</v>
      </c>
      <c r="N192" s="50">
        <f t="shared" si="55"/>
        <v>15975.110004329919</v>
      </c>
      <c r="O192" s="50">
        <f t="shared" si="56"/>
        <v>23004.158406235085</v>
      </c>
      <c r="P192" s="50">
        <f t="shared" si="57"/>
        <v>104.20815397475486</v>
      </c>
      <c r="Q192" s="50">
        <f t="shared" si="58"/>
        <v>8706.4349523598048</v>
      </c>
      <c r="R192" s="50">
        <f t="shared" si="59"/>
        <v>208.95443885663531</v>
      </c>
      <c r="S192" s="50">
        <f t="shared" si="60"/>
        <v>132.97100654513153</v>
      </c>
      <c r="T192" s="50">
        <f t="shared" si="61"/>
        <v>253.2781077050125</v>
      </c>
      <c r="U192" s="50">
        <f t="shared" si="62"/>
        <v>37.991716155751874</v>
      </c>
      <c r="V192" s="51">
        <f t="shared" si="63"/>
        <v>102.54305126973344</v>
      </c>
      <c r="W192" s="51">
        <f t="shared" si="64"/>
        <v>8.5156859185937819</v>
      </c>
      <c r="X192" s="51">
        <f t="shared" si="65"/>
        <v>5.7480879950508026</v>
      </c>
      <c r="Y192" s="51">
        <f t="shared" si="66"/>
        <v>184.50652823619862</v>
      </c>
      <c r="Z192" s="51">
        <f t="shared" si="67"/>
        <v>212.89214796484453</v>
      </c>
      <c r="AA192" s="51">
        <f t="shared" si="68"/>
        <v>670.61026608926022</v>
      </c>
    </row>
    <row r="193" spans="2:27" x14ac:dyDescent="0.2">
      <c r="B193">
        <v>174</v>
      </c>
      <c r="C193" s="27">
        <f t="shared" si="69"/>
        <v>1475.3284638976277</v>
      </c>
      <c r="D193" s="27">
        <f t="shared" si="73"/>
        <v>324382.3919158958</v>
      </c>
      <c r="E193" s="27">
        <f t="shared" si="70"/>
        <v>1822.3013587586777</v>
      </c>
      <c r="F193">
        <v>1141.25</v>
      </c>
      <c r="G193" s="13">
        <f t="shared" si="50"/>
        <v>38358540.06133832</v>
      </c>
      <c r="H193" s="31">
        <f t="shared" si="71"/>
        <v>356.82063110748538</v>
      </c>
      <c r="I193" s="31">
        <f t="shared" si="51"/>
        <v>89.205157776871346</v>
      </c>
      <c r="J193" s="31">
        <f t="shared" si="52"/>
        <v>0.23591809022167973</v>
      </c>
      <c r="K193" s="31">
        <f t="shared" si="53"/>
        <v>4.8539133196624826E-2</v>
      </c>
      <c r="L193" s="31">
        <f t="shared" si="72"/>
        <v>15.745240127845422</v>
      </c>
      <c r="M193" s="50">
        <f t="shared" si="54"/>
        <v>10934.194533225987</v>
      </c>
      <c r="N193" s="50">
        <f t="shared" si="55"/>
        <v>16110.586825762093</v>
      </c>
      <c r="O193" s="50">
        <f t="shared" si="56"/>
        <v>23199.245029097416</v>
      </c>
      <c r="P193" s="50">
        <f t="shared" si="57"/>
        <v>105.0918905790091</v>
      </c>
      <c r="Q193" s="50">
        <f t="shared" si="58"/>
        <v>8780.2698200403411</v>
      </c>
      <c r="R193" s="50">
        <f t="shared" si="59"/>
        <v>210.72647568096821</v>
      </c>
      <c r="S193" s="50">
        <f t="shared" si="60"/>
        <v>134.09866634243431</v>
      </c>
      <c r="T193" s="50">
        <f t="shared" si="61"/>
        <v>255.42603112844631</v>
      </c>
      <c r="U193" s="50">
        <f t="shared" si="62"/>
        <v>38.313904669266947</v>
      </c>
      <c r="V193" s="51">
        <f t="shared" si="63"/>
        <v>103.12116239006326</v>
      </c>
      <c r="W193" s="51">
        <f t="shared" si="64"/>
        <v>8.5636951465796489</v>
      </c>
      <c r="X193" s="51">
        <f t="shared" si="65"/>
        <v>5.7804942239412629</v>
      </c>
      <c r="Y193" s="51">
        <f t="shared" si="66"/>
        <v>185.54672817589241</v>
      </c>
      <c r="Z193" s="51">
        <f t="shared" si="67"/>
        <v>214.09237866449124</v>
      </c>
      <c r="AA193" s="51">
        <f t="shared" si="68"/>
        <v>674.39099279314735</v>
      </c>
    </row>
    <row r="194" spans="2:27" x14ac:dyDescent="0.2">
      <c r="B194">
        <v>175</v>
      </c>
      <c r="C194" s="27">
        <f t="shared" si="69"/>
        <v>1487.8047097405467</v>
      </c>
      <c r="D194" s="27">
        <f t="shared" si="73"/>
        <v>326206.03508706519</v>
      </c>
      <c r="E194" s="27">
        <f t="shared" si="70"/>
        <v>1838.8218771404654</v>
      </c>
      <c r="F194">
        <v>1141.25</v>
      </c>
      <c r="G194" s="13">
        <f t="shared" si="50"/>
        <v>38682922.453254215</v>
      </c>
      <c r="H194" s="31">
        <f t="shared" si="71"/>
        <v>358.82663859577173</v>
      </c>
      <c r="I194" s="31">
        <f t="shared" si="51"/>
        <v>89.706659648942932</v>
      </c>
      <c r="J194" s="31">
        <f t="shared" si="52"/>
        <v>0.23553299015986034</v>
      </c>
      <c r="K194" s="31">
        <f t="shared" si="53"/>
        <v>4.8459900513886864E-2</v>
      </c>
      <c r="L194" s="31">
        <f t="shared" si="72"/>
        <v>15.807912007348666</v>
      </c>
      <c r="M194" s="50">
        <f t="shared" si="54"/>
        <v>10977.716671769907</v>
      </c>
      <c r="N194" s="50">
        <f t="shared" si="55"/>
        <v>16246.827430366769</v>
      </c>
      <c r="O194" s="50">
        <f t="shared" si="56"/>
        <v>23395.431499728147</v>
      </c>
      <c r="P194" s="50">
        <f t="shared" si="57"/>
        <v>105.98060946097046</v>
      </c>
      <c r="Q194" s="50">
        <f t="shared" si="58"/>
        <v>8854.5209495498912</v>
      </c>
      <c r="R194" s="50">
        <f t="shared" si="59"/>
        <v>212.50850278919737</v>
      </c>
      <c r="S194" s="50">
        <f t="shared" si="60"/>
        <v>135.23268359312559</v>
      </c>
      <c r="T194" s="50">
        <f t="shared" si="61"/>
        <v>257.58606398690591</v>
      </c>
      <c r="U194" s="50">
        <f t="shared" si="62"/>
        <v>38.637909598035883</v>
      </c>
      <c r="V194" s="51">
        <f t="shared" si="63"/>
        <v>103.70089855417802</v>
      </c>
      <c r="W194" s="51">
        <f t="shared" si="64"/>
        <v>8.6118393262985222</v>
      </c>
      <c r="X194" s="51">
        <f t="shared" si="65"/>
        <v>5.812991545251502</v>
      </c>
      <c r="Y194" s="51">
        <f t="shared" si="66"/>
        <v>186.58985206980131</v>
      </c>
      <c r="Z194" s="51">
        <f t="shared" si="67"/>
        <v>215.29598315746304</v>
      </c>
      <c r="AA194" s="51">
        <f t="shared" si="68"/>
        <v>678.18234694600858</v>
      </c>
    </row>
    <row r="195" spans="2:27" x14ac:dyDescent="0.2">
      <c r="B195">
        <v>176</v>
      </c>
      <c r="C195" s="27">
        <f t="shared" si="69"/>
        <v>1500.3510957054339</v>
      </c>
      <c r="D195" s="27">
        <f t="shared" si="73"/>
        <v>328034.79006623774</v>
      </c>
      <c r="E195" s="27">
        <f t="shared" si="70"/>
        <v>1855.4419422010417</v>
      </c>
      <c r="F195">
        <v>1141.25</v>
      </c>
      <c r="G195" s="13">
        <f t="shared" si="50"/>
        <v>39009128.488341279</v>
      </c>
      <c r="H195" s="31">
        <f t="shared" si="71"/>
        <v>360.83826907286152</v>
      </c>
      <c r="I195" s="31">
        <f t="shared" si="51"/>
        <v>90.20956726821538</v>
      </c>
      <c r="J195" s="31">
        <f t="shared" si="52"/>
        <v>0.23514959403364077</v>
      </c>
      <c r="K195" s="31">
        <f t="shared" si="53"/>
        <v>4.8381018408575845E-2</v>
      </c>
      <c r="L195" s="31">
        <f t="shared" si="72"/>
        <v>15.87065721684796</v>
      </c>
      <c r="M195" s="50">
        <f t="shared" si="54"/>
        <v>11021.289733922195</v>
      </c>
      <c r="N195" s="50">
        <f t="shared" si="55"/>
        <v>16383.833965103338</v>
      </c>
      <c r="O195" s="50">
        <f t="shared" si="56"/>
        <v>23592.720909748808</v>
      </c>
      <c r="P195" s="50">
        <f t="shared" si="57"/>
        <v>106.87432462559255</v>
      </c>
      <c r="Q195" s="50">
        <f t="shared" si="58"/>
        <v>8929.1895109813213</v>
      </c>
      <c r="R195" s="50">
        <f t="shared" si="59"/>
        <v>214.30054826355172</v>
      </c>
      <c r="S195" s="50">
        <f t="shared" si="60"/>
        <v>136.37307616771471</v>
      </c>
      <c r="T195" s="50">
        <f t="shared" si="61"/>
        <v>259.75824031945666</v>
      </c>
      <c r="U195" s="50">
        <f t="shared" si="62"/>
        <v>38.963736047918495</v>
      </c>
      <c r="V195" s="51">
        <f t="shared" si="63"/>
        <v>104.28225976205697</v>
      </c>
      <c r="W195" s="51">
        <f t="shared" si="64"/>
        <v>8.6601184577486769</v>
      </c>
      <c r="X195" s="51">
        <f t="shared" si="65"/>
        <v>5.8455799589803563</v>
      </c>
      <c r="Y195" s="51">
        <f t="shared" si="66"/>
        <v>187.635899917888</v>
      </c>
      <c r="Z195" s="51">
        <f t="shared" si="67"/>
        <v>216.50296144371691</v>
      </c>
      <c r="AA195" s="51">
        <f t="shared" si="68"/>
        <v>681.98432854770829</v>
      </c>
    </row>
    <row r="196" spans="2:27" x14ac:dyDescent="0.2">
      <c r="B196">
        <v>177</v>
      </c>
      <c r="C196" s="27">
        <f t="shared" si="69"/>
        <v>1512.9678184002892</v>
      </c>
      <c r="D196" s="27">
        <f t="shared" si="73"/>
        <v>329868.65685337217</v>
      </c>
      <c r="E196" s="27">
        <f t="shared" si="70"/>
        <v>1872.1618529565985</v>
      </c>
      <c r="F196">
        <v>1141.25</v>
      </c>
      <c r="G196" s="13">
        <f t="shared" si="50"/>
        <v>39337163.278407522</v>
      </c>
      <c r="H196" s="31">
        <f t="shared" si="71"/>
        <v>362.85552253870941</v>
      </c>
      <c r="I196" s="31">
        <f t="shared" si="51"/>
        <v>90.713880634677352</v>
      </c>
      <c r="J196" s="31">
        <f t="shared" si="52"/>
        <v>0.23476788957231182</v>
      </c>
      <c r="K196" s="31">
        <f t="shared" si="53"/>
        <v>4.8302484356046074E-2</v>
      </c>
      <c r="L196" s="31">
        <f t="shared" si="72"/>
        <v>15.93347563720994</v>
      </c>
      <c r="M196" s="50">
        <f t="shared" si="54"/>
        <v>11064.913636951347</v>
      </c>
      <c r="N196" s="50">
        <f t="shared" si="55"/>
        <v>16521.608576931158</v>
      </c>
      <c r="O196" s="50">
        <f t="shared" si="56"/>
        <v>23791.116350780867</v>
      </c>
      <c r="P196" s="50">
        <f t="shared" si="57"/>
        <v>107.77305007782883</v>
      </c>
      <c r="Q196" s="50">
        <f t="shared" si="58"/>
        <v>9004.2766744274832</v>
      </c>
      <c r="R196" s="50">
        <f t="shared" si="59"/>
        <v>216.10264018625958</v>
      </c>
      <c r="S196" s="50">
        <f t="shared" si="60"/>
        <v>137.51986193671064</v>
      </c>
      <c r="T196" s="50">
        <f t="shared" si="61"/>
        <v>261.94259416516314</v>
      </c>
      <c r="U196" s="50">
        <f t="shared" si="62"/>
        <v>39.291389124774462</v>
      </c>
      <c r="V196" s="51">
        <f t="shared" si="63"/>
        <v>104.86524601368701</v>
      </c>
      <c r="W196" s="51">
        <f t="shared" si="64"/>
        <v>8.708532540929026</v>
      </c>
      <c r="X196" s="51">
        <f t="shared" si="65"/>
        <v>5.8782594651270923</v>
      </c>
      <c r="Y196" s="51">
        <f t="shared" si="66"/>
        <v>188.68487172012891</v>
      </c>
      <c r="Z196" s="51">
        <f t="shared" si="67"/>
        <v>217.71331352322565</v>
      </c>
      <c r="AA196" s="51">
        <f t="shared" si="68"/>
        <v>685.79693759816075</v>
      </c>
    </row>
    <row r="197" spans="2:27" x14ac:dyDescent="0.2">
      <c r="B197">
        <v>178</v>
      </c>
      <c r="C197" s="27">
        <f t="shared" si="69"/>
        <v>1525.6550744331112</v>
      </c>
      <c r="D197" s="27">
        <f t="shared" si="73"/>
        <v>331707.63544853346</v>
      </c>
      <c r="E197" s="27">
        <f t="shared" si="70"/>
        <v>1888.9819084233307</v>
      </c>
      <c r="F197">
        <v>1141.25</v>
      </c>
      <c r="G197" s="13">
        <f t="shared" si="50"/>
        <v>39667031.935260892</v>
      </c>
      <c r="H197" s="31">
        <f t="shared" si="71"/>
        <v>364.87839899338684</v>
      </c>
      <c r="I197" s="31">
        <f t="shared" si="51"/>
        <v>91.21959974834671</v>
      </c>
      <c r="J197" s="31">
        <f t="shared" si="52"/>
        <v>0.23438786462741321</v>
      </c>
      <c r="K197" s="31">
        <f t="shared" si="53"/>
        <v>4.8224295856804072E-2</v>
      </c>
      <c r="L197" s="31">
        <f t="shared" si="72"/>
        <v>15.996367149830988</v>
      </c>
      <c r="M197" s="50">
        <f t="shared" si="54"/>
        <v>11108.588298493742</v>
      </c>
      <c r="N197" s="50">
        <f t="shared" si="55"/>
        <v>16660.153412809574</v>
      </c>
      <c r="O197" s="50">
        <f t="shared" si="56"/>
        <v>23990.620914445786</v>
      </c>
      <c r="P197" s="50">
        <f t="shared" si="57"/>
        <v>108.67679982263257</v>
      </c>
      <c r="Q197" s="50">
        <f t="shared" si="58"/>
        <v>9079.7836099812175</v>
      </c>
      <c r="R197" s="50">
        <f t="shared" si="59"/>
        <v>217.9148066395492</v>
      </c>
      <c r="S197" s="50">
        <f t="shared" si="60"/>
        <v>138.67305877062219</v>
      </c>
      <c r="T197" s="50">
        <f t="shared" si="61"/>
        <v>264.13915956308995</v>
      </c>
      <c r="U197" s="50">
        <f t="shared" si="62"/>
        <v>39.620873934463489</v>
      </c>
      <c r="V197" s="51">
        <f t="shared" si="63"/>
        <v>105.44985730908878</v>
      </c>
      <c r="W197" s="51">
        <f t="shared" si="64"/>
        <v>8.7570815758412834</v>
      </c>
      <c r="X197" s="51">
        <f t="shared" si="65"/>
        <v>5.9110300636928663</v>
      </c>
      <c r="Y197" s="51">
        <f t="shared" si="66"/>
        <v>189.73676747656117</v>
      </c>
      <c r="Z197" s="51">
        <f t="shared" si="67"/>
        <v>218.92703939603209</v>
      </c>
      <c r="AA197" s="51">
        <f t="shared" si="68"/>
        <v>689.62017409750104</v>
      </c>
    </row>
    <row r="198" spans="2:27" x14ac:dyDescent="0.2">
      <c r="B198">
        <v>179</v>
      </c>
      <c r="C198" s="27">
        <f t="shared" si="69"/>
        <v>1538.4130604119009</v>
      </c>
      <c r="D198" s="27">
        <f t="shared" si="73"/>
        <v>333551.72585165658</v>
      </c>
      <c r="E198" s="27">
        <f t="shared" si="70"/>
        <v>1905.9024076174267</v>
      </c>
      <c r="F198">
        <v>1141.25</v>
      </c>
      <c r="G198" s="13">
        <f t="shared" si="50"/>
        <v>39998739.570709422</v>
      </c>
      <c r="H198" s="31">
        <f t="shared" si="71"/>
        <v>366.9068984368223</v>
      </c>
      <c r="I198" s="31">
        <f t="shared" si="51"/>
        <v>91.726724609205576</v>
      </c>
      <c r="J198" s="31">
        <f t="shared" si="52"/>
        <v>0.23400950717118049</v>
      </c>
      <c r="K198" s="31">
        <f t="shared" si="53"/>
        <v>4.8146450436188981E-2</v>
      </c>
      <c r="L198" s="31">
        <f t="shared" si="72"/>
        <v>16.05933163662208</v>
      </c>
      <c r="M198" s="50">
        <f t="shared" si="54"/>
        <v>11152.313636543111</v>
      </c>
      <c r="N198" s="50">
        <f t="shared" si="55"/>
        <v>16799.470619697957</v>
      </c>
      <c r="O198" s="50">
        <f t="shared" si="56"/>
        <v>24191.237692365059</v>
      </c>
      <c r="P198" s="50">
        <f t="shared" si="57"/>
        <v>109.58558786495732</v>
      </c>
      <c r="Q198" s="50">
        <f t="shared" si="58"/>
        <v>9155.711487735387</v>
      </c>
      <c r="R198" s="50">
        <f t="shared" si="59"/>
        <v>219.73707570564926</v>
      </c>
      <c r="S198" s="50">
        <f t="shared" si="60"/>
        <v>139.83268453995859</v>
      </c>
      <c r="T198" s="50">
        <f t="shared" si="61"/>
        <v>266.34797055230212</v>
      </c>
      <c r="U198" s="50">
        <f t="shared" si="62"/>
        <v>39.952195582845313</v>
      </c>
      <c r="V198" s="51">
        <f t="shared" si="63"/>
        <v>106.03609364824163</v>
      </c>
      <c r="W198" s="51">
        <f t="shared" si="64"/>
        <v>8.8057655624837352</v>
      </c>
      <c r="X198" s="51">
        <f t="shared" si="65"/>
        <v>5.9438917546765211</v>
      </c>
      <c r="Y198" s="51">
        <f t="shared" si="66"/>
        <v>190.7915871871476</v>
      </c>
      <c r="Z198" s="51">
        <f t="shared" si="67"/>
        <v>220.14413906209339</v>
      </c>
      <c r="AA198" s="51">
        <f t="shared" si="68"/>
        <v>693.45403804559407</v>
      </c>
    </row>
    <row r="199" spans="2:27" x14ac:dyDescent="0.2">
      <c r="B199">
        <v>180</v>
      </c>
      <c r="C199" s="27">
        <f t="shared" si="69"/>
        <v>1551.2419729446569</v>
      </c>
      <c r="D199" s="27">
        <f t="shared" si="73"/>
        <v>335400.92806281243</v>
      </c>
      <c r="E199" s="27">
        <f t="shared" si="70"/>
        <v>1922.9236495550804</v>
      </c>
      <c r="F199">
        <v>1141.25</v>
      </c>
      <c r="G199" s="13">
        <f t="shared" si="50"/>
        <v>40332291.296561077</v>
      </c>
      <c r="H199" s="31">
        <f t="shared" si="71"/>
        <v>368.94102086909373</v>
      </c>
      <c r="I199" s="31">
        <f t="shared" si="51"/>
        <v>92.235255217273433</v>
      </c>
      <c r="J199" s="31">
        <f t="shared" si="52"/>
        <v>0.23363280529501493</v>
      </c>
      <c r="K199" s="31">
        <f t="shared" si="53"/>
        <v>4.8068945644057788E-2</v>
      </c>
      <c r="L199" s="31">
        <f t="shared" si="72"/>
        <v>16.122368980017868</v>
      </c>
      <c r="M199" s="50">
        <f t="shared" si="54"/>
        <v>11196.089569456852</v>
      </c>
      <c r="N199" s="50">
        <f t="shared" si="55"/>
        <v>16939.562344555652</v>
      </c>
      <c r="O199" s="50">
        <f t="shared" si="56"/>
        <v>24392.969776160138</v>
      </c>
      <c r="P199" s="50">
        <f t="shared" si="57"/>
        <v>110.49942820975637</v>
      </c>
      <c r="Q199" s="50">
        <f t="shared" si="58"/>
        <v>9232.0614777828305</v>
      </c>
      <c r="R199" s="50">
        <f t="shared" si="59"/>
        <v>221.56947546678794</v>
      </c>
      <c r="S199" s="50">
        <f t="shared" si="60"/>
        <v>140.99875711522867</v>
      </c>
      <c r="T199" s="50">
        <f t="shared" si="61"/>
        <v>268.56906117186418</v>
      </c>
      <c r="U199" s="50">
        <f t="shared" si="62"/>
        <v>40.285359175779625</v>
      </c>
      <c r="V199" s="51">
        <f t="shared" si="63"/>
        <v>106.62395503116808</v>
      </c>
      <c r="W199" s="51">
        <f t="shared" si="64"/>
        <v>8.85458450085825</v>
      </c>
      <c r="X199" s="51">
        <f t="shared" si="65"/>
        <v>5.9768445380793178</v>
      </c>
      <c r="Y199" s="51">
        <f t="shared" si="66"/>
        <v>191.84933085192876</v>
      </c>
      <c r="Z199" s="51">
        <f t="shared" si="67"/>
        <v>221.36461252145622</v>
      </c>
      <c r="AA199" s="51">
        <f t="shared" si="68"/>
        <v>697.2985294425871</v>
      </c>
    </row>
    <row r="200" spans="2:27" x14ac:dyDescent="0.2">
      <c r="B200">
        <v>181</v>
      </c>
      <c r="C200" s="27">
        <f t="shared" si="69"/>
        <v>1564.1420086393805</v>
      </c>
      <c r="D200" s="27">
        <f t="shared" si="73"/>
        <v>337255.24208192428</v>
      </c>
      <c r="E200" s="27">
        <f t="shared" si="70"/>
        <v>1940.0459332524845</v>
      </c>
      <c r="F200">
        <v>1568.75</v>
      </c>
      <c r="G200" s="13">
        <f t="shared" si="50"/>
        <v>40667692.224623896</v>
      </c>
      <c r="H200" s="31">
        <f t="shared" si="71"/>
        <v>370.98076629011678</v>
      </c>
      <c r="I200" s="31">
        <f t="shared" si="51"/>
        <v>92.745191572529194</v>
      </c>
      <c r="J200" s="31">
        <f t="shared" si="52"/>
        <v>0.23325774720797787</v>
      </c>
      <c r="K200" s="31">
        <f t="shared" si="53"/>
        <v>4.7991779054475533E-2</v>
      </c>
      <c r="L200" s="31">
        <f t="shared" si="72"/>
        <v>16.18547906295937</v>
      </c>
      <c r="M200" s="50">
        <f t="shared" si="54"/>
        <v>11239.916015944007</v>
      </c>
      <c r="N200" s="50">
        <f t="shared" si="55"/>
        <v>17080.430734342033</v>
      </c>
      <c r="O200" s="50">
        <f t="shared" si="56"/>
        <v>24595.820257452528</v>
      </c>
      <c r="P200" s="50">
        <f t="shared" si="57"/>
        <v>111.41833486198328</v>
      </c>
      <c r="Q200" s="50">
        <f t="shared" si="58"/>
        <v>9308.8347502164106</v>
      </c>
      <c r="R200" s="50">
        <f t="shared" si="59"/>
        <v>223.41203400519385</v>
      </c>
      <c r="S200" s="50">
        <f t="shared" si="60"/>
        <v>142.17129436694151</v>
      </c>
      <c r="T200" s="50">
        <f t="shared" si="61"/>
        <v>270.80246546084106</v>
      </c>
      <c r="U200" s="50">
        <f t="shared" si="62"/>
        <v>40.620369819126154</v>
      </c>
      <c r="V200" s="51">
        <f t="shared" si="63"/>
        <v>107.21344145784374</v>
      </c>
      <c r="W200" s="51">
        <f t="shared" si="64"/>
        <v>8.9035383909628028</v>
      </c>
      <c r="X200" s="51">
        <f t="shared" si="65"/>
        <v>6.0098884138998914</v>
      </c>
      <c r="Y200" s="51">
        <f t="shared" si="66"/>
        <v>192.90999847086073</v>
      </c>
      <c r="Z200" s="51">
        <f t="shared" si="67"/>
        <v>222.58845977407006</v>
      </c>
      <c r="AA200" s="51">
        <f t="shared" si="68"/>
        <v>701.15364828832071</v>
      </c>
    </row>
    <row r="201" spans="2:27" x14ac:dyDescent="0.2">
      <c r="B201">
        <v>182</v>
      </c>
      <c r="C201" s="27">
        <f t="shared" si="69"/>
        <v>1577.1133641040699</v>
      </c>
      <c r="D201" s="27">
        <f t="shared" si="73"/>
        <v>339114.66790910438</v>
      </c>
      <c r="E201" s="27">
        <f t="shared" si="70"/>
        <v>1957.2695577258289</v>
      </c>
      <c r="F201">
        <v>1568.75</v>
      </c>
      <c r="G201" s="13">
        <f t="shared" si="50"/>
        <v>41004947.466705814</v>
      </c>
      <c r="H201" s="31">
        <f t="shared" si="71"/>
        <v>373.02613470001484</v>
      </c>
      <c r="I201" s="31">
        <f t="shared" si="51"/>
        <v>93.256533675003709</v>
      </c>
      <c r="J201" s="31">
        <f t="shared" si="52"/>
        <v>0.23288432123530736</v>
      </c>
      <c r="K201" s="31">
        <f t="shared" si="53"/>
        <v>4.7914948265410144E-2</v>
      </c>
      <c r="L201" s="31">
        <f t="shared" si="72"/>
        <v>16.248661768906477</v>
      </c>
      <c r="M201" s="50">
        <f t="shared" si="54"/>
        <v>11283.792895073942</v>
      </c>
      <c r="N201" s="50">
        <f t="shared" si="55"/>
        <v>17222.077936016442</v>
      </c>
      <c r="O201" s="50">
        <f t="shared" si="56"/>
        <v>24799.792227863676</v>
      </c>
      <c r="P201" s="50">
        <f t="shared" si="57"/>
        <v>112.34232182659127</v>
      </c>
      <c r="Q201" s="50">
        <f t="shared" si="58"/>
        <v>9386.0324751289609</v>
      </c>
      <c r="R201" s="50">
        <f t="shared" si="59"/>
        <v>225.26477940309508</v>
      </c>
      <c r="S201" s="50">
        <f t="shared" si="60"/>
        <v>143.35031416560594</v>
      </c>
      <c r="T201" s="50">
        <f t="shared" si="61"/>
        <v>273.04821745829707</v>
      </c>
      <c r="U201" s="50">
        <f t="shared" si="62"/>
        <v>40.957232618744555</v>
      </c>
      <c r="V201" s="51">
        <f t="shared" si="63"/>
        <v>107.80455292830428</v>
      </c>
      <c r="W201" s="51">
        <f t="shared" si="64"/>
        <v>8.9526272328003564</v>
      </c>
      <c r="X201" s="51">
        <f t="shared" si="65"/>
        <v>6.0430233821402402</v>
      </c>
      <c r="Y201" s="51">
        <f t="shared" si="66"/>
        <v>193.97359004400772</v>
      </c>
      <c r="Z201" s="51">
        <f t="shared" si="67"/>
        <v>223.81568082000891</v>
      </c>
      <c r="AA201" s="51">
        <f t="shared" si="68"/>
        <v>705.01939458302797</v>
      </c>
    </row>
    <row r="202" spans="2:27" x14ac:dyDescent="0.2">
      <c r="B202">
        <v>183</v>
      </c>
      <c r="C202" s="27">
        <f t="shared" si="69"/>
        <v>1590.1562359467277</v>
      </c>
      <c r="D202" s="27">
        <f t="shared" si="73"/>
        <v>340979.20554425812</v>
      </c>
      <c r="E202" s="27">
        <f t="shared" si="70"/>
        <v>1974.5948219913075</v>
      </c>
      <c r="F202">
        <v>1568.75</v>
      </c>
      <c r="G202" s="13">
        <f t="shared" si="50"/>
        <v>41344062.134614922</v>
      </c>
      <c r="H202" s="31">
        <f t="shared" si="71"/>
        <v>375.077126098684</v>
      </c>
      <c r="I202" s="31">
        <f t="shared" si="51"/>
        <v>93.769281524671001</v>
      </c>
      <c r="J202" s="31">
        <f t="shared" si="52"/>
        <v>0.23251251581695814</v>
      </c>
      <c r="K202" s="31">
        <f t="shared" si="53"/>
        <v>4.7838450898431965E-2</v>
      </c>
      <c r="L202" s="31">
        <f t="shared" si="72"/>
        <v>16.311916981815333</v>
      </c>
      <c r="M202" s="50">
        <f t="shared" si="54"/>
        <v>11327.720126260647</v>
      </c>
      <c r="N202" s="50">
        <f t="shared" si="55"/>
        <v>17364.506096538269</v>
      </c>
      <c r="O202" s="50">
        <f t="shared" si="56"/>
        <v>25004.888779015109</v>
      </c>
      <c r="P202" s="50">
        <f t="shared" si="57"/>
        <v>113.27140310853403</v>
      </c>
      <c r="Q202" s="50">
        <f t="shared" si="58"/>
        <v>9463.6558226133584</v>
      </c>
      <c r="R202" s="50">
        <f t="shared" si="59"/>
        <v>227.12773974272062</v>
      </c>
      <c r="S202" s="50">
        <f t="shared" si="60"/>
        <v>144.53583438173129</v>
      </c>
      <c r="T202" s="50">
        <f t="shared" si="61"/>
        <v>275.30635120329771</v>
      </c>
      <c r="U202" s="50">
        <f t="shared" si="62"/>
        <v>41.295952680494658</v>
      </c>
      <c r="V202" s="51">
        <f t="shared" si="63"/>
        <v>108.39728944251966</v>
      </c>
      <c r="W202" s="51">
        <f t="shared" si="64"/>
        <v>9.0018510263684171</v>
      </c>
      <c r="X202" s="51">
        <f t="shared" si="65"/>
        <v>6.0762494427986802</v>
      </c>
      <c r="Y202" s="51">
        <f t="shared" si="66"/>
        <v>195.04010557131568</v>
      </c>
      <c r="Z202" s="51">
        <f t="shared" si="67"/>
        <v>225.04627565921041</v>
      </c>
      <c r="AA202" s="51">
        <f t="shared" si="68"/>
        <v>708.89576832651278</v>
      </c>
    </row>
    <row r="203" spans="2:27" x14ac:dyDescent="0.2">
      <c r="B203">
        <v>184</v>
      </c>
      <c r="C203" s="27">
        <f t="shared" si="69"/>
        <v>1603.2708207753531</v>
      </c>
      <c r="D203" s="27">
        <f t="shared" si="73"/>
        <v>342848.85498740914</v>
      </c>
      <c r="E203" s="27">
        <f t="shared" si="70"/>
        <v>1992.0220250651109</v>
      </c>
      <c r="F203">
        <v>1568.75</v>
      </c>
      <c r="G203" s="13">
        <f t="shared" si="50"/>
        <v>41685041.340159178</v>
      </c>
      <c r="H203" s="31">
        <f t="shared" si="71"/>
        <v>377.13374048615009</v>
      </c>
      <c r="I203" s="31">
        <f t="shared" si="51"/>
        <v>94.283435121537522</v>
      </c>
      <c r="J203" s="31">
        <f t="shared" si="52"/>
        <v>0.23214231950616368</v>
      </c>
      <c r="K203" s="31">
        <f t="shared" si="53"/>
        <v>4.776228459841797E-2</v>
      </c>
      <c r="L203" s="31">
        <f t="shared" si="72"/>
        <v>16.375244586150366</v>
      </c>
      <c r="M203" s="50">
        <f t="shared" si="54"/>
        <v>11371.697629271088</v>
      </c>
      <c r="N203" s="50">
        <f t="shared" si="55"/>
        <v>17507.717362866853</v>
      </c>
      <c r="O203" s="50">
        <f t="shared" si="56"/>
        <v>25211.113002528269</v>
      </c>
      <c r="P203" s="50">
        <f t="shared" si="57"/>
        <v>114.20559271276487</v>
      </c>
      <c r="Q203" s="50">
        <f t="shared" si="58"/>
        <v>9541.7059627624349</v>
      </c>
      <c r="R203" s="50">
        <f t="shared" si="59"/>
        <v>229.00094310629845</v>
      </c>
      <c r="S203" s="50">
        <f t="shared" si="60"/>
        <v>145.72787288582626</v>
      </c>
      <c r="T203" s="50">
        <f t="shared" si="61"/>
        <v>277.57690073490721</v>
      </c>
      <c r="U203" s="50">
        <f t="shared" si="62"/>
        <v>41.636535110236082</v>
      </c>
      <c r="V203" s="51">
        <f t="shared" si="63"/>
        <v>108.99165100049737</v>
      </c>
      <c r="W203" s="51">
        <f t="shared" si="64"/>
        <v>9.0512097716676028</v>
      </c>
      <c r="X203" s="51">
        <f t="shared" si="65"/>
        <v>6.1095665958756307</v>
      </c>
      <c r="Y203" s="51">
        <f t="shared" si="66"/>
        <v>196.10954505279804</v>
      </c>
      <c r="Z203" s="51">
        <f t="shared" si="67"/>
        <v>226.28024429169005</v>
      </c>
      <c r="AA203" s="51">
        <f t="shared" si="68"/>
        <v>712.78276951882367</v>
      </c>
    </row>
    <row r="204" spans="2:27" x14ac:dyDescent="0.2">
      <c r="B204">
        <v>185</v>
      </c>
      <c r="C204" s="27">
        <f t="shared" si="69"/>
        <v>1616.4573151979457</v>
      </c>
      <c r="D204" s="27">
        <f t="shared" si="73"/>
        <v>344723.61623853975</v>
      </c>
      <c r="E204" s="27">
        <f t="shared" si="70"/>
        <v>2009.5514659634318</v>
      </c>
      <c r="F204">
        <v>1568.75</v>
      </c>
      <c r="G204" s="13">
        <f t="shared" si="50"/>
        <v>42027890.19514659</v>
      </c>
      <c r="H204" s="31">
        <f t="shared" si="71"/>
        <v>379.19597786239376</v>
      </c>
      <c r="I204" s="31">
        <f t="shared" si="51"/>
        <v>94.79899446559844</v>
      </c>
      <c r="J204" s="31">
        <f t="shared" si="52"/>
        <v>0.23177372096802007</v>
      </c>
      <c r="K204" s="31">
        <f t="shared" si="53"/>
        <v>4.7686447033260422E-2</v>
      </c>
      <c r="L204" s="31">
        <f t="shared" si="72"/>
        <v>16.438644466873118</v>
      </c>
      <c r="M204" s="50">
        <f t="shared" si="54"/>
        <v>11415.725324217443</v>
      </c>
      <c r="N204" s="50">
        <f t="shared" si="55"/>
        <v>17651.713881961568</v>
      </c>
      <c r="O204" s="50">
        <f t="shared" si="56"/>
        <v>25418.467990024659</v>
      </c>
      <c r="P204" s="50">
        <f t="shared" si="57"/>
        <v>115.14490464423723</v>
      </c>
      <c r="Q204" s="50">
        <f t="shared" si="58"/>
        <v>9620.1840656690565</v>
      </c>
      <c r="R204" s="50">
        <f t="shared" si="59"/>
        <v>230.88441757605736</v>
      </c>
      <c r="S204" s="50">
        <f t="shared" si="60"/>
        <v>146.92644754840012</v>
      </c>
      <c r="T204" s="50">
        <f t="shared" si="61"/>
        <v>279.85990009219074</v>
      </c>
      <c r="U204" s="50">
        <f t="shared" si="62"/>
        <v>41.978985013828606</v>
      </c>
      <c r="V204" s="51">
        <f t="shared" si="63"/>
        <v>109.58763760223179</v>
      </c>
      <c r="W204" s="51">
        <f t="shared" si="64"/>
        <v>9.1007034686974499</v>
      </c>
      <c r="X204" s="51">
        <f t="shared" si="65"/>
        <v>6.142974841370779</v>
      </c>
      <c r="Y204" s="51">
        <f t="shared" si="66"/>
        <v>197.18190848844478</v>
      </c>
      <c r="Z204" s="51">
        <f t="shared" si="67"/>
        <v>227.51758671743625</v>
      </c>
      <c r="AA204" s="51">
        <f t="shared" si="68"/>
        <v>716.68039815992415</v>
      </c>
    </row>
    <row r="205" spans="2:27" x14ac:dyDescent="0.2">
      <c r="B205">
        <v>186</v>
      </c>
      <c r="C205" s="27">
        <f t="shared" si="69"/>
        <v>1629.7159158225049</v>
      </c>
      <c r="D205" s="27">
        <f t="shared" si="73"/>
        <v>346603.48929769726</v>
      </c>
      <c r="E205" s="27">
        <f t="shared" si="70"/>
        <v>2027.183443702465</v>
      </c>
      <c r="F205">
        <v>1568.75</v>
      </c>
      <c r="G205" s="13">
        <f t="shared" si="50"/>
        <v>42372613.811385125</v>
      </c>
      <c r="H205" s="31">
        <f t="shared" si="71"/>
        <v>381.26383822746703</v>
      </c>
      <c r="I205" s="31">
        <f t="shared" si="51"/>
        <v>95.315959556866758</v>
      </c>
      <c r="J205" s="31">
        <f t="shared" si="52"/>
        <v>0.2314067089780916</v>
      </c>
      <c r="K205" s="31">
        <f t="shared" si="53"/>
        <v>4.761093589357987E-2</v>
      </c>
      <c r="L205" s="31">
        <f t="shared" si="72"/>
        <v>16.502116509443759</v>
      </c>
      <c r="M205" s="50">
        <f t="shared" si="54"/>
        <v>11459.803131558167</v>
      </c>
      <c r="N205" s="50">
        <f t="shared" si="55"/>
        <v>17796.497800781752</v>
      </c>
      <c r="O205" s="50">
        <f t="shared" si="56"/>
        <v>25626.956833125721</v>
      </c>
      <c r="P205" s="50">
        <f t="shared" si="57"/>
        <v>116.08935290790446</v>
      </c>
      <c r="Q205" s="50">
        <f t="shared" si="58"/>
        <v>9699.091301426055</v>
      </c>
      <c r="R205" s="50">
        <f t="shared" si="59"/>
        <v>232.77819123422532</v>
      </c>
      <c r="S205" s="50">
        <f t="shared" si="60"/>
        <v>148.13157623996156</v>
      </c>
      <c r="T205" s="50">
        <f t="shared" si="61"/>
        <v>282.15538331421249</v>
      </c>
      <c r="U205" s="50">
        <f t="shared" si="62"/>
        <v>42.323307497131871</v>
      </c>
      <c r="V205" s="51">
        <f t="shared" si="63"/>
        <v>110.18524924773797</v>
      </c>
      <c r="W205" s="51">
        <f t="shared" si="64"/>
        <v>9.1503321174592092</v>
      </c>
      <c r="X205" s="51">
        <f t="shared" si="65"/>
        <v>6.1764741792849653</v>
      </c>
      <c r="Y205" s="51">
        <f t="shared" si="66"/>
        <v>198.25719587828286</v>
      </c>
      <c r="Z205" s="51">
        <f t="shared" si="67"/>
        <v>228.75830293648022</v>
      </c>
      <c r="AA205" s="51">
        <f t="shared" si="68"/>
        <v>720.58865424991268</v>
      </c>
    </row>
    <row r="206" spans="2:27" x14ac:dyDescent="0.2">
      <c r="B206">
        <v>187</v>
      </c>
      <c r="C206" s="27">
        <f t="shared" si="69"/>
        <v>1643.0468192570318</v>
      </c>
      <c r="D206" s="27">
        <f t="shared" si="73"/>
        <v>348488.47416485206</v>
      </c>
      <c r="E206" s="27">
        <f t="shared" si="70"/>
        <v>2044.9182572983984</v>
      </c>
      <c r="F206">
        <v>1568.75</v>
      </c>
      <c r="G206" s="13">
        <f t="shared" si="50"/>
        <v>42719217.300682828</v>
      </c>
      <c r="H206" s="31">
        <f t="shared" si="71"/>
        <v>383.33732158133733</v>
      </c>
      <c r="I206" s="31">
        <f t="shared" si="51"/>
        <v>95.834330395334334</v>
      </c>
      <c r="J206" s="31">
        <f t="shared" si="52"/>
        <v>0.231041272421037</v>
      </c>
      <c r="K206" s="31">
        <f t="shared" si="53"/>
        <v>4.753574889244265E-2</v>
      </c>
      <c r="L206" s="31">
        <f t="shared" si="72"/>
        <v>16.565660599810897</v>
      </c>
      <c r="M206" s="50">
        <f t="shared" si="54"/>
        <v>11503.9309720909</v>
      </c>
      <c r="N206" s="50">
        <f t="shared" si="55"/>
        <v>17942.071266286788</v>
      </c>
      <c r="O206" s="50">
        <f t="shared" si="56"/>
        <v>25836.582623452978</v>
      </c>
      <c r="P206" s="50">
        <f t="shared" si="57"/>
        <v>117.03895150872007</v>
      </c>
      <c r="Q206" s="50">
        <f t="shared" si="58"/>
        <v>9778.4288401263002</v>
      </c>
      <c r="R206" s="50">
        <f t="shared" si="59"/>
        <v>234.68229216303121</v>
      </c>
      <c r="S206" s="50">
        <f t="shared" si="60"/>
        <v>149.34327683101984</v>
      </c>
      <c r="T206" s="50">
        <f t="shared" si="61"/>
        <v>284.46338444003783</v>
      </c>
      <c r="U206" s="50">
        <f t="shared" si="62"/>
        <v>42.669507666005671</v>
      </c>
      <c r="V206" s="51">
        <f t="shared" si="63"/>
        <v>110.78448593700648</v>
      </c>
      <c r="W206" s="51">
        <f t="shared" si="64"/>
        <v>9.200095717952097</v>
      </c>
      <c r="X206" s="51">
        <f t="shared" si="65"/>
        <v>6.2100646096176648</v>
      </c>
      <c r="Y206" s="51">
        <f t="shared" si="66"/>
        <v>199.33540722229543</v>
      </c>
      <c r="Z206" s="51">
        <f t="shared" si="67"/>
        <v>230.0023929488024</v>
      </c>
      <c r="AA206" s="51">
        <f t="shared" si="68"/>
        <v>724.50753778872752</v>
      </c>
    </row>
    <row r="207" spans="2:27" x14ac:dyDescent="0.2">
      <c r="B207">
        <v>188</v>
      </c>
      <c r="C207" s="27">
        <f t="shared" si="69"/>
        <v>1656.4502221095261</v>
      </c>
      <c r="D207" s="27">
        <f t="shared" si="73"/>
        <v>350378.57083996868</v>
      </c>
      <c r="E207" s="27">
        <f t="shared" si="70"/>
        <v>2062.7562057674236</v>
      </c>
      <c r="F207">
        <v>1568.75</v>
      </c>
      <c r="G207" s="13">
        <f t="shared" si="50"/>
        <v>43067705.774847679</v>
      </c>
      <c r="H207" s="31">
        <f t="shared" si="71"/>
        <v>385.41642792396556</v>
      </c>
      <c r="I207" s="31">
        <f t="shared" si="51"/>
        <v>96.354106980991389</v>
      </c>
      <c r="J207" s="31">
        <f t="shared" si="52"/>
        <v>0.2306774002892571</v>
      </c>
      <c r="K207" s="31">
        <f t="shared" si="53"/>
        <v>4.7460883765082514E-2</v>
      </c>
      <c r="L207" s="31">
        <f t="shared" si="72"/>
        <v>16.629276624411482</v>
      </c>
      <c r="M207" s="50">
        <f t="shared" si="54"/>
        <v>11548.108766952419</v>
      </c>
      <c r="N207" s="50">
        <f t="shared" si="55"/>
        <v>18088.436425436023</v>
      </c>
      <c r="O207" s="50">
        <f t="shared" si="56"/>
        <v>26047.34845262787</v>
      </c>
      <c r="P207" s="50">
        <f t="shared" si="57"/>
        <v>117.99371445163747</v>
      </c>
      <c r="Q207" s="50">
        <f t="shared" si="58"/>
        <v>9858.1978518626329</v>
      </c>
      <c r="R207" s="50">
        <f t="shared" si="59"/>
        <v>236.59674844470317</v>
      </c>
      <c r="S207" s="50">
        <f t="shared" si="60"/>
        <v>150.56156719208383</v>
      </c>
      <c r="T207" s="50">
        <f t="shared" si="61"/>
        <v>286.78393750873107</v>
      </c>
      <c r="U207" s="50">
        <f t="shared" si="62"/>
        <v>43.017590626309662</v>
      </c>
      <c r="V207" s="51">
        <f t="shared" si="63"/>
        <v>111.38534767002604</v>
      </c>
      <c r="W207" s="51">
        <f t="shared" si="64"/>
        <v>9.2499942701751738</v>
      </c>
      <c r="X207" s="51">
        <f t="shared" si="65"/>
        <v>6.2437461323682415</v>
      </c>
      <c r="Y207" s="51">
        <f t="shared" si="66"/>
        <v>200.41654252046209</v>
      </c>
      <c r="Z207" s="51">
        <f t="shared" si="67"/>
        <v>231.24985675437932</v>
      </c>
      <c r="AA207" s="51">
        <f t="shared" si="68"/>
        <v>728.43704877629489</v>
      </c>
    </row>
    <row r="208" spans="2:27" x14ac:dyDescent="0.2">
      <c r="B208">
        <v>189</v>
      </c>
      <c r="C208" s="27">
        <f t="shared" si="69"/>
        <v>1669.9263209879864</v>
      </c>
      <c r="D208" s="27">
        <f t="shared" si="73"/>
        <v>352273.7793231181</v>
      </c>
      <c r="E208" s="27">
        <f t="shared" si="70"/>
        <v>2080.6975881257358</v>
      </c>
      <c r="F208">
        <v>1568.75</v>
      </c>
      <c r="G208" s="13">
        <f t="shared" si="50"/>
        <v>43418084.345687643</v>
      </c>
      <c r="H208" s="31">
        <f t="shared" si="71"/>
        <v>387.50115725542997</v>
      </c>
      <c r="I208" s="31">
        <f t="shared" si="51"/>
        <v>96.875289313857493</v>
      </c>
      <c r="J208" s="31">
        <f t="shared" si="52"/>
        <v>0.23031508168156248</v>
      </c>
      <c r="K208" s="31">
        <f t="shared" si="53"/>
        <v>4.7386338268626614E-2</v>
      </c>
      <c r="L208" s="31">
        <f t="shared" si="72"/>
        <v>16.6929644701728</v>
      </c>
      <c r="M208" s="50">
        <f t="shared" si="54"/>
        <v>11592.336437620001</v>
      </c>
      <c r="N208" s="50">
        <f t="shared" si="55"/>
        <v>18235.595425188811</v>
      </c>
      <c r="O208" s="50">
        <f t="shared" si="56"/>
        <v>26259.257412271887</v>
      </c>
      <c r="P208" s="50">
        <f t="shared" si="57"/>
        <v>118.95365574160998</v>
      </c>
      <c r="Q208" s="50">
        <f t="shared" si="58"/>
        <v>9938.3995067279029</v>
      </c>
      <c r="R208" s="50">
        <f t="shared" si="59"/>
        <v>238.52158816146968</v>
      </c>
      <c r="S208" s="50">
        <f t="shared" si="60"/>
        <v>151.78646519366251</v>
      </c>
      <c r="T208" s="50">
        <f t="shared" si="61"/>
        <v>289.1170765593572</v>
      </c>
      <c r="U208" s="50">
        <f t="shared" si="62"/>
        <v>43.367561483903572</v>
      </c>
      <c r="V208" s="51">
        <f t="shared" si="63"/>
        <v>111.98783444681925</v>
      </c>
      <c r="W208" s="51">
        <f t="shared" si="64"/>
        <v>9.300027774130319</v>
      </c>
      <c r="X208" s="51">
        <f t="shared" si="65"/>
        <v>6.2775187475379655</v>
      </c>
      <c r="Y208" s="51">
        <f t="shared" si="66"/>
        <v>201.50060177282359</v>
      </c>
      <c r="Z208" s="51">
        <f t="shared" si="67"/>
        <v>232.50069435325798</v>
      </c>
      <c r="AA208" s="51">
        <f t="shared" si="68"/>
        <v>732.37718721276258</v>
      </c>
    </row>
    <row r="209" spans="2:27" x14ac:dyDescent="0.2">
      <c r="B209">
        <v>190</v>
      </c>
      <c r="C209" s="27">
        <f t="shared" si="69"/>
        <v>1683.475312500414</v>
      </c>
      <c r="D209" s="27">
        <f t="shared" si="73"/>
        <v>354174.09961428848</v>
      </c>
      <c r="E209" s="27">
        <f t="shared" si="70"/>
        <v>2098.7427033895251</v>
      </c>
      <c r="F209">
        <v>1568.75</v>
      </c>
      <c r="G209" s="13">
        <f t="shared" si="50"/>
        <v>43770358.125010766</v>
      </c>
      <c r="H209" s="31">
        <f t="shared" si="71"/>
        <v>389.5915095757174</v>
      </c>
      <c r="I209" s="31">
        <f t="shared" si="51"/>
        <v>97.397877393929349</v>
      </c>
      <c r="J209" s="31">
        <f t="shared" si="52"/>
        <v>0.22995430580186099</v>
      </c>
      <c r="K209" s="31">
        <f t="shared" si="53"/>
        <v>4.7312110181825365E-2</v>
      </c>
      <c r="L209" s="31">
        <f t="shared" si="72"/>
        <v>16.756724024500009</v>
      </c>
      <c r="M209" s="50">
        <f t="shared" si="54"/>
        <v>11636.613905902785</v>
      </c>
      <c r="N209" s="50">
        <f t="shared" si="55"/>
        <v>18383.550412504519</v>
      </c>
      <c r="O209" s="50">
        <f t="shared" si="56"/>
        <v>26472.312594006507</v>
      </c>
      <c r="P209" s="50">
        <f t="shared" si="57"/>
        <v>119.91878938359115</v>
      </c>
      <c r="Q209" s="50">
        <f t="shared" si="58"/>
        <v>10019.034974814962</v>
      </c>
      <c r="R209" s="50">
        <f t="shared" si="59"/>
        <v>240.45683939555911</v>
      </c>
      <c r="S209" s="50">
        <f t="shared" si="60"/>
        <v>153.01798870626487</v>
      </c>
      <c r="T209" s="50">
        <f t="shared" si="61"/>
        <v>291.46283563098075</v>
      </c>
      <c r="U209" s="50">
        <f t="shared" si="62"/>
        <v>43.719425344647107</v>
      </c>
      <c r="V209" s="51">
        <f t="shared" si="63"/>
        <v>112.59194626738233</v>
      </c>
      <c r="W209" s="51">
        <f t="shared" si="64"/>
        <v>9.3501962298172181</v>
      </c>
      <c r="X209" s="51">
        <f t="shared" si="65"/>
        <v>6.3113824551266218</v>
      </c>
      <c r="Y209" s="51">
        <f t="shared" si="66"/>
        <v>202.58758497937305</v>
      </c>
      <c r="Z209" s="51">
        <f t="shared" si="67"/>
        <v>233.75490574543042</v>
      </c>
      <c r="AA209" s="51">
        <f t="shared" si="68"/>
        <v>736.32795309810581</v>
      </c>
    </row>
    <row r="210" spans="2:27" x14ac:dyDescent="0.2">
      <c r="B210">
        <v>191</v>
      </c>
      <c r="C210" s="27">
        <f t="shared" si="69"/>
        <v>1697.0973932548097</v>
      </c>
      <c r="D210" s="27">
        <f t="shared" si="73"/>
        <v>356079.53171341476</v>
      </c>
      <c r="E210" s="27">
        <f t="shared" si="70"/>
        <v>2116.8918505749862</v>
      </c>
      <c r="F210">
        <v>1568.75</v>
      </c>
      <c r="G210" s="13">
        <f t="shared" si="50"/>
        <v>44124532.224625051</v>
      </c>
      <c r="H210" s="31">
        <f t="shared" si="71"/>
        <v>391.68748488475626</v>
      </c>
      <c r="I210" s="31">
        <f t="shared" si="51"/>
        <v>97.921871221189065</v>
      </c>
      <c r="J210" s="31">
        <f t="shared" si="52"/>
        <v>0.22959506195786522</v>
      </c>
      <c r="K210" s="31">
        <f t="shared" si="53"/>
        <v>4.7238197304786587E-2</v>
      </c>
      <c r="L210" s="31">
        <f t="shared" si="72"/>
        <v>16.820555175274297</v>
      </c>
      <c r="M210" s="50">
        <f t="shared" si="54"/>
        <v>11680.941093940484</v>
      </c>
      <c r="N210" s="50">
        <f t="shared" si="55"/>
        <v>18532.303534342522</v>
      </c>
      <c r="O210" s="50">
        <f t="shared" si="56"/>
        <v>26686.517089453231</v>
      </c>
      <c r="P210" s="50">
        <f t="shared" si="57"/>
        <v>120.88912938253439</v>
      </c>
      <c r="Q210" s="50">
        <f t="shared" si="58"/>
        <v>10100.105426216674</v>
      </c>
      <c r="R210" s="50">
        <f t="shared" si="59"/>
        <v>242.40253022920021</v>
      </c>
      <c r="S210" s="50">
        <f t="shared" si="60"/>
        <v>154.25615560040012</v>
      </c>
      <c r="T210" s="50">
        <f t="shared" si="61"/>
        <v>293.82124876266693</v>
      </c>
      <c r="U210" s="50">
        <f t="shared" si="62"/>
        <v>44.073187314400037</v>
      </c>
      <c r="V210" s="51">
        <f t="shared" si="63"/>
        <v>113.19768313169455</v>
      </c>
      <c r="W210" s="51">
        <f t="shared" si="64"/>
        <v>9.4004996372341498</v>
      </c>
      <c r="X210" s="51">
        <f t="shared" si="65"/>
        <v>6.3453372551330514</v>
      </c>
      <c r="Y210" s="51">
        <f t="shared" si="66"/>
        <v>203.67749214007327</v>
      </c>
      <c r="Z210" s="51">
        <f t="shared" si="67"/>
        <v>235.01249093085374</v>
      </c>
      <c r="AA210" s="51">
        <f t="shared" si="68"/>
        <v>740.28934643218929</v>
      </c>
    </row>
    <row r="211" spans="2:27" x14ac:dyDescent="0.2">
      <c r="B211">
        <v>192</v>
      </c>
      <c r="C211" s="27">
        <f t="shared" si="69"/>
        <v>1710.7927598591718</v>
      </c>
      <c r="D211" s="27">
        <f t="shared" si="73"/>
        <v>357990.07562053838</v>
      </c>
      <c r="E211" s="27">
        <f t="shared" si="70"/>
        <v>2135.1453286983055</v>
      </c>
      <c r="F211">
        <v>1568.75</v>
      </c>
      <c r="G211" s="13">
        <f t="shared" si="50"/>
        <v>44480611.75633847</v>
      </c>
      <c r="H211" s="31">
        <f t="shared" si="71"/>
        <v>393.78908318259221</v>
      </c>
      <c r="I211" s="31">
        <f t="shared" si="51"/>
        <v>98.447270795648052</v>
      </c>
      <c r="J211" s="31">
        <f t="shared" si="52"/>
        <v>0.22923733955981937</v>
      </c>
      <c r="K211" s="31">
        <f t="shared" si="53"/>
        <v>4.7164597458713535E-2</v>
      </c>
      <c r="L211" s="31">
        <f t="shared" si="72"/>
        <v>16.884457810857111</v>
      </c>
      <c r="M211" s="50">
        <f t="shared" si="54"/>
        <v>11725.317924206327</v>
      </c>
      <c r="N211" s="50">
        <f t="shared" si="55"/>
        <v>18681.85693766216</v>
      </c>
      <c r="O211" s="50">
        <f t="shared" si="56"/>
        <v>26901.873990233511</v>
      </c>
      <c r="P211" s="50">
        <f t="shared" si="57"/>
        <v>121.86468974339307</v>
      </c>
      <c r="Q211" s="50">
        <f t="shared" si="58"/>
        <v>10181.612031025879</v>
      </c>
      <c r="R211" s="50">
        <f t="shared" si="59"/>
        <v>244.35868874462111</v>
      </c>
      <c r="S211" s="50">
        <f t="shared" si="60"/>
        <v>155.50098374657705</v>
      </c>
      <c r="T211" s="50">
        <f t="shared" si="61"/>
        <v>296.19234999348015</v>
      </c>
      <c r="U211" s="50">
        <f t="shared" si="62"/>
        <v>44.428852499022014</v>
      </c>
      <c r="V211" s="51">
        <f t="shared" si="63"/>
        <v>113.80504503976914</v>
      </c>
      <c r="W211" s="51">
        <f t="shared" si="64"/>
        <v>9.4509379963822138</v>
      </c>
      <c r="X211" s="51">
        <f t="shared" si="65"/>
        <v>6.3793831475579932</v>
      </c>
      <c r="Y211" s="51">
        <f t="shared" si="66"/>
        <v>204.77032325494795</v>
      </c>
      <c r="Z211" s="51">
        <f t="shared" si="67"/>
        <v>236.27344990955532</v>
      </c>
      <c r="AA211" s="51">
        <f t="shared" si="68"/>
        <v>744.2613672150992</v>
      </c>
    </row>
    <row r="212" spans="2:27" x14ac:dyDescent="0.2">
      <c r="B212">
        <v>193</v>
      </c>
      <c r="C212" s="27">
        <f t="shared" si="69"/>
        <v>1724.5616089215002</v>
      </c>
      <c r="D212" s="27">
        <f t="shared" si="73"/>
        <v>359905.73133570072</v>
      </c>
      <c r="E212" s="27">
        <f t="shared" si="70"/>
        <v>2153.5034367756793</v>
      </c>
      <c r="F212">
        <v>1568.75</v>
      </c>
      <c r="G212" s="13">
        <f t="shared" ref="G212:G275" si="74">C212*$B$2</f>
        <v>44838601.831959009</v>
      </c>
      <c r="H212" s="31">
        <f t="shared" si="71"/>
        <v>395.89630446927083</v>
      </c>
      <c r="I212" s="31">
        <f t="shared" ref="I212:I275" si="75">H212*0.25</f>
        <v>98.974076117317708</v>
      </c>
      <c r="J212" s="31">
        <f t="shared" ref="J212:J275" si="76">(4.9*10^-5)*($B$8^2.12)*((C212/453.92)^(-0.194))</f>
        <v>0.22888112811924469</v>
      </c>
      <c r="K212" s="31">
        <f t="shared" ref="K212:K275" si="77">J212*45.3592*0.453592/100</f>
        <v>4.7091308485646778E-2</v>
      </c>
      <c r="L212" s="31">
        <f t="shared" si="72"/>
        <v>16.948431820081794</v>
      </c>
      <c r="M212" s="50">
        <f t="shared" ref="M212:M275" si="78">(L212*1000000)/1440</f>
        <v>11769.744319501246</v>
      </c>
      <c r="N212" s="50">
        <f t="shared" ref="N212:N275" si="79">G212*$B$12/1000</f>
        <v>18832.212769422786</v>
      </c>
      <c r="O212" s="50">
        <f t="shared" ref="O212:O275" si="80">N212*1440/1000</f>
        <v>27118.386387968811</v>
      </c>
      <c r="P212" s="50">
        <f t="shared" ref="P212:P275" si="81">G212/(365*1000)</f>
        <v>122.84548447112057</v>
      </c>
      <c r="Q212" s="50">
        <f t="shared" ref="Q212:Q275" si="82">(9.81*2.5*(N212/(1000*60))*1000/0.75)</f>
        <v>10263.555959335419</v>
      </c>
      <c r="R212" s="50">
        <f t="shared" ref="R212:R275" si="83">Q212*24/1000</f>
        <v>246.32534302405006</v>
      </c>
      <c r="S212" s="50">
        <f t="shared" ref="S212:S275" si="84">R212*0.21/0.33</f>
        <v>156.75249101530457</v>
      </c>
      <c r="T212" s="50">
        <f t="shared" ref="T212:T275" si="85">0.4*R212/0.33</f>
        <v>298.57617336248489</v>
      </c>
      <c r="U212" s="50">
        <f t="shared" ref="U212:U275" si="86">R212*0.06/0.33</f>
        <v>44.786426004372728</v>
      </c>
      <c r="V212" s="51">
        <f t="shared" ref="V212:V275" si="87">H212*0.289</f>
        <v>114.41403199161927</v>
      </c>
      <c r="W212" s="51">
        <f t="shared" ref="W212:W275" si="88">H212*0.024</f>
        <v>9.5015113072625006</v>
      </c>
      <c r="X212" s="51">
        <f t="shared" ref="X212:X275" si="89">H212*0.0162</f>
        <v>6.4135201324021871</v>
      </c>
      <c r="Y212" s="51">
        <f t="shared" ref="Y212:Y275" si="90">H212*0.52</f>
        <v>205.86607832402083</v>
      </c>
      <c r="Z212" s="51">
        <f t="shared" ref="Z212:Z275" si="91">H212*0.6</f>
        <v>237.53778268156248</v>
      </c>
      <c r="AA212" s="51">
        <f t="shared" ref="AA212:AA275" si="92">1.89*H212</f>
        <v>748.24401544692182</v>
      </c>
    </row>
    <row r="213" spans="2:27" x14ac:dyDescent="0.2">
      <c r="B213">
        <v>194</v>
      </c>
      <c r="C213" s="27">
        <f t="shared" ref="C213:C276" si="93">(((C212)^(1/3))+($B$9*($B$7/1000)))^3</f>
        <v>1738.4041370497964</v>
      </c>
      <c r="D213" s="27">
        <f t="shared" si="73"/>
        <v>361826.49885886622</v>
      </c>
      <c r="E213" s="27">
        <f t="shared" ref="E213:E276" si="94">(((E212)^(1/3))+(2.3*($B$7/1000)*1))^3</f>
        <v>2171.9664738233</v>
      </c>
      <c r="F213">
        <v>1568.75</v>
      </c>
      <c r="G213" s="13">
        <f t="shared" si="74"/>
        <v>45198507.563294709</v>
      </c>
      <c r="H213" s="31">
        <f t="shared" ref="H213:H276" si="95">(D213*$B$13)/1000</f>
        <v>398.00914874475285</v>
      </c>
      <c r="I213" s="31">
        <f t="shared" si="75"/>
        <v>99.502287186188212</v>
      </c>
      <c r="J213" s="31">
        <f t="shared" si="76"/>
        <v>0.22852641724770387</v>
      </c>
      <c r="K213" s="31">
        <f t="shared" si="77"/>
        <v>4.7018328248210006E-2</v>
      </c>
      <c r="L213" s="31">
        <f t="shared" ref="L213:L276" si="96">K213*D213/1000</f>
        <v>17.012477092246755</v>
      </c>
      <c r="M213" s="50">
        <f t="shared" si="78"/>
        <v>11814.220202949136</v>
      </c>
      <c r="N213" s="50">
        <f t="shared" si="79"/>
        <v>18983.373176583777</v>
      </c>
      <c r="O213" s="50">
        <f t="shared" si="80"/>
        <v>27336.057374280637</v>
      </c>
      <c r="P213" s="50">
        <f t="shared" si="81"/>
        <v>123.83152757067043</v>
      </c>
      <c r="Q213" s="50">
        <f t="shared" si="82"/>
        <v>10345.938381238158</v>
      </c>
      <c r="R213" s="50">
        <f t="shared" si="83"/>
        <v>248.30252114971583</v>
      </c>
      <c r="S213" s="50">
        <f t="shared" si="84"/>
        <v>158.01069527709188</v>
      </c>
      <c r="T213" s="50">
        <f t="shared" si="85"/>
        <v>300.97275290874649</v>
      </c>
      <c r="U213" s="50">
        <f t="shared" si="86"/>
        <v>45.145912936311966</v>
      </c>
      <c r="V213" s="51">
        <f t="shared" si="87"/>
        <v>115.02464398723356</v>
      </c>
      <c r="W213" s="51">
        <f t="shared" si="88"/>
        <v>9.5522195698740688</v>
      </c>
      <c r="X213" s="51">
        <f t="shared" si="89"/>
        <v>6.4477482096649954</v>
      </c>
      <c r="Y213" s="51">
        <f t="shared" si="90"/>
        <v>206.9647573472715</v>
      </c>
      <c r="Z213" s="51">
        <f t="shared" si="91"/>
        <v>238.80548924685169</v>
      </c>
      <c r="AA213" s="51">
        <f t="shared" si="92"/>
        <v>752.23729112758281</v>
      </c>
    </row>
    <row r="214" spans="2:27" x14ac:dyDescent="0.2">
      <c r="B214">
        <v>195</v>
      </c>
      <c r="C214" s="27">
        <f t="shared" si="93"/>
        <v>1752.3205408520605</v>
      </c>
      <c r="D214" s="27">
        <f t="shared" ref="D214:D277" si="97">(C215-C214)*$B$2</f>
        <v>363752.37818998174</v>
      </c>
      <c r="E214" s="27">
        <f t="shared" si="94"/>
        <v>2190.5347388573582</v>
      </c>
      <c r="F214">
        <v>1568.75</v>
      </c>
      <c r="G214" s="13">
        <f t="shared" si="74"/>
        <v>45560334.06215357</v>
      </c>
      <c r="H214" s="31">
        <f t="shared" si="95"/>
        <v>400.12761600897994</v>
      </c>
      <c r="I214" s="31">
        <f t="shared" si="75"/>
        <v>100.03190400224499</v>
      </c>
      <c r="J214" s="31">
        <f t="shared" si="76"/>
        <v>0.22817319665558361</v>
      </c>
      <c r="K214" s="31">
        <f t="shared" si="77"/>
        <v>4.6945654629359464E-2</v>
      </c>
      <c r="L214" s="31">
        <f t="shared" si="96"/>
        <v>17.076593517115029</v>
      </c>
      <c r="M214" s="50">
        <f t="shared" si="78"/>
        <v>11858.74549799655</v>
      </c>
      <c r="N214" s="50">
        <f t="shared" si="79"/>
        <v>19135.340306104499</v>
      </c>
      <c r="O214" s="50">
        <f t="shared" si="80"/>
        <v>27554.89004079048</v>
      </c>
      <c r="P214" s="50">
        <f t="shared" si="81"/>
        <v>124.82283304699608</v>
      </c>
      <c r="Q214" s="50">
        <f t="shared" si="82"/>
        <v>10428.760466826954</v>
      </c>
      <c r="R214" s="50">
        <f t="shared" si="83"/>
        <v>250.29025120384688</v>
      </c>
      <c r="S214" s="50">
        <f t="shared" si="84"/>
        <v>159.27561440244801</v>
      </c>
      <c r="T214" s="50">
        <f t="shared" si="85"/>
        <v>303.38212267132951</v>
      </c>
      <c r="U214" s="50">
        <f t="shared" si="86"/>
        <v>45.507318400699425</v>
      </c>
      <c r="V214" s="51">
        <f t="shared" si="87"/>
        <v>115.63688102659519</v>
      </c>
      <c r="W214" s="51">
        <f t="shared" si="88"/>
        <v>9.6030627842155187</v>
      </c>
      <c r="X214" s="51">
        <f t="shared" si="89"/>
        <v>6.4820673793454748</v>
      </c>
      <c r="Y214" s="51">
        <f t="shared" si="90"/>
        <v>208.06636032466957</v>
      </c>
      <c r="Z214" s="51">
        <f t="shared" si="91"/>
        <v>240.07656960538796</v>
      </c>
      <c r="AA214" s="51">
        <f t="shared" si="92"/>
        <v>756.24119425697211</v>
      </c>
    </row>
    <row r="215" spans="2:27" x14ac:dyDescent="0.2">
      <c r="B215">
        <v>196</v>
      </c>
      <c r="C215" s="27">
        <f t="shared" si="93"/>
        <v>1766.3110169362906</v>
      </c>
      <c r="D215" s="27">
        <f t="shared" si="97"/>
        <v>365683.36932915373</v>
      </c>
      <c r="E215" s="27">
        <f t="shared" si="94"/>
        <v>2209.2085308940464</v>
      </c>
      <c r="F215">
        <v>1568.75</v>
      </c>
      <c r="G215" s="13">
        <f t="shared" si="74"/>
        <v>45924086.440343551</v>
      </c>
      <c r="H215" s="31">
        <f t="shared" si="95"/>
        <v>402.25170626206909</v>
      </c>
      <c r="I215" s="31">
        <f t="shared" si="75"/>
        <v>100.56292656551727</v>
      </c>
      <c r="J215" s="31">
        <f t="shared" si="76"/>
        <v>0.22782145615089544</v>
      </c>
      <c r="K215" s="31">
        <f t="shared" si="77"/>
        <v>4.6873285532137349E-2</v>
      </c>
      <c r="L215" s="31">
        <f t="shared" si="96"/>
        <v>17.140780984919459</v>
      </c>
      <c r="M215" s="50">
        <f t="shared" si="78"/>
        <v>11903.320128416291</v>
      </c>
      <c r="N215" s="50">
        <f t="shared" si="79"/>
        <v>19288.116304944291</v>
      </c>
      <c r="O215" s="50">
        <f t="shared" si="80"/>
        <v>27774.887479119778</v>
      </c>
      <c r="P215" s="50">
        <f t="shared" si="81"/>
        <v>125.81941490505082</v>
      </c>
      <c r="Q215" s="50">
        <f t="shared" si="82"/>
        <v>10512.023386194642</v>
      </c>
      <c r="R215" s="50">
        <f t="shared" si="83"/>
        <v>252.28856126867143</v>
      </c>
      <c r="S215" s="50">
        <f t="shared" si="84"/>
        <v>160.54726626188182</v>
      </c>
      <c r="T215" s="50">
        <f t="shared" si="85"/>
        <v>305.80431668929867</v>
      </c>
      <c r="U215" s="50">
        <f t="shared" si="86"/>
        <v>45.870647503394807</v>
      </c>
      <c r="V215" s="51">
        <f t="shared" si="87"/>
        <v>116.25074310973795</v>
      </c>
      <c r="W215" s="51">
        <f t="shared" si="88"/>
        <v>9.6540409502896587</v>
      </c>
      <c r="X215" s="51">
        <f t="shared" si="89"/>
        <v>6.516477641445519</v>
      </c>
      <c r="Y215" s="51">
        <f t="shared" si="90"/>
        <v>209.17088725627593</v>
      </c>
      <c r="Z215" s="51">
        <f t="shared" si="91"/>
        <v>241.35102375724145</v>
      </c>
      <c r="AA215" s="51">
        <f t="shared" si="92"/>
        <v>760.2557248353105</v>
      </c>
    </row>
    <row r="216" spans="2:27" x14ac:dyDescent="0.2">
      <c r="B216">
        <v>197</v>
      </c>
      <c r="C216" s="27">
        <f t="shared" si="93"/>
        <v>1780.3757619104888</v>
      </c>
      <c r="D216" s="27">
        <f t="shared" si="97"/>
        <v>367619.4722762875</v>
      </c>
      <c r="E216" s="27">
        <f t="shared" si="94"/>
        <v>2227.9881489495551</v>
      </c>
      <c r="F216">
        <v>1568.75</v>
      </c>
      <c r="G216" s="13">
        <f t="shared" si="74"/>
        <v>46289769.809672706</v>
      </c>
      <c r="H216" s="31">
        <f t="shared" si="95"/>
        <v>404.38141950391628</v>
      </c>
      <c r="I216" s="31">
        <f t="shared" si="75"/>
        <v>101.09535487597907</v>
      </c>
      <c r="J216" s="31">
        <f t="shared" si="76"/>
        <v>0.22747118563809379</v>
      </c>
      <c r="K216" s="31">
        <f t="shared" si="77"/>
        <v>4.6801218879428556E-2</v>
      </c>
      <c r="L216" s="31">
        <f t="shared" si="96"/>
        <v>17.205039386342548</v>
      </c>
      <c r="M216" s="50">
        <f t="shared" si="78"/>
        <v>11947.944018293436</v>
      </c>
      <c r="N216" s="50">
        <f t="shared" si="79"/>
        <v>19441.703320062537</v>
      </c>
      <c r="O216" s="50">
        <f t="shared" si="80"/>
        <v>27996.052780890055</v>
      </c>
      <c r="P216" s="50">
        <f t="shared" si="81"/>
        <v>126.82128714978823</v>
      </c>
      <c r="Q216" s="50">
        <f t="shared" si="82"/>
        <v>10595.728309434084</v>
      </c>
      <c r="R216" s="50">
        <f t="shared" si="83"/>
        <v>254.29747942641802</v>
      </c>
      <c r="S216" s="50">
        <f t="shared" si="84"/>
        <v>161.82566872590237</v>
      </c>
      <c r="T216" s="50">
        <f t="shared" si="85"/>
        <v>308.23936900171884</v>
      </c>
      <c r="U216" s="50">
        <f t="shared" si="86"/>
        <v>46.235905350257816</v>
      </c>
      <c r="V216" s="51">
        <f t="shared" si="87"/>
        <v>116.86623023663179</v>
      </c>
      <c r="W216" s="51">
        <f t="shared" si="88"/>
        <v>9.7051540680939912</v>
      </c>
      <c r="X216" s="51">
        <f t="shared" si="89"/>
        <v>6.550978995963443</v>
      </c>
      <c r="Y216" s="51">
        <f t="shared" si="90"/>
        <v>210.27833814203646</v>
      </c>
      <c r="Z216" s="51">
        <f t="shared" si="91"/>
        <v>242.62885170234975</v>
      </c>
      <c r="AA216" s="51">
        <f t="shared" si="92"/>
        <v>764.28088286240177</v>
      </c>
    </row>
    <row r="217" spans="2:27" x14ac:dyDescent="0.2">
      <c r="B217">
        <v>198</v>
      </c>
      <c r="C217" s="27">
        <f t="shared" si="93"/>
        <v>1794.5149723826537</v>
      </c>
      <c r="D217" s="27">
        <f t="shared" si="97"/>
        <v>369560.68703148369</v>
      </c>
      <c r="E217" s="27">
        <f t="shared" si="94"/>
        <v>2246.8738920400765</v>
      </c>
      <c r="F217">
        <v>1568.75</v>
      </c>
      <c r="G217" s="13">
        <f t="shared" si="74"/>
        <v>46657389.281948999</v>
      </c>
      <c r="H217" s="31">
        <f t="shared" si="95"/>
        <v>406.51675573463206</v>
      </c>
      <c r="I217" s="31">
        <f t="shared" si="75"/>
        <v>101.62918893365801</v>
      </c>
      <c r="J217" s="31">
        <f t="shared" si="76"/>
        <v>0.22712237511691186</v>
      </c>
      <c r="K217" s="31">
        <f t="shared" si="77"/>
        <v>4.6729452613721148E-2</v>
      </c>
      <c r="L217" s="31">
        <f t="shared" si="96"/>
        <v>17.269368612531949</v>
      </c>
      <c r="M217" s="50">
        <f t="shared" si="78"/>
        <v>11992.617092036076</v>
      </c>
      <c r="N217" s="50">
        <f t="shared" si="79"/>
        <v>19596.103498418575</v>
      </c>
      <c r="O217" s="50">
        <f t="shared" si="80"/>
        <v>28218.389037722747</v>
      </c>
      <c r="P217" s="50">
        <f t="shared" si="81"/>
        <v>127.82846378616163</v>
      </c>
      <c r="Q217" s="50">
        <f t="shared" si="82"/>
        <v>10679.876406638125</v>
      </c>
      <c r="R217" s="50">
        <f t="shared" si="83"/>
        <v>256.317033759315</v>
      </c>
      <c r="S217" s="50">
        <f t="shared" si="84"/>
        <v>163.1108396650186</v>
      </c>
      <c r="T217" s="50">
        <f t="shared" si="85"/>
        <v>310.68731364765455</v>
      </c>
      <c r="U217" s="50">
        <f t="shared" si="86"/>
        <v>46.603097047148182</v>
      </c>
      <c r="V217" s="51">
        <f t="shared" si="87"/>
        <v>117.48334240730865</v>
      </c>
      <c r="W217" s="51">
        <f t="shared" si="88"/>
        <v>9.75640213763117</v>
      </c>
      <c r="X217" s="51">
        <f t="shared" si="89"/>
        <v>6.5855714429010392</v>
      </c>
      <c r="Y217" s="51">
        <f t="shared" si="90"/>
        <v>211.38871298200868</v>
      </c>
      <c r="Z217" s="51">
        <f t="shared" si="91"/>
        <v>243.91005344077922</v>
      </c>
      <c r="AA217" s="51">
        <f t="shared" si="92"/>
        <v>768.31666833845452</v>
      </c>
    </row>
    <row r="218" spans="2:27" x14ac:dyDescent="0.2">
      <c r="B218">
        <v>199</v>
      </c>
      <c r="C218" s="27">
        <f t="shared" si="93"/>
        <v>1808.7288449607877</v>
      </c>
      <c r="D218" s="27">
        <f t="shared" si="97"/>
        <v>371507.01359457069</v>
      </c>
      <c r="E218" s="27">
        <f t="shared" si="94"/>
        <v>2265.8660591818034</v>
      </c>
      <c r="F218">
        <v>1568.75</v>
      </c>
      <c r="G218" s="13">
        <f t="shared" si="74"/>
        <v>47026949.968980476</v>
      </c>
      <c r="H218" s="31">
        <f t="shared" si="95"/>
        <v>408.65771495402777</v>
      </c>
      <c r="I218" s="31">
        <f t="shared" si="75"/>
        <v>102.16442873850694</v>
      </c>
      <c r="J218" s="31">
        <f t="shared" si="76"/>
        <v>0.2267750146812143</v>
      </c>
      <c r="K218" s="31">
        <f t="shared" si="77"/>
        <v>4.6657984696870346E-2</v>
      </c>
      <c r="L218" s="31">
        <f t="shared" si="96"/>
        <v>17.333768555075483</v>
      </c>
      <c r="M218" s="50">
        <f t="shared" si="78"/>
        <v>12037.339274357975</v>
      </c>
      <c r="N218" s="50">
        <f t="shared" si="79"/>
        <v>19751.318986971801</v>
      </c>
      <c r="O218" s="50">
        <f t="shared" si="80"/>
        <v>28441.899341239394</v>
      </c>
      <c r="P218" s="50">
        <f t="shared" si="81"/>
        <v>128.84095881912458</v>
      </c>
      <c r="Q218" s="50">
        <f t="shared" si="82"/>
        <v>10764.46884789963</v>
      </c>
      <c r="R218" s="50">
        <f t="shared" si="83"/>
        <v>258.34725234959109</v>
      </c>
      <c r="S218" s="50">
        <f t="shared" si="84"/>
        <v>164.40279694973975</v>
      </c>
      <c r="T218" s="50">
        <f t="shared" si="85"/>
        <v>313.14818466617101</v>
      </c>
      <c r="U218" s="50">
        <f t="shared" si="86"/>
        <v>46.972227699925647</v>
      </c>
      <c r="V218" s="51">
        <f t="shared" si="87"/>
        <v>118.10207962171401</v>
      </c>
      <c r="W218" s="51">
        <f t="shared" si="88"/>
        <v>9.8077851588966674</v>
      </c>
      <c r="X218" s="51">
        <f t="shared" si="89"/>
        <v>6.6202549822552497</v>
      </c>
      <c r="Y218" s="51">
        <f t="shared" si="90"/>
        <v>212.50201177609443</v>
      </c>
      <c r="Z218" s="51">
        <f t="shared" si="91"/>
        <v>245.19462897241664</v>
      </c>
      <c r="AA218" s="51">
        <f t="shared" si="92"/>
        <v>772.36308126311246</v>
      </c>
    </row>
    <row r="219" spans="2:27" x14ac:dyDescent="0.2">
      <c r="B219">
        <v>200</v>
      </c>
      <c r="C219" s="27">
        <f t="shared" si="93"/>
        <v>1823.0175762528866</v>
      </c>
      <c r="D219" s="27">
        <f t="shared" si="97"/>
        <v>373458.4519656846</v>
      </c>
      <c r="E219" s="27">
        <f t="shared" si="94"/>
        <v>2284.9649493909283</v>
      </c>
      <c r="F219">
        <v>1568.75</v>
      </c>
      <c r="G219" s="13">
        <f t="shared" si="74"/>
        <v>47398456.982575051</v>
      </c>
      <c r="H219" s="31">
        <f t="shared" si="95"/>
        <v>410.80429716225308</v>
      </c>
      <c r="I219" s="31">
        <f t="shared" si="75"/>
        <v>102.70107429056327</v>
      </c>
      <c r="J219" s="31">
        <f t="shared" si="76"/>
        <v>0.22642909451786694</v>
      </c>
      <c r="K219" s="31">
        <f t="shared" si="77"/>
        <v>4.6586813109865989E-2</v>
      </c>
      <c r="L219" s="31">
        <f t="shared" si="96"/>
        <v>17.398239106025212</v>
      </c>
      <c r="M219" s="50">
        <f t="shared" si="78"/>
        <v>12082.110490295287</v>
      </c>
      <c r="N219" s="50">
        <f t="shared" si="79"/>
        <v>19907.351932681519</v>
      </c>
      <c r="O219" s="50">
        <f t="shared" si="80"/>
        <v>28666.586783061386</v>
      </c>
      <c r="P219" s="50">
        <f t="shared" si="81"/>
        <v>129.85878625363029</v>
      </c>
      <c r="Q219" s="50">
        <f t="shared" si="82"/>
        <v>10849.506803311431</v>
      </c>
      <c r="R219" s="50">
        <f t="shared" si="83"/>
        <v>260.38816327947438</v>
      </c>
      <c r="S219" s="50">
        <f t="shared" si="84"/>
        <v>165.70155845057459</v>
      </c>
      <c r="T219" s="50">
        <f t="shared" si="85"/>
        <v>315.62201609633257</v>
      </c>
      <c r="U219" s="50">
        <f t="shared" si="86"/>
        <v>47.343302414449887</v>
      </c>
      <c r="V219" s="51">
        <f t="shared" si="87"/>
        <v>118.72244187989114</v>
      </c>
      <c r="W219" s="51">
        <f t="shared" si="88"/>
        <v>9.8593031318940749</v>
      </c>
      <c r="X219" s="51">
        <f t="shared" si="89"/>
        <v>6.6550296140284999</v>
      </c>
      <c r="Y219" s="51">
        <f t="shared" si="90"/>
        <v>213.61823452437162</v>
      </c>
      <c r="Z219" s="51">
        <f t="shared" si="91"/>
        <v>246.48257829735184</v>
      </c>
      <c r="AA219" s="51">
        <f t="shared" si="92"/>
        <v>776.42012163665822</v>
      </c>
    </row>
    <row r="220" spans="2:27" x14ac:dyDescent="0.2">
      <c r="B220">
        <v>201</v>
      </c>
      <c r="C220" s="27">
        <f t="shared" si="93"/>
        <v>1837.3813628669513</v>
      </c>
      <c r="D220" s="27">
        <f t="shared" si="97"/>
        <v>375415.00214484904</v>
      </c>
      <c r="E220" s="27">
        <f t="shared" si="94"/>
        <v>2304.170861683644</v>
      </c>
      <c r="F220">
        <v>1568.75</v>
      </c>
      <c r="G220" s="13">
        <f t="shared" si="74"/>
        <v>47771915.434540734</v>
      </c>
      <c r="H220" s="31">
        <f t="shared" si="95"/>
        <v>412.95650235933397</v>
      </c>
      <c r="I220" s="31">
        <f t="shared" si="75"/>
        <v>103.23912558983349</v>
      </c>
      <c r="J220" s="31">
        <f t="shared" si="76"/>
        <v>0.22608460490562263</v>
      </c>
      <c r="K220" s="31">
        <f t="shared" si="77"/>
        <v>4.6515935852603232E-2</v>
      </c>
      <c r="L220" s="31">
        <f t="shared" si="96"/>
        <v>17.4627801578747</v>
      </c>
      <c r="M220" s="50">
        <f t="shared" si="78"/>
        <v>12126.930665190765</v>
      </c>
      <c r="N220" s="50">
        <f t="shared" si="79"/>
        <v>20064.204482507106</v>
      </c>
      <c r="O220" s="50">
        <f t="shared" si="80"/>
        <v>28892.454454810231</v>
      </c>
      <c r="P220" s="50">
        <f t="shared" si="81"/>
        <v>130.88196009463215</v>
      </c>
      <c r="Q220" s="50">
        <f t="shared" si="82"/>
        <v>10934.991442966375</v>
      </c>
      <c r="R220" s="50">
        <f t="shared" si="83"/>
        <v>262.43979463119297</v>
      </c>
      <c r="S220" s="50">
        <f t="shared" si="84"/>
        <v>167.00714203803187</v>
      </c>
      <c r="T220" s="50">
        <f t="shared" si="85"/>
        <v>318.10884197720361</v>
      </c>
      <c r="U220" s="50">
        <f t="shared" si="86"/>
        <v>47.71632629658054</v>
      </c>
      <c r="V220" s="51">
        <f t="shared" si="87"/>
        <v>119.3444291818475</v>
      </c>
      <c r="W220" s="51">
        <f t="shared" si="88"/>
        <v>9.9109560566240162</v>
      </c>
      <c r="X220" s="51">
        <f t="shared" si="89"/>
        <v>6.6898953382212101</v>
      </c>
      <c r="Y220" s="51">
        <f t="shared" si="90"/>
        <v>214.73738122685367</v>
      </c>
      <c r="Z220" s="51">
        <f t="shared" si="91"/>
        <v>247.77390141560036</v>
      </c>
      <c r="AA220" s="51">
        <f t="shared" si="92"/>
        <v>780.48778945914114</v>
      </c>
    </row>
    <row r="221" spans="2:27" x14ac:dyDescent="0.2">
      <c r="B221">
        <v>202</v>
      </c>
      <c r="C221" s="27">
        <f t="shared" si="93"/>
        <v>1851.820401410984</v>
      </c>
      <c r="D221" s="27">
        <f t="shared" si="97"/>
        <v>377376.66413200484</v>
      </c>
      <c r="E221" s="27">
        <f t="shared" si="94"/>
        <v>2323.48409507614</v>
      </c>
      <c r="F221">
        <v>1568.75</v>
      </c>
      <c r="G221" s="13">
        <f t="shared" si="74"/>
        <v>48147330.436685584</v>
      </c>
      <c r="H221" s="31">
        <f t="shared" si="95"/>
        <v>415.11433054520535</v>
      </c>
      <c r="I221" s="31">
        <f t="shared" si="75"/>
        <v>103.77858263630134</v>
      </c>
      <c r="J221" s="31">
        <f t="shared" si="76"/>
        <v>0.22574153621402346</v>
      </c>
      <c r="K221" s="31">
        <f t="shared" si="77"/>
        <v>4.6445350943656746E-2</v>
      </c>
      <c r="L221" s="31">
        <f t="shared" si="96"/>
        <v>17.527391603557447</v>
      </c>
      <c r="M221" s="50">
        <f t="shared" si="78"/>
        <v>12171.799724692673</v>
      </c>
      <c r="N221" s="50">
        <f t="shared" si="79"/>
        <v>20221.878783407945</v>
      </c>
      <c r="O221" s="50">
        <f t="shared" si="80"/>
        <v>29119.50544810744</v>
      </c>
      <c r="P221" s="50">
        <f t="shared" si="81"/>
        <v>131.91049434708378</v>
      </c>
      <c r="Q221" s="50">
        <f t="shared" si="82"/>
        <v>11020.923936957332</v>
      </c>
      <c r="R221" s="50">
        <f t="shared" si="83"/>
        <v>264.50217448697595</v>
      </c>
      <c r="S221" s="50">
        <f t="shared" si="84"/>
        <v>168.31956558262104</v>
      </c>
      <c r="T221" s="50">
        <f t="shared" si="85"/>
        <v>320.60869634784962</v>
      </c>
      <c r="U221" s="50">
        <f t="shared" si="86"/>
        <v>48.09130445217744</v>
      </c>
      <c r="V221" s="51">
        <f t="shared" si="87"/>
        <v>119.96804152756434</v>
      </c>
      <c r="W221" s="51">
        <f t="shared" si="88"/>
        <v>9.9627439330849281</v>
      </c>
      <c r="X221" s="51">
        <f t="shared" si="89"/>
        <v>6.7248521548323259</v>
      </c>
      <c r="Y221" s="51">
        <f t="shared" si="90"/>
        <v>215.85945188350678</v>
      </c>
      <c r="Z221" s="51">
        <f t="shared" si="91"/>
        <v>249.0685983271232</v>
      </c>
      <c r="AA221" s="51">
        <f t="shared" si="92"/>
        <v>784.56608473043809</v>
      </c>
    </row>
    <row r="222" spans="2:27" x14ac:dyDescent="0.2">
      <c r="B222">
        <v>203</v>
      </c>
      <c r="C222" s="27">
        <f t="shared" si="93"/>
        <v>1866.3348884929842</v>
      </c>
      <c r="D222" s="27">
        <f t="shared" si="97"/>
        <v>379343.43792715209</v>
      </c>
      <c r="E222" s="27">
        <f t="shared" si="94"/>
        <v>2342.9049485846108</v>
      </c>
      <c r="F222">
        <v>1568.75</v>
      </c>
      <c r="G222" s="13">
        <f t="shared" si="74"/>
        <v>48524707.100817591</v>
      </c>
      <c r="H222" s="31">
        <f t="shared" si="95"/>
        <v>417.27778171986733</v>
      </c>
      <c r="I222" s="31">
        <f t="shared" si="75"/>
        <v>104.31944542996683</v>
      </c>
      <c r="J222" s="31">
        <f t="shared" si="76"/>
        <v>0.22539987890231925</v>
      </c>
      <c r="K222" s="31">
        <f t="shared" si="77"/>
        <v>4.6375056420058208E-2</v>
      </c>
      <c r="L222" s="31">
        <f t="shared" si="96"/>
        <v>17.592073336450529</v>
      </c>
      <c r="M222" s="50">
        <f t="shared" si="78"/>
        <v>12216.717594757311</v>
      </c>
      <c r="N222" s="50">
        <f t="shared" si="79"/>
        <v>20380.376982343387</v>
      </c>
      <c r="O222" s="50">
        <f t="shared" si="80"/>
        <v>29347.742854574477</v>
      </c>
      <c r="P222" s="50">
        <f t="shared" si="81"/>
        <v>132.9444030159386</v>
      </c>
      <c r="Q222" s="50">
        <f t="shared" si="82"/>
        <v>11107.305455377145</v>
      </c>
      <c r="R222" s="50">
        <f t="shared" si="83"/>
        <v>266.57533092905152</v>
      </c>
      <c r="S222" s="50">
        <f t="shared" si="84"/>
        <v>169.63884695485095</v>
      </c>
      <c r="T222" s="50">
        <f t="shared" si="85"/>
        <v>323.12161324733518</v>
      </c>
      <c r="U222" s="50">
        <f t="shared" si="86"/>
        <v>48.468241987100271</v>
      </c>
      <c r="V222" s="51">
        <f t="shared" si="87"/>
        <v>120.59327891704164</v>
      </c>
      <c r="W222" s="51">
        <f t="shared" si="88"/>
        <v>10.014666761276816</v>
      </c>
      <c r="X222" s="51">
        <f t="shared" si="89"/>
        <v>6.7599000638618501</v>
      </c>
      <c r="Y222" s="51">
        <f t="shared" si="90"/>
        <v>216.98444649433102</v>
      </c>
      <c r="Z222" s="51">
        <f t="shared" si="91"/>
        <v>250.3666690319204</v>
      </c>
      <c r="AA222" s="51">
        <f t="shared" si="92"/>
        <v>788.65500745054919</v>
      </c>
    </row>
    <row r="223" spans="2:27" x14ac:dyDescent="0.2">
      <c r="B223">
        <v>204</v>
      </c>
      <c r="C223" s="27">
        <f t="shared" si="93"/>
        <v>1880.9250207209516</v>
      </c>
      <c r="D223" s="27">
        <f t="shared" si="97"/>
        <v>381315.32353029068</v>
      </c>
      <c r="E223" s="27">
        <f t="shared" si="94"/>
        <v>2362.4337212252444</v>
      </c>
      <c r="F223">
        <v>1568.75</v>
      </c>
      <c r="G223" s="13">
        <f t="shared" si="74"/>
        <v>48904050.53874474</v>
      </c>
      <c r="H223" s="31">
        <f t="shared" si="95"/>
        <v>419.44685588331981</v>
      </c>
      <c r="I223" s="31">
        <f t="shared" si="75"/>
        <v>104.86171397082995</v>
      </c>
      <c r="J223" s="31">
        <f t="shared" si="76"/>
        <v>0.2250596235184012</v>
      </c>
      <c r="K223" s="31">
        <f t="shared" si="77"/>
        <v>4.6305050337076832E-2</v>
      </c>
      <c r="L223" s="31">
        <f t="shared" si="96"/>
        <v>17.656825250368851</v>
      </c>
      <c r="M223" s="50">
        <f t="shared" si="78"/>
        <v>12261.684201645036</v>
      </c>
      <c r="N223" s="50">
        <f t="shared" si="79"/>
        <v>20539.701226272791</v>
      </c>
      <c r="O223" s="50">
        <f t="shared" si="80"/>
        <v>29577.169765832819</v>
      </c>
      <c r="P223" s="50">
        <f t="shared" si="81"/>
        <v>133.98370010614997</v>
      </c>
      <c r="Q223" s="50">
        <f t="shared" si="82"/>
        <v>11194.137168318672</v>
      </c>
      <c r="R223" s="50">
        <f t="shared" si="83"/>
        <v>268.65929203964811</v>
      </c>
      <c r="S223" s="50">
        <f t="shared" si="84"/>
        <v>170.9650040252306</v>
      </c>
      <c r="T223" s="50">
        <f t="shared" si="85"/>
        <v>325.64762671472494</v>
      </c>
      <c r="U223" s="50">
        <f t="shared" si="86"/>
        <v>48.847144007208747</v>
      </c>
      <c r="V223" s="51">
        <f t="shared" si="87"/>
        <v>121.22014135027942</v>
      </c>
      <c r="W223" s="51">
        <f t="shared" si="88"/>
        <v>10.066724541199676</v>
      </c>
      <c r="X223" s="51">
        <f t="shared" si="89"/>
        <v>6.7950390653097807</v>
      </c>
      <c r="Y223" s="51">
        <f t="shared" si="90"/>
        <v>218.11236505932632</v>
      </c>
      <c r="Z223" s="51">
        <f t="shared" si="91"/>
        <v>251.66811352999187</v>
      </c>
      <c r="AA223" s="51">
        <f t="shared" si="92"/>
        <v>792.75455761947444</v>
      </c>
    </row>
    <row r="224" spans="2:27" x14ac:dyDescent="0.2">
      <c r="B224">
        <v>205</v>
      </c>
      <c r="C224" s="27">
        <f t="shared" si="93"/>
        <v>1895.5909947028858</v>
      </c>
      <c r="D224" s="27">
        <f t="shared" si="97"/>
        <v>383292.32094143255</v>
      </c>
      <c r="E224" s="27">
        <f t="shared" si="94"/>
        <v>2382.0707120142388</v>
      </c>
      <c r="F224">
        <v>1568.75</v>
      </c>
      <c r="G224" s="13">
        <f t="shared" si="74"/>
        <v>49285365.862275034</v>
      </c>
      <c r="H224" s="31">
        <f t="shared" si="95"/>
        <v>421.62155303557586</v>
      </c>
      <c r="I224" s="31">
        <f t="shared" si="75"/>
        <v>105.40538825889396</v>
      </c>
      <c r="J224" s="31">
        <f t="shared" si="76"/>
        <v>0.22472076069775121</v>
      </c>
      <c r="K224" s="31">
        <f t="shared" si="77"/>
        <v>4.6235330768003263E-2</v>
      </c>
      <c r="L224" s="31">
        <f t="shared" si="96"/>
        <v>17.721647239562795</v>
      </c>
      <c r="M224" s="50">
        <f t="shared" si="78"/>
        <v>12306.699471918608</v>
      </c>
      <c r="N224" s="50">
        <f t="shared" si="79"/>
        <v>20699.853662155514</v>
      </c>
      <c r="O224" s="50">
        <f t="shared" si="80"/>
        <v>29807.789273503942</v>
      </c>
      <c r="P224" s="50">
        <f t="shared" si="81"/>
        <v>135.02839962267132</v>
      </c>
      <c r="Q224" s="50">
        <f t="shared" si="82"/>
        <v>11281.420245874755</v>
      </c>
      <c r="R224" s="50">
        <f t="shared" si="83"/>
        <v>270.75408590099414</v>
      </c>
      <c r="S224" s="50">
        <f t="shared" si="84"/>
        <v>172.29805466426899</v>
      </c>
      <c r="T224" s="50">
        <f t="shared" si="85"/>
        <v>328.18677078908377</v>
      </c>
      <c r="U224" s="50">
        <f t="shared" si="86"/>
        <v>49.228015618362569</v>
      </c>
      <c r="V224" s="51">
        <f t="shared" si="87"/>
        <v>121.84862882728142</v>
      </c>
      <c r="W224" s="51">
        <f t="shared" si="88"/>
        <v>10.118917272853821</v>
      </c>
      <c r="X224" s="51">
        <f t="shared" si="89"/>
        <v>6.8302691591763285</v>
      </c>
      <c r="Y224" s="51">
        <f t="shared" si="90"/>
        <v>219.24320757849947</v>
      </c>
      <c r="Z224" s="51">
        <f t="shared" si="91"/>
        <v>252.9729318213455</v>
      </c>
      <c r="AA224" s="51">
        <f t="shared" si="92"/>
        <v>796.86473523723828</v>
      </c>
    </row>
    <row r="225" spans="2:27" x14ac:dyDescent="0.2">
      <c r="B225">
        <v>206</v>
      </c>
      <c r="C225" s="27">
        <f t="shared" si="93"/>
        <v>1910.3330070467871</v>
      </c>
      <c r="D225" s="27">
        <f t="shared" si="97"/>
        <v>385274.43016059534</v>
      </c>
      <c r="E225" s="27">
        <f t="shared" si="94"/>
        <v>2401.8162199677813</v>
      </c>
      <c r="F225">
        <v>1568.75</v>
      </c>
      <c r="G225" s="13">
        <f t="shared" si="74"/>
        <v>49668658.183216467</v>
      </c>
      <c r="H225" s="31">
        <f t="shared" si="95"/>
        <v>423.80187317665491</v>
      </c>
      <c r="I225" s="31">
        <f t="shared" si="75"/>
        <v>105.95046829416373</v>
      </c>
      <c r="J225" s="31">
        <f t="shared" si="76"/>
        <v>0.22438328116240619</v>
      </c>
      <c r="K225" s="31">
        <f t="shared" si="77"/>
        <v>4.6165895803936478E-2</v>
      </c>
      <c r="L225" s="31">
        <f t="shared" si="96"/>
        <v>17.786539198715047</v>
      </c>
      <c r="M225" s="50">
        <f t="shared" si="78"/>
        <v>12351.763332441004</v>
      </c>
      <c r="N225" s="50">
        <f t="shared" si="79"/>
        <v>20860.836436950915</v>
      </c>
      <c r="O225" s="50">
        <f t="shared" si="80"/>
        <v>30039.604469209316</v>
      </c>
      <c r="P225" s="50">
        <f t="shared" si="81"/>
        <v>136.07851557045606</v>
      </c>
      <c r="Q225" s="50">
        <f t="shared" si="82"/>
        <v>11369.155858138249</v>
      </c>
      <c r="R225" s="50">
        <f t="shared" si="83"/>
        <v>272.85974059531799</v>
      </c>
      <c r="S225" s="50">
        <f t="shared" si="84"/>
        <v>173.63801674247506</v>
      </c>
      <c r="T225" s="50">
        <f t="shared" si="85"/>
        <v>330.73907950947637</v>
      </c>
      <c r="U225" s="50">
        <f t="shared" si="86"/>
        <v>49.61086192642145</v>
      </c>
      <c r="V225" s="51">
        <f t="shared" si="87"/>
        <v>122.47874134805326</v>
      </c>
      <c r="W225" s="51">
        <f t="shared" si="88"/>
        <v>10.171244956239718</v>
      </c>
      <c r="X225" s="51">
        <f t="shared" si="89"/>
        <v>6.8655903454618095</v>
      </c>
      <c r="Y225" s="51">
        <f t="shared" si="90"/>
        <v>220.37697405186057</v>
      </c>
      <c r="Z225" s="51">
        <f t="shared" si="91"/>
        <v>254.28112390599293</v>
      </c>
      <c r="AA225" s="51">
        <f t="shared" si="92"/>
        <v>800.98554030387777</v>
      </c>
    </row>
    <row r="226" spans="2:27" x14ac:dyDescent="0.2">
      <c r="B226">
        <v>207</v>
      </c>
      <c r="C226" s="27">
        <f t="shared" si="93"/>
        <v>1925.1512543606561</v>
      </c>
      <c r="D226" s="27">
        <f t="shared" si="97"/>
        <v>387261.65118777315</v>
      </c>
      <c r="E226" s="27">
        <f t="shared" si="94"/>
        <v>2421.6705441020658</v>
      </c>
      <c r="F226">
        <v>1568.75</v>
      </c>
      <c r="G226" s="13">
        <f t="shared" si="74"/>
        <v>50053932.613377057</v>
      </c>
      <c r="H226" s="31">
        <f t="shared" si="95"/>
        <v>425.98781630655054</v>
      </c>
      <c r="I226" s="31">
        <f t="shared" si="75"/>
        <v>106.49695407663764</v>
      </c>
      <c r="J226" s="31">
        <f t="shared" si="76"/>
        <v>0.22404717571993751</v>
      </c>
      <c r="K226" s="31">
        <f t="shared" si="77"/>
        <v>4.6096743553573793E-2</v>
      </c>
      <c r="L226" s="31">
        <f t="shared" si="96"/>
        <v>17.851501022936326</v>
      </c>
      <c r="M226" s="50">
        <f t="shared" si="78"/>
        <v>12396.875710372447</v>
      </c>
      <c r="N226" s="50">
        <f t="shared" si="79"/>
        <v>21022.651697618363</v>
      </c>
      <c r="O226" s="50">
        <f t="shared" si="80"/>
        <v>30272.618444570446</v>
      </c>
      <c r="P226" s="50">
        <f t="shared" si="81"/>
        <v>137.13406195445768</v>
      </c>
      <c r="Q226" s="50">
        <f t="shared" si="82"/>
        <v>11457.345175202006</v>
      </c>
      <c r="R226" s="50">
        <f t="shared" si="83"/>
        <v>274.97628420484818</v>
      </c>
      <c r="S226" s="50">
        <f t="shared" si="84"/>
        <v>174.98490813035792</v>
      </c>
      <c r="T226" s="50">
        <f t="shared" si="85"/>
        <v>333.3045869149675</v>
      </c>
      <c r="U226" s="50">
        <f t="shared" si="86"/>
        <v>49.995688037245124</v>
      </c>
      <c r="V226" s="51">
        <f t="shared" si="87"/>
        <v>123.11047891259309</v>
      </c>
      <c r="W226" s="51">
        <f t="shared" si="88"/>
        <v>10.223707591357213</v>
      </c>
      <c r="X226" s="51">
        <f t="shared" si="89"/>
        <v>6.901002624166118</v>
      </c>
      <c r="Y226" s="51">
        <f t="shared" si="90"/>
        <v>221.51366447940629</v>
      </c>
      <c r="Z226" s="51">
        <f t="shared" si="91"/>
        <v>255.59268978393033</v>
      </c>
      <c r="AA226" s="51">
        <f t="shared" si="92"/>
        <v>805.11697281938052</v>
      </c>
    </row>
    <row r="227" spans="2:27" x14ac:dyDescent="0.2">
      <c r="B227">
        <v>208</v>
      </c>
      <c r="C227" s="27">
        <f t="shared" si="93"/>
        <v>1940.0459332524936</v>
      </c>
      <c r="D227" s="27">
        <f t="shared" si="97"/>
        <v>389253.98402291286</v>
      </c>
      <c r="E227" s="27">
        <f t="shared" si="94"/>
        <v>2441.6339834332839</v>
      </c>
      <c r="F227">
        <v>1568.75</v>
      </c>
      <c r="G227" s="13">
        <f t="shared" si="74"/>
        <v>50441194.264564835</v>
      </c>
      <c r="H227" s="31">
        <f t="shared" si="95"/>
        <v>428.17938242520415</v>
      </c>
      <c r="I227" s="31">
        <f t="shared" si="75"/>
        <v>107.04484560630104</v>
      </c>
      <c r="J227" s="31">
        <f t="shared" si="76"/>
        <v>0.22371243526244478</v>
      </c>
      <c r="K227" s="31">
        <f t="shared" si="77"/>
        <v>4.6027872143003822E-2</v>
      </c>
      <c r="L227" s="31">
        <f t="shared" si="96"/>
        <v>17.916532607761486</v>
      </c>
      <c r="M227" s="50">
        <f t="shared" si="78"/>
        <v>12442.0365331677</v>
      </c>
      <c r="N227" s="50">
        <f t="shared" si="79"/>
        <v>21185.30159111723</v>
      </c>
      <c r="O227" s="50">
        <f t="shared" si="80"/>
        <v>30506.834291208812</v>
      </c>
      <c r="P227" s="50">
        <f t="shared" si="81"/>
        <v>138.19505277962969</v>
      </c>
      <c r="Q227" s="50">
        <f t="shared" si="82"/>
        <v>11545.989367158892</v>
      </c>
      <c r="R227" s="50">
        <f t="shared" si="83"/>
        <v>277.10374481181339</v>
      </c>
      <c r="S227" s="50">
        <f t="shared" si="84"/>
        <v>176.33874669842669</v>
      </c>
      <c r="T227" s="50">
        <f t="shared" si="85"/>
        <v>335.88332704462226</v>
      </c>
      <c r="U227" s="50">
        <f t="shared" si="86"/>
        <v>50.382499056693341</v>
      </c>
      <c r="V227" s="51">
        <f t="shared" si="87"/>
        <v>123.74384152088399</v>
      </c>
      <c r="W227" s="51">
        <f t="shared" si="88"/>
        <v>10.2763051782049</v>
      </c>
      <c r="X227" s="51">
        <f t="shared" si="89"/>
        <v>6.9365059952883072</v>
      </c>
      <c r="Y227" s="51">
        <f t="shared" si="90"/>
        <v>222.65327886110617</v>
      </c>
      <c r="Z227" s="51">
        <f t="shared" si="91"/>
        <v>256.9076294551225</v>
      </c>
      <c r="AA227" s="51">
        <f t="shared" si="92"/>
        <v>809.2590327836358</v>
      </c>
    </row>
    <row r="228" spans="2:27" x14ac:dyDescent="0.2">
      <c r="B228">
        <v>209</v>
      </c>
      <c r="C228" s="27">
        <f t="shared" si="93"/>
        <v>1955.0172403302979</v>
      </c>
      <c r="D228" s="27">
        <f t="shared" si="97"/>
        <v>391251.42866606166</v>
      </c>
      <c r="E228" s="27">
        <f t="shared" si="94"/>
        <v>2461.7068369776266</v>
      </c>
      <c r="F228">
        <v>1568.75</v>
      </c>
      <c r="G228" s="13">
        <f t="shared" si="74"/>
        <v>50830448.248587742</v>
      </c>
      <c r="H228" s="31">
        <f t="shared" si="95"/>
        <v>430.37657153266787</v>
      </c>
      <c r="I228" s="31">
        <f t="shared" si="75"/>
        <v>107.59414288316697</v>
      </c>
      <c r="J228" s="31">
        <f t="shared" si="76"/>
        <v>0.22337905076556408</v>
      </c>
      <c r="K228" s="31">
        <f t="shared" si="77"/>
        <v>4.5959279715502496E-2</v>
      </c>
      <c r="L228" s="31">
        <f t="shared" si="96"/>
        <v>17.9816338491535</v>
      </c>
      <c r="M228" s="50">
        <f t="shared" si="78"/>
        <v>12487.245728578819</v>
      </c>
      <c r="N228" s="50">
        <f t="shared" si="79"/>
        <v>21348.788264406852</v>
      </c>
      <c r="O228" s="50">
        <f t="shared" si="80"/>
        <v>30742.255100745868</v>
      </c>
      <c r="P228" s="50">
        <f t="shared" si="81"/>
        <v>139.26150205092532</v>
      </c>
      <c r="Q228" s="50">
        <f t="shared" si="82"/>
        <v>11635.089604101733</v>
      </c>
      <c r="R228" s="50">
        <f t="shared" si="83"/>
        <v>279.24215049844162</v>
      </c>
      <c r="S228" s="50">
        <f t="shared" si="84"/>
        <v>177.6995503171901</v>
      </c>
      <c r="T228" s="50">
        <f t="shared" si="85"/>
        <v>338.47533393750501</v>
      </c>
      <c r="U228" s="50">
        <f t="shared" si="86"/>
        <v>50.771300090625743</v>
      </c>
      <c r="V228" s="51">
        <f t="shared" si="87"/>
        <v>124.37882917294101</v>
      </c>
      <c r="W228" s="51">
        <f t="shared" si="88"/>
        <v>10.329037716784029</v>
      </c>
      <c r="X228" s="51">
        <f t="shared" si="89"/>
        <v>6.9721004588292192</v>
      </c>
      <c r="Y228" s="51">
        <f t="shared" si="90"/>
        <v>223.79581719698729</v>
      </c>
      <c r="Z228" s="51">
        <f t="shared" si="91"/>
        <v>258.2259429196007</v>
      </c>
      <c r="AA228" s="51">
        <f t="shared" si="92"/>
        <v>813.41172019674218</v>
      </c>
    </row>
    <row r="229" spans="2:27" x14ac:dyDescent="0.2">
      <c r="B229">
        <v>210</v>
      </c>
      <c r="C229" s="27">
        <f t="shared" si="93"/>
        <v>1970.0653722020695</v>
      </c>
      <c r="D229" s="27">
        <f t="shared" si="97"/>
        <v>393253.98511720187</v>
      </c>
      <c r="E229" s="27">
        <f t="shared" si="94"/>
        <v>2481.8894037512891</v>
      </c>
      <c r="F229">
        <v>1568.75</v>
      </c>
      <c r="G229" s="13">
        <f t="shared" si="74"/>
        <v>51221699.677253805</v>
      </c>
      <c r="H229" s="31">
        <f t="shared" si="95"/>
        <v>432.57938362892213</v>
      </c>
      <c r="I229" s="31">
        <f t="shared" si="75"/>
        <v>108.14484590723053</v>
      </c>
      <c r="J229" s="31">
        <f t="shared" si="76"/>
        <v>0.22304701328749049</v>
      </c>
      <c r="K229" s="31">
        <f t="shared" si="77"/>
        <v>4.5890964431331872E-2</v>
      </c>
      <c r="L229" s="31">
        <f t="shared" si="96"/>
        <v>18.046804643493026</v>
      </c>
      <c r="M229" s="50">
        <f t="shared" si="78"/>
        <v>12532.503224647935</v>
      </c>
      <c r="N229" s="50">
        <f t="shared" si="79"/>
        <v>21513.113864446597</v>
      </c>
      <c r="O229" s="50">
        <f t="shared" si="80"/>
        <v>30978.883964803099</v>
      </c>
      <c r="P229" s="50">
        <f t="shared" si="81"/>
        <v>140.33342377329811</v>
      </c>
      <c r="Q229" s="50">
        <f t="shared" si="82"/>
        <v>11724.647056123396</v>
      </c>
      <c r="R229" s="50">
        <f t="shared" si="83"/>
        <v>281.39152934696153</v>
      </c>
      <c r="S229" s="50">
        <f t="shared" si="84"/>
        <v>179.06733685715733</v>
      </c>
      <c r="T229" s="50">
        <f t="shared" si="85"/>
        <v>341.08064163268068</v>
      </c>
      <c r="U229" s="50">
        <f t="shared" si="86"/>
        <v>51.162096244902088</v>
      </c>
      <c r="V229" s="51">
        <f t="shared" si="87"/>
        <v>125.01544186875849</v>
      </c>
      <c r="W229" s="51">
        <f t="shared" si="88"/>
        <v>10.381905207094132</v>
      </c>
      <c r="X229" s="51">
        <f t="shared" si="89"/>
        <v>7.0077860147885378</v>
      </c>
      <c r="Y229" s="51">
        <f t="shared" si="90"/>
        <v>224.94127948703951</v>
      </c>
      <c r="Z229" s="51">
        <f t="shared" si="91"/>
        <v>259.54763017735326</v>
      </c>
      <c r="AA229" s="51">
        <f t="shared" si="92"/>
        <v>817.57503505866282</v>
      </c>
    </row>
    <row r="230" spans="2:27" x14ac:dyDescent="0.2">
      <c r="B230">
        <v>211</v>
      </c>
      <c r="C230" s="27">
        <f t="shared" si="93"/>
        <v>1985.190525475808</v>
      </c>
      <c r="D230" s="27">
        <f t="shared" si="97"/>
        <v>395261.65337631572</v>
      </c>
      <c r="E230" s="27">
        <f t="shared" si="94"/>
        <v>2502.181982770458</v>
      </c>
      <c r="F230">
        <v>2075</v>
      </c>
      <c r="G230" s="13">
        <f t="shared" si="74"/>
        <v>51614953.66237101</v>
      </c>
      <c r="H230" s="31">
        <f t="shared" si="95"/>
        <v>434.78781871394733</v>
      </c>
      <c r="I230" s="31">
        <f t="shared" si="75"/>
        <v>108.69695467848683</v>
      </c>
      <c r="J230" s="31">
        <f t="shared" si="76"/>
        <v>0.22271631396801431</v>
      </c>
      <c r="K230" s="31">
        <f t="shared" si="77"/>
        <v>4.5822924467541881E-2</v>
      </c>
      <c r="L230" s="31">
        <f t="shared" si="96"/>
        <v>18.112044887578634</v>
      </c>
      <c r="M230" s="50">
        <f t="shared" si="78"/>
        <v>12577.808949707383</v>
      </c>
      <c r="N230" s="50">
        <f t="shared" si="79"/>
        <v>21678.280538195824</v>
      </c>
      <c r="O230" s="50">
        <f t="shared" si="80"/>
        <v>31216.723975001987</v>
      </c>
      <c r="P230" s="50">
        <f t="shared" si="81"/>
        <v>141.4108319517014</v>
      </c>
      <c r="Q230" s="50">
        <f t="shared" si="82"/>
        <v>11814.662893316725</v>
      </c>
      <c r="R230" s="50">
        <f t="shared" si="83"/>
        <v>283.55190943960139</v>
      </c>
      <c r="S230" s="50">
        <f t="shared" si="84"/>
        <v>180.44212418883723</v>
      </c>
      <c r="T230" s="50">
        <f t="shared" si="85"/>
        <v>343.6992841692138</v>
      </c>
      <c r="U230" s="50">
        <f t="shared" si="86"/>
        <v>51.554892625382067</v>
      </c>
      <c r="V230" s="51">
        <f t="shared" si="87"/>
        <v>125.65367960833078</v>
      </c>
      <c r="W230" s="51">
        <f t="shared" si="88"/>
        <v>10.434907649134736</v>
      </c>
      <c r="X230" s="51">
        <f t="shared" si="89"/>
        <v>7.0435626631659467</v>
      </c>
      <c r="Y230" s="51">
        <f t="shared" si="90"/>
        <v>226.08966573125261</v>
      </c>
      <c r="Z230" s="51">
        <f t="shared" si="91"/>
        <v>260.87269122836841</v>
      </c>
      <c r="AA230" s="51">
        <f t="shared" si="92"/>
        <v>821.74897736936043</v>
      </c>
    </row>
    <row r="231" spans="2:27" x14ac:dyDescent="0.2">
      <c r="B231">
        <v>212</v>
      </c>
      <c r="C231" s="27">
        <f t="shared" si="93"/>
        <v>2000.3928967595125</v>
      </c>
      <c r="D231" s="27">
        <f t="shared" si="97"/>
        <v>397274.43344351556</v>
      </c>
      <c r="E231" s="27">
        <f t="shared" si="94"/>
        <v>2522.584873051328</v>
      </c>
      <c r="F231">
        <v>2075</v>
      </c>
      <c r="G231" s="13">
        <f t="shared" si="74"/>
        <v>52010215.315747328</v>
      </c>
      <c r="H231" s="31">
        <f t="shared" si="95"/>
        <v>437.00187678786716</v>
      </c>
      <c r="I231" s="31">
        <f t="shared" si="75"/>
        <v>109.25046919696679</v>
      </c>
      <c r="J231" s="31">
        <f t="shared" si="76"/>
        <v>0.2223869440275712</v>
      </c>
      <c r="K231" s="31">
        <f t="shared" si="77"/>
        <v>4.575515801777489E-2</v>
      </c>
      <c r="L231" s="31">
        <f t="shared" si="96"/>
        <v>18.177354478630047</v>
      </c>
      <c r="M231" s="50">
        <f t="shared" si="78"/>
        <v>12623.162832381977</v>
      </c>
      <c r="N231" s="50">
        <f t="shared" si="79"/>
        <v>21844.290432613874</v>
      </c>
      <c r="O231" s="50">
        <f t="shared" si="80"/>
        <v>31455.778222963978</v>
      </c>
      <c r="P231" s="50">
        <f t="shared" si="81"/>
        <v>142.49374059108857</v>
      </c>
      <c r="Q231" s="50">
        <f t="shared" si="82"/>
        <v>11905.138285774563</v>
      </c>
      <c r="R231" s="50">
        <f t="shared" si="83"/>
        <v>285.72331885858949</v>
      </c>
      <c r="S231" s="50">
        <f t="shared" si="84"/>
        <v>181.82393018273874</v>
      </c>
      <c r="T231" s="50">
        <f t="shared" si="85"/>
        <v>346.33129558616906</v>
      </c>
      <c r="U231" s="50">
        <f t="shared" si="86"/>
        <v>51.949694337925358</v>
      </c>
      <c r="V231" s="51">
        <f t="shared" si="87"/>
        <v>126.29354239169361</v>
      </c>
      <c r="W231" s="51">
        <f t="shared" si="88"/>
        <v>10.488045042908812</v>
      </c>
      <c r="X231" s="51">
        <f t="shared" si="89"/>
        <v>7.0794304039634479</v>
      </c>
      <c r="Y231" s="51">
        <f t="shared" si="90"/>
        <v>227.24097592969093</v>
      </c>
      <c r="Z231" s="51">
        <f t="shared" si="91"/>
        <v>262.20112607272029</v>
      </c>
      <c r="AA231" s="51">
        <f t="shared" si="92"/>
        <v>825.93354712906887</v>
      </c>
    </row>
    <row r="232" spans="2:27" x14ac:dyDescent="0.2">
      <c r="B232">
        <v>213</v>
      </c>
      <c r="C232" s="27">
        <f t="shared" si="93"/>
        <v>2015.6726826611862</v>
      </c>
      <c r="D232" s="27">
        <f t="shared" si="97"/>
        <v>399292.32531861815</v>
      </c>
      <c r="E232" s="27">
        <f t="shared" si="94"/>
        <v>2543.0983736100957</v>
      </c>
      <c r="F232">
        <v>2075</v>
      </c>
      <c r="G232" s="13">
        <f t="shared" si="74"/>
        <v>52407489.749190837</v>
      </c>
      <c r="H232" s="31">
        <f t="shared" si="95"/>
        <v>439.22155785048</v>
      </c>
      <c r="I232" s="31">
        <f t="shared" si="75"/>
        <v>109.80538946262</v>
      </c>
      <c r="J232" s="31">
        <f t="shared" si="76"/>
        <v>0.22205889476630539</v>
      </c>
      <c r="K232" s="31">
        <f t="shared" si="77"/>
        <v>4.5687663292072953E-2</v>
      </c>
      <c r="L232" s="31">
        <f t="shared" si="96"/>
        <v>18.242733314265884</v>
      </c>
      <c r="M232" s="50">
        <f t="shared" si="78"/>
        <v>12668.564801573531</v>
      </c>
      <c r="N232" s="50">
        <f t="shared" si="79"/>
        <v>22011.14569466015</v>
      </c>
      <c r="O232" s="50">
        <f t="shared" si="80"/>
        <v>31696.049800310615</v>
      </c>
      <c r="P232" s="50">
        <f t="shared" si="81"/>
        <v>143.58216369641326</v>
      </c>
      <c r="Q232" s="50">
        <f t="shared" si="82"/>
        <v>11996.074403589782</v>
      </c>
      <c r="R232" s="50">
        <f t="shared" si="83"/>
        <v>287.90578568615479</v>
      </c>
      <c r="S232" s="50">
        <f t="shared" si="84"/>
        <v>183.21277270937122</v>
      </c>
      <c r="T232" s="50">
        <f t="shared" si="85"/>
        <v>348.97670992261186</v>
      </c>
      <c r="U232" s="50">
        <f t="shared" si="86"/>
        <v>52.346506488391775</v>
      </c>
      <c r="V232" s="51">
        <f t="shared" si="87"/>
        <v>126.93503021878871</v>
      </c>
      <c r="W232" s="51">
        <f t="shared" si="88"/>
        <v>10.541317388411521</v>
      </c>
      <c r="X232" s="51">
        <f t="shared" si="89"/>
        <v>7.1153892371777756</v>
      </c>
      <c r="Y232" s="51">
        <f t="shared" si="90"/>
        <v>228.3952100822496</v>
      </c>
      <c r="Z232" s="51">
        <f t="shared" si="91"/>
        <v>263.53293471028798</v>
      </c>
      <c r="AA232" s="51">
        <f t="shared" si="92"/>
        <v>830.12874433740717</v>
      </c>
    </row>
    <row r="233" spans="2:27" x14ac:dyDescent="0.2">
      <c r="B233">
        <v>214</v>
      </c>
      <c r="C233" s="27">
        <f t="shared" si="93"/>
        <v>2031.0300797888253</v>
      </c>
      <c r="D233" s="27">
        <f t="shared" si="97"/>
        <v>401315.32900172396</v>
      </c>
      <c r="E233" s="27">
        <f t="shared" si="94"/>
        <v>2563.7227834629466</v>
      </c>
      <c r="F233">
        <v>2075</v>
      </c>
      <c r="G233" s="13">
        <f t="shared" si="74"/>
        <v>52806782.074509457</v>
      </c>
      <c r="H233" s="31">
        <f t="shared" si="95"/>
        <v>441.4468619018964</v>
      </c>
      <c r="I233" s="31">
        <f t="shared" si="75"/>
        <v>110.3617154754741</v>
      </c>
      <c r="J233" s="31">
        <f t="shared" si="76"/>
        <v>0.22173215756314646</v>
      </c>
      <c r="K233" s="31">
        <f t="shared" si="77"/>
        <v>4.56204385166879E-2</v>
      </c>
      <c r="L233" s="31">
        <f t="shared" si="96"/>
        <v>18.308181292527525</v>
      </c>
      <c r="M233" s="50">
        <f t="shared" si="78"/>
        <v>12714.01478647745</v>
      </c>
      <c r="N233" s="50">
        <f t="shared" si="79"/>
        <v>22178.848471293972</v>
      </c>
      <c r="O233" s="50">
        <f t="shared" si="80"/>
        <v>31937.541798663318</v>
      </c>
      <c r="P233" s="50">
        <f t="shared" si="81"/>
        <v>144.67611527262864</v>
      </c>
      <c r="Q233" s="50">
        <f t="shared" si="82"/>
        <v>12087.472416855215</v>
      </c>
      <c r="R233" s="50">
        <f t="shared" si="83"/>
        <v>290.09933800452518</v>
      </c>
      <c r="S233" s="50">
        <f t="shared" si="84"/>
        <v>184.60866963924329</v>
      </c>
      <c r="T233" s="50">
        <f t="shared" si="85"/>
        <v>351.63556121760627</v>
      </c>
      <c r="U233" s="50">
        <f t="shared" si="86"/>
        <v>52.745334182640939</v>
      </c>
      <c r="V233" s="51">
        <f t="shared" si="87"/>
        <v>127.57814308964805</v>
      </c>
      <c r="W233" s="51">
        <f t="shared" si="88"/>
        <v>10.594724685645513</v>
      </c>
      <c r="X233" s="51">
        <f t="shared" si="89"/>
        <v>7.1514391628107212</v>
      </c>
      <c r="Y233" s="51">
        <f t="shared" si="90"/>
        <v>229.55236818898612</v>
      </c>
      <c r="Z233" s="51">
        <f t="shared" si="91"/>
        <v>264.86811714113782</v>
      </c>
      <c r="AA233" s="51">
        <f t="shared" si="92"/>
        <v>834.33456899458417</v>
      </c>
    </row>
    <row r="234" spans="2:27" x14ac:dyDescent="0.2">
      <c r="B234">
        <v>215</v>
      </c>
      <c r="C234" s="27">
        <f t="shared" si="93"/>
        <v>2046.4652847504301</v>
      </c>
      <c r="D234" s="27">
        <f t="shared" si="97"/>
        <v>403343.44449293939</v>
      </c>
      <c r="E234" s="27">
        <f t="shared" si="94"/>
        <v>2584.4584016260769</v>
      </c>
      <c r="F234">
        <v>2075</v>
      </c>
      <c r="G234" s="13">
        <f t="shared" si="74"/>
        <v>53208097.403511181</v>
      </c>
      <c r="H234" s="31">
        <f t="shared" si="95"/>
        <v>443.67778894223335</v>
      </c>
      <c r="I234" s="31">
        <f t="shared" si="75"/>
        <v>110.91944723555834</v>
      </c>
      <c r="J234" s="31">
        <f t="shared" si="76"/>
        <v>0.2214067238748991</v>
      </c>
      <c r="K234" s="31">
        <f t="shared" si="77"/>
        <v>4.555348193389399E-2</v>
      </c>
      <c r="L234" s="31">
        <f t="shared" si="96"/>
        <v>18.373698311863688</v>
      </c>
      <c r="M234" s="50">
        <f t="shared" si="78"/>
        <v>12759.512716572004</v>
      </c>
      <c r="N234" s="50">
        <f t="shared" si="79"/>
        <v>22347.400909474698</v>
      </c>
      <c r="O234" s="50">
        <f t="shared" si="80"/>
        <v>32180.257309643566</v>
      </c>
      <c r="P234" s="50">
        <f t="shared" si="81"/>
        <v>145.77560932468816</v>
      </c>
      <c r="Q234" s="50">
        <f t="shared" si="82"/>
        <v>12179.333495663712</v>
      </c>
      <c r="R234" s="50">
        <f t="shared" si="83"/>
        <v>292.3040038959291</v>
      </c>
      <c r="S234" s="50">
        <f t="shared" si="84"/>
        <v>186.01163884286396</v>
      </c>
      <c r="T234" s="50">
        <f t="shared" si="85"/>
        <v>354.3078835102171</v>
      </c>
      <c r="U234" s="50">
        <f t="shared" si="86"/>
        <v>53.146182526532556</v>
      </c>
      <c r="V234" s="51">
        <f t="shared" si="87"/>
        <v>128.22288100430544</v>
      </c>
      <c r="W234" s="51">
        <f t="shared" si="88"/>
        <v>10.6482669346136</v>
      </c>
      <c r="X234" s="51">
        <f t="shared" si="89"/>
        <v>7.1875801808641802</v>
      </c>
      <c r="Y234" s="51">
        <f t="shared" si="90"/>
        <v>230.71245024996134</v>
      </c>
      <c r="Z234" s="51">
        <f t="shared" si="91"/>
        <v>266.20667336534001</v>
      </c>
      <c r="AA234" s="51">
        <f t="shared" si="92"/>
        <v>838.551021100821</v>
      </c>
    </row>
    <row r="235" spans="2:27" x14ac:dyDescent="0.2">
      <c r="B235">
        <v>216</v>
      </c>
      <c r="C235" s="27">
        <f t="shared" si="93"/>
        <v>2061.9784941540047</v>
      </c>
      <c r="D235" s="27">
        <f t="shared" si="97"/>
        <v>405376.67179206345</v>
      </c>
      <c r="E235" s="27">
        <f t="shared" si="94"/>
        <v>2605.305527115675</v>
      </c>
      <c r="F235">
        <v>2075</v>
      </c>
      <c r="G235" s="13">
        <f t="shared" si="74"/>
        <v>53611440.848004125</v>
      </c>
      <c r="H235" s="31">
        <f t="shared" si="95"/>
        <v>445.91433897126984</v>
      </c>
      <c r="I235" s="31">
        <f t="shared" si="75"/>
        <v>111.47858474281746</v>
      </c>
      <c r="J235" s="31">
        <f t="shared" si="76"/>
        <v>0.2210825852353451</v>
      </c>
      <c r="K235" s="31">
        <f t="shared" si="77"/>
        <v>4.5486791801803234E-2</v>
      </c>
      <c r="L235" s="31">
        <f t="shared" si="96"/>
        <v>18.439284271113511</v>
      </c>
      <c r="M235" s="50">
        <f t="shared" si="78"/>
        <v>12805.058521606605</v>
      </c>
      <c r="N235" s="50">
        <f t="shared" si="79"/>
        <v>22516.805156161732</v>
      </c>
      <c r="O235" s="50">
        <f t="shared" si="80"/>
        <v>32424.199424872895</v>
      </c>
      <c r="P235" s="50">
        <f t="shared" si="81"/>
        <v>146.88065985754554</v>
      </c>
      <c r="Q235" s="50">
        <f t="shared" si="82"/>
        <v>12271.658810108145</v>
      </c>
      <c r="R235" s="50">
        <f t="shared" si="83"/>
        <v>294.51981144259548</v>
      </c>
      <c r="S235" s="50">
        <f t="shared" si="84"/>
        <v>187.42169819074255</v>
      </c>
      <c r="T235" s="50">
        <f t="shared" si="85"/>
        <v>356.99371083950967</v>
      </c>
      <c r="U235" s="50">
        <f t="shared" si="86"/>
        <v>53.54905662592644</v>
      </c>
      <c r="V235" s="51">
        <f t="shared" si="87"/>
        <v>128.86924396269697</v>
      </c>
      <c r="W235" s="51">
        <f t="shared" si="88"/>
        <v>10.701944135310477</v>
      </c>
      <c r="X235" s="51">
        <f t="shared" si="89"/>
        <v>7.2238122913345713</v>
      </c>
      <c r="Y235" s="51">
        <f t="shared" si="90"/>
        <v>231.87545626506034</v>
      </c>
      <c r="Z235" s="51">
        <f t="shared" si="91"/>
        <v>267.54860338276188</v>
      </c>
      <c r="AA235" s="51">
        <f t="shared" si="92"/>
        <v>842.77810065569997</v>
      </c>
    </row>
    <row r="236" spans="2:27" x14ac:dyDescent="0.2">
      <c r="B236">
        <v>217</v>
      </c>
      <c r="C236" s="27">
        <f t="shared" si="93"/>
        <v>2077.5699046075456</v>
      </c>
      <c r="D236" s="27">
        <f t="shared" si="97"/>
        <v>407415.01089922624</v>
      </c>
      <c r="E236" s="27">
        <f t="shared" si="94"/>
        <v>2626.2644589479337</v>
      </c>
      <c r="F236">
        <v>2075</v>
      </c>
      <c r="G236" s="13">
        <f t="shared" si="74"/>
        <v>54016817.519796185</v>
      </c>
      <c r="H236" s="31">
        <f t="shared" si="95"/>
        <v>448.1565119891489</v>
      </c>
      <c r="I236" s="31">
        <f t="shared" si="75"/>
        <v>112.03912799728722</v>
      </c>
      <c r="J236" s="31">
        <f t="shared" si="76"/>
        <v>0.22075973325435894</v>
      </c>
      <c r="K236" s="31">
        <f t="shared" si="77"/>
        <v>4.5420366394183335E-2</v>
      </c>
      <c r="L236" s="31">
        <f t="shared" si="96"/>
        <v>18.504939069533052</v>
      </c>
      <c r="M236" s="50">
        <f t="shared" si="78"/>
        <v>12850.652131620174</v>
      </c>
      <c r="N236" s="50">
        <f t="shared" si="79"/>
        <v>22687.063358314397</v>
      </c>
      <c r="O236" s="50">
        <f t="shared" si="80"/>
        <v>32669.371235972732</v>
      </c>
      <c r="P236" s="50">
        <f t="shared" si="81"/>
        <v>147.99128087615392</v>
      </c>
      <c r="Q236" s="50">
        <f t="shared" si="82"/>
        <v>12364.449530281347</v>
      </c>
      <c r="R236" s="50">
        <f t="shared" si="83"/>
        <v>296.74678872675236</v>
      </c>
      <c r="S236" s="50">
        <f t="shared" si="84"/>
        <v>188.83886555338785</v>
      </c>
      <c r="T236" s="50">
        <f t="shared" si="85"/>
        <v>359.69307724454831</v>
      </c>
      <c r="U236" s="50">
        <f t="shared" si="86"/>
        <v>53.95396158668224</v>
      </c>
      <c r="V236" s="51">
        <f t="shared" si="87"/>
        <v>129.51723196486401</v>
      </c>
      <c r="W236" s="51">
        <f t="shared" si="88"/>
        <v>10.755756287739574</v>
      </c>
      <c r="X236" s="51">
        <f t="shared" si="89"/>
        <v>7.2601354942242118</v>
      </c>
      <c r="Y236" s="51">
        <f t="shared" si="90"/>
        <v>233.04138623435745</v>
      </c>
      <c r="Z236" s="51">
        <f t="shared" si="91"/>
        <v>268.89390719348933</v>
      </c>
      <c r="AA236" s="51">
        <f t="shared" si="92"/>
        <v>847.01580765949132</v>
      </c>
    </row>
    <row r="237" spans="2:27" x14ac:dyDescent="0.2">
      <c r="B237">
        <v>218</v>
      </c>
      <c r="C237" s="27">
        <f t="shared" si="93"/>
        <v>2093.2397127190543</v>
      </c>
      <c r="D237" s="27">
        <f t="shared" si="97"/>
        <v>409458.4618143863</v>
      </c>
      <c r="E237" s="27">
        <f t="shared" si="94"/>
        <v>2647.3354961390482</v>
      </c>
      <c r="F237">
        <v>2075</v>
      </c>
      <c r="G237" s="13">
        <f t="shared" si="74"/>
        <v>54424232.530695409</v>
      </c>
      <c r="H237" s="31">
        <f t="shared" si="95"/>
        <v>450.40430799582498</v>
      </c>
      <c r="I237" s="31">
        <f t="shared" si="75"/>
        <v>112.60107699895624</v>
      </c>
      <c r="J237" s="31">
        <f t="shared" si="76"/>
        <v>0.2204381596170347</v>
      </c>
      <c r="K237" s="31">
        <f t="shared" si="77"/>
        <v>4.5354204000278155E-2</v>
      </c>
      <c r="L237" s="31">
        <f t="shared" si="96"/>
        <v>18.57066260676978</v>
      </c>
      <c r="M237" s="50">
        <f t="shared" si="78"/>
        <v>12896.29347692346</v>
      </c>
      <c r="N237" s="50">
        <f t="shared" si="79"/>
        <v>22858.177662892071</v>
      </c>
      <c r="O237" s="50">
        <f t="shared" si="80"/>
        <v>32915.775834564578</v>
      </c>
      <c r="P237" s="50">
        <f t="shared" si="81"/>
        <v>149.10748638546687</v>
      </c>
      <c r="Q237" s="50">
        <f t="shared" si="82"/>
        <v>12457.70682627618</v>
      </c>
      <c r="R237" s="50">
        <f t="shared" si="83"/>
        <v>298.98496383062832</v>
      </c>
      <c r="S237" s="50">
        <f t="shared" si="84"/>
        <v>190.26315880130892</v>
      </c>
      <c r="T237" s="50">
        <f t="shared" si="85"/>
        <v>362.40601676439798</v>
      </c>
      <c r="U237" s="50">
        <f t="shared" si="86"/>
        <v>54.360902514659692</v>
      </c>
      <c r="V237" s="51">
        <f t="shared" si="87"/>
        <v>130.16684501079342</v>
      </c>
      <c r="W237" s="51">
        <f t="shared" si="88"/>
        <v>10.8097033918998</v>
      </c>
      <c r="X237" s="51">
        <f t="shared" si="89"/>
        <v>7.2965497895323645</v>
      </c>
      <c r="Y237" s="51">
        <f t="shared" si="90"/>
        <v>234.21024015782899</v>
      </c>
      <c r="Z237" s="51">
        <f t="shared" si="91"/>
        <v>270.242584797495</v>
      </c>
      <c r="AA237" s="51">
        <f t="shared" si="92"/>
        <v>851.2641421121092</v>
      </c>
    </row>
    <row r="238" spans="2:27" x14ac:dyDescent="0.2">
      <c r="B238">
        <v>219</v>
      </c>
      <c r="C238" s="27">
        <f t="shared" si="93"/>
        <v>2108.9881150965307</v>
      </c>
      <c r="D238" s="27">
        <f t="shared" si="97"/>
        <v>411507.02453752002</v>
      </c>
      <c r="E238" s="27">
        <f t="shared" si="94"/>
        <v>2668.5189377052061</v>
      </c>
      <c r="F238">
        <v>2075</v>
      </c>
      <c r="G238" s="13">
        <f t="shared" si="74"/>
        <v>54833690.992509797</v>
      </c>
      <c r="H238" s="31">
        <f t="shared" si="95"/>
        <v>452.65772699127206</v>
      </c>
      <c r="I238" s="31">
        <f t="shared" si="75"/>
        <v>113.16443174781801</v>
      </c>
      <c r="J238" s="31">
        <f t="shared" si="76"/>
        <v>0.2201178560828258</v>
      </c>
      <c r="K238" s="31">
        <f t="shared" si="77"/>
        <v>4.5288302924630645E-2</v>
      </c>
      <c r="L238" s="31">
        <f t="shared" si="96"/>
        <v>18.636454782868622</v>
      </c>
      <c r="M238" s="50">
        <f t="shared" si="78"/>
        <v>12941.982488103211</v>
      </c>
      <c r="N238" s="50">
        <f t="shared" si="79"/>
        <v>23030.150216854116</v>
      </c>
      <c r="O238" s="50">
        <f t="shared" si="80"/>
        <v>33163.416312269925</v>
      </c>
      <c r="P238" s="50">
        <f t="shared" si="81"/>
        <v>150.2292903904378</v>
      </c>
      <c r="Q238" s="50">
        <f t="shared" si="82"/>
        <v>12551.431868185495</v>
      </c>
      <c r="R238" s="50">
        <f t="shared" si="83"/>
        <v>301.2343648364519</v>
      </c>
      <c r="S238" s="50">
        <f t="shared" si="84"/>
        <v>191.69459580501484</v>
      </c>
      <c r="T238" s="50">
        <f t="shared" si="85"/>
        <v>365.13256343812355</v>
      </c>
      <c r="U238" s="50">
        <f t="shared" si="86"/>
        <v>54.769884515718523</v>
      </c>
      <c r="V238" s="51">
        <f t="shared" si="87"/>
        <v>130.81808310047762</v>
      </c>
      <c r="W238" s="51">
        <f t="shared" si="88"/>
        <v>10.86378544779053</v>
      </c>
      <c r="X238" s="51">
        <f t="shared" si="89"/>
        <v>7.3330551772586068</v>
      </c>
      <c r="Y238" s="51">
        <f t="shared" si="90"/>
        <v>235.38201803546147</v>
      </c>
      <c r="Z238" s="51">
        <f t="shared" si="91"/>
        <v>271.59463619476321</v>
      </c>
      <c r="AA238" s="51">
        <f t="shared" si="92"/>
        <v>855.52310401350417</v>
      </c>
    </row>
    <row r="239" spans="2:27" x14ac:dyDescent="0.2">
      <c r="B239">
        <v>220</v>
      </c>
      <c r="C239" s="27">
        <f t="shared" si="93"/>
        <v>2124.8153083479738</v>
      </c>
      <c r="D239" s="27">
        <f t="shared" si="97"/>
        <v>413560.69906860375</v>
      </c>
      <c r="E239" s="27">
        <f t="shared" si="94"/>
        <v>2689.8150826626015</v>
      </c>
      <c r="F239">
        <v>2075</v>
      </c>
      <c r="G239" s="13">
        <f t="shared" si="74"/>
        <v>55245198.017047316</v>
      </c>
      <c r="H239" s="31">
        <f t="shared" si="95"/>
        <v>454.91676897546415</v>
      </c>
      <c r="I239" s="31">
        <f t="shared" si="75"/>
        <v>113.72919224386604</v>
      </c>
      <c r="J239" s="31">
        <f t="shared" si="76"/>
        <v>0.2197988144846964</v>
      </c>
      <c r="K239" s="31">
        <f t="shared" si="77"/>
        <v>4.5222661486908275E-2</v>
      </c>
      <c r="L239" s="31">
        <f t="shared" si="96"/>
        <v>18.702315498268611</v>
      </c>
      <c r="M239" s="50">
        <f t="shared" si="78"/>
        <v>12987.71909601987</v>
      </c>
      <c r="N239" s="50">
        <f t="shared" si="79"/>
        <v>23202.983167159869</v>
      </c>
      <c r="O239" s="50">
        <f t="shared" si="80"/>
        <v>33412.295760710214</v>
      </c>
      <c r="P239" s="50">
        <f t="shared" si="81"/>
        <v>151.35670689602006</v>
      </c>
      <c r="Q239" s="50">
        <f t="shared" si="82"/>
        <v>12645.62582610213</v>
      </c>
      <c r="R239" s="50">
        <f t="shared" si="83"/>
        <v>303.49501982645114</v>
      </c>
      <c r="S239" s="50">
        <f t="shared" si="84"/>
        <v>193.13319443501433</v>
      </c>
      <c r="T239" s="50">
        <f t="shared" si="85"/>
        <v>367.87275130478929</v>
      </c>
      <c r="U239" s="50">
        <f t="shared" si="86"/>
        <v>55.180912695718391</v>
      </c>
      <c r="V239" s="51">
        <f t="shared" si="87"/>
        <v>131.47094623390913</v>
      </c>
      <c r="W239" s="51">
        <f t="shared" si="88"/>
        <v>10.918002455411139</v>
      </c>
      <c r="X239" s="51">
        <f t="shared" si="89"/>
        <v>7.3696516574025193</v>
      </c>
      <c r="Y239" s="51">
        <f t="shared" si="90"/>
        <v>236.55671986724136</v>
      </c>
      <c r="Z239" s="51">
        <f t="shared" si="91"/>
        <v>272.9500613852785</v>
      </c>
      <c r="AA239" s="51">
        <f t="shared" si="92"/>
        <v>859.79269336362722</v>
      </c>
    </row>
    <row r="240" spans="2:27" x14ac:dyDescent="0.2">
      <c r="B240">
        <v>221</v>
      </c>
      <c r="C240" s="27">
        <f t="shared" si="93"/>
        <v>2140.7214890813816</v>
      </c>
      <c r="D240" s="27">
        <f t="shared" si="97"/>
        <v>415619.48540776758</v>
      </c>
      <c r="E240" s="27">
        <f t="shared" si="94"/>
        <v>2711.2242300274256</v>
      </c>
      <c r="F240">
        <v>2075</v>
      </c>
      <c r="G240" s="13">
        <f t="shared" si="74"/>
        <v>55658758.716115922</v>
      </c>
      <c r="H240" s="31">
        <f t="shared" si="95"/>
        <v>457.1814339485444</v>
      </c>
      <c r="I240" s="31">
        <f t="shared" si="75"/>
        <v>114.2953584871361</v>
      </c>
      <c r="J240" s="31">
        <f t="shared" si="76"/>
        <v>0.21948102672828476</v>
      </c>
      <c r="K240" s="31">
        <f t="shared" si="77"/>
        <v>4.5157278021730904E-2</v>
      </c>
      <c r="L240" s="31">
        <f t="shared" si="96"/>
        <v>18.76824465380729</v>
      </c>
      <c r="M240" s="50">
        <f t="shared" si="78"/>
        <v>13033.503231810619</v>
      </c>
      <c r="N240" s="50">
        <f t="shared" si="79"/>
        <v>23376.678660768688</v>
      </c>
      <c r="O240" s="50">
        <f t="shared" si="80"/>
        <v>33662.417271506914</v>
      </c>
      <c r="P240" s="50">
        <f t="shared" si="81"/>
        <v>152.4897499071669</v>
      </c>
      <c r="Q240" s="50">
        <f t="shared" si="82"/>
        <v>12740.289870118935</v>
      </c>
      <c r="R240" s="50">
        <f t="shared" si="83"/>
        <v>305.76695688285446</v>
      </c>
      <c r="S240" s="50">
        <f t="shared" si="84"/>
        <v>194.57897256181647</v>
      </c>
      <c r="T240" s="50">
        <f t="shared" si="85"/>
        <v>370.62661440345994</v>
      </c>
      <c r="U240" s="50">
        <f t="shared" si="86"/>
        <v>55.593992160518994</v>
      </c>
      <c r="V240" s="51">
        <f t="shared" si="87"/>
        <v>132.12543441112933</v>
      </c>
      <c r="W240" s="51">
        <f t="shared" si="88"/>
        <v>10.972354414765066</v>
      </c>
      <c r="X240" s="51">
        <f t="shared" si="89"/>
        <v>7.4063392299664184</v>
      </c>
      <c r="Y240" s="51">
        <f t="shared" si="90"/>
        <v>237.73434565324308</v>
      </c>
      <c r="Z240" s="51">
        <f t="shared" si="91"/>
        <v>274.30886036912665</v>
      </c>
      <c r="AA240" s="51">
        <f t="shared" si="92"/>
        <v>864.07291016274883</v>
      </c>
    </row>
    <row r="241" spans="2:27" x14ac:dyDescent="0.2">
      <c r="B241">
        <v>222</v>
      </c>
      <c r="C241" s="27">
        <f t="shared" si="93"/>
        <v>2156.7068539047573</v>
      </c>
      <c r="D241" s="27">
        <f t="shared" si="97"/>
        <v>417683.38355497597</v>
      </c>
      <c r="E241" s="27">
        <f t="shared" si="94"/>
        <v>2732.7466788158722</v>
      </c>
      <c r="F241">
        <v>2075</v>
      </c>
      <c r="G241" s="13">
        <f t="shared" si="74"/>
        <v>56074378.201523691</v>
      </c>
      <c r="H241" s="31">
        <f t="shared" si="95"/>
        <v>459.45172191047362</v>
      </c>
      <c r="I241" s="31">
        <f t="shared" si="75"/>
        <v>114.86293047761841</v>
      </c>
      <c r="J241" s="31">
        <f t="shared" si="76"/>
        <v>0.21916448479107781</v>
      </c>
      <c r="K241" s="31">
        <f t="shared" si="77"/>
        <v>4.5092150878500943E-2</v>
      </c>
      <c r="L241" s="31">
        <f t="shared" si="96"/>
        <v>18.834242150703755</v>
      </c>
      <c r="M241" s="50">
        <f t="shared" si="78"/>
        <v>13079.334826877606</v>
      </c>
      <c r="N241" s="50">
        <f t="shared" si="79"/>
        <v>23551.238844639949</v>
      </c>
      <c r="O241" s="50">
        <f t="shared" si="80"/>
        <v>33913.783936281521</v>
      </c>
      <c r="P241" s="50">
        <f t="shared" si="81"/>
        <v>153.62843342883204</v>
      </c>
      <c r="Q241" s="50">
        <f t="shared" si="82"/>
        <v>12835.425170328774</v>
      </c>
      <c r="R241" s="50">
        <f t="shared" si="83"/>
        <v>308.05020408789056</v>
      </c>
      <c r="S241" s="50">
        <f t="shared" si="84"/>
        <v>196.03194805593037</v>
      </c>
      <c r="T241" s="50">
        <f t="shared" si="85"/>
        <v>373.39418677320072</v>
      </c>
      <c r="U241" s="50">
        <f t="shared" si="86"/>
        <v>56.009128015980096</v>
      </c>
      <c r="V241" s="51">
        <f t="shared" si="87"/>
        <v>132.78154763212686</v>
      </c>
      <c r="W241" s="51">
        <f t="shared" si="88"/>
        <v>11.026841325851366</v>
      </c>
      <c r="X241" s="51">
        <f t="shared" si="89"/>
        <v>7.4431178949496726</v>
      </c>
      <c r="Y241" s="51">
        <f t="shared" si="90"/>
        <v>238.9148953934463</v>
      </c>
      <c r="Z241" s="51">
        <f t="shared" si="91"/>
        <v>275.67103314628417</v>
      </c>
      <c r="AA241" s="51">
        <f t="shared" si="92"/>
        <v>868.36375441079508</v>
      </c>
    </row>
    <row r="242" spans="2:27" x14ac:dyDescent="0.2">
      <c r="B242">
        <v>223</v>
      </c>
      <c r="C242" s="27">
        <f t="shared" si="93"/>
        <v>2172.7715994261025</v>
      </c>
      <c r="D242" s="27">
        <f t="shared" si="97"/>
        <v>419752.39351011079</v>
      </c>
      <c r="E242" s="27">
        <f t="shared" si="94"/>
        <v>2754.3827280441319</v>
      </c>
      <c r="F242">
        <v>2075</v>
      </c>
      <c r="G242" s="13">
        <f t="shared" si="74"/>
        <v>56492061.585078664</v>
      </c>
      <c r="H242" s="31">
        <f t="shared" si="95"/>
        <v>461.72763286112189</v>
      </c>
      <c r="I242" s="31">
        <f t="shared" si="75"/>
        <v>115.43190821528047</v>
      </c>
      <c r="J242" s="31">
        <f t="shared" si="76"/>
        <v>0.21884918072159759</v>
      </c>
      <c r="K242" s="31">
        <f t="shared" si="77"/>
        <v>4.5027278421235988E-2</v>
      </c>
      <c r="L242" s="31">
        <f t="shared" si="96"/>
        <v>18.900307890559969</v>
      </c>
      <c r="M242" s="50">
        <f t="shared" si="78"/>
        <v>13125.213812888866</v>
      </c>
      <c r="N242" s="50">
        <f t="shared" si="79"/>
        <v>23726.665865733037</v>
      </c>
      <c r="O242" s="50">
        <f t="shared" si="80"/>
        <v>34166.398846655567</v>
      </c>
      <c r="P242" s="50">
        <f t="shared" si="81"/>
        <v>154.77277146596893</v>
      </c>
      <c r="Q242" s="50">
        <f t="shared" si="82"/>
        <v>12931.032896824507</v>
      </c>
      <c r="R242" s="50">
        <f t="shared" si="83"/>
        <v>310.34478952378817</v>
      </c>
      <c r="S242" s="50">
        <f t="shared" si="84"/>
        <v>197.4921387878652</v>
      </c>
      <c r="T242" s="50">
        <f t="shared" si="85"/>
        <v>376.1755024530766</v>
      </c>
      <c r="U242" s="50">
        <f t="shared" si="86"/>
        <v>56.426325367961482</v>
      </c>
      <c r="V242" s="51">
        <f t="shared" si="87"/>
        <v>133.43928589686422</v>
      </c>
      <c r="W242" s="51">
        <f t="shared" si="88"/>
        <v>11.081463188666925</v>
      </c>
      <c r="X242" s="51">
        <f t="shared" si="89"/>
        <v>7.4799876523501743</v>
      </c>
      <c r="Y242" s="51">
        <f t="shared" si="90"/>
        <v>240.0983690877834</v>
      </c>
      <c r="Z242" s="51">
        <f t="shared" si="91"/>
        <v>277.03657971667315</v>
      </c>
      <c r="AA242" s="51">
        <f t="shared" si="92"/>
        <v>872.66522610752031</v>
      </c>
    </row>
    <row r="243" spans="2:27" x14ac:dyDescent="0.2">
      <c r="B243">
        <v>224</v>
      </c>
      <c r="C243" s="27">
        <f t="shared" si="93"/>
        <v>2188.9159222534145</v>
      </c>
      <c r="D243" s="27">
        <f t="shared" si="97"/>
        <v>421826.51527319557</v>
      </c>
      <c r="E243" s="27">
        <f t="shared" si="94"/>
        <v>2776.1326767283981</v>
      </c>
      <c r="F243">
        <v>2075</v>
      </c>
      <c r="G243" s="13">
        <f t="shared" si="74"/>
        <v>56911813.978588775</v>
      </c>
      <c r="H243" s="31">
        <f t="shared" si="95"/>
        <v>464.00916680051512</v>
      </c>
      <c r="I243" s="31">
        <f t="shared" si="75"/>
        <v>116.00229170012878</v>
      </c>
      <c r="J243" s="31">
        <f t="shared" si="76"/>
        <v>0.21853510663859871</v>
      </c>
      <c r="K243" s="31">
        <f t="shared" si="77"/>
        <v>4.4962659028403643E-2</v>
      </c>
      <c r="L243" s="31">
        <f t="shared" si="96"/>
        <v>18.966441775368395</v>
      </c>
      <c r="M243" s="50">
        <f t="shared" si="78"/>
        <v>13171.140121783608</v>
      </c>
      <c r="N243" s="50">
        <f t="shared" si="79"/>
        <v>23902.961871007286</v>
      </c>
      <c r="O243" s="50">
        <f t="shared" si="80"/>
        <v>34420.265094250492</v>
      </c>
      <c r="P243" s="50">
        <f t="shared" si="81"/>
        <v>155.9227780235309</v>
      </c>
      <c r="Q243" s="50">
        <f t="shared" si="82"/>
        <v>13027.114219698973</v>
      </c>
      <c r="R243" s="50">
        <f t="shared" si="83"/>
        <v>312.65074127277535</v>
      </c>
      <c r="S243" s="50">
        <f t="shared" si="84"/>
        <v>198.95956262812976</v>
      </c>
      <c r="T243" s="50">
        <f t="shared" si="85"/>
        <v>378.97059548215196</v>
      </c>
      <c r="U243" s="50">
        <f t="shared" si="86"/>
        <v>56.84558932232278</v>
      </c>
      <c r="V243" s="51">
        <f t="shared" si="87"/>
        <v>134.09864920534886</v>
      </c>
      <c r="W243" s="51">
        <f t="shared" si="88"/>
        <v>11.136220003212363</v>
      </c>
      <c r="X243" s="51">
        <f t="shared" si="89"/>
        <v>7.5169485021683444</v>
      </c>
      <c r="Y243" s="51">
        <f t="shared" si="90"/>
        <v>241.28476673626787</v>
      </c>
      <c r="Z243" s="51">
        <f t="shared" si="91"/>
        <v>278.40550008030908</v>
      </c>
      <c r="AA243" s="51">
        <f t="shared" si="92"/>
        <v>876.97732525297351</v>
      </c>
    </row>
    <row r="244" spans="2:27" x14ac:dyDescent="0.2">
      <c r="B244">
        <v>225</v>
      </c>
      <c r="C244" s="27">
        <f t="shared" si="93"/>
        <v>2205.1400189946912</v>
      </c>
      <c r="D244" s="27">
        <f t="shared" si="97"/>
        <v>423905.74884440773</v>
      </c>
      <c r="E244" s="27">
        <f t="shared" si="94"/>
        <v>2797.996823884861</v>
      </c>
      <c r="F244">
        <v>2075</v>
      </c>
      <c r="G244" s="13">
        <f t="shared" si="74"/>
        <v>57333640.493861973</v>
      </c>
      <c r="H244" s="31">
        <f t="shared" si="95"/>
        <v>466.29632372884856</v>
      </c>
      <c r="I244" s="31">
        <f t="shared" si="75"/>
        <v>116.57408093221214</v>
      </c>
      <c r="J244" s="31">
        <f t="shared" si="76"/>
        <v>0.21822225473027665</v>
      </c>
      <c r="K244" s="31">
        <f t="shared" si="77"/>
        <v>4.489829109275871E-2</v>
      </c>
      <c r="L244" s="31">
        <f t="shared" si="96"/>
        <v>19.032643707510083</v>
      </c>
      <c r="M244" s="50">
        <f t="shared" si="78"/>
        <v>13217.113685770892</v>
      </c>
      <c r="N244" s="50">
        <f t="shared" si="79"/>
        <v>24080.129007422027</v>
      </c>
      <c r="O244" s="50">
        <f t="shared" si="80"/>
        <v>34675.385770687724</v>
      </c>
      <c r="P244" s="50">
        <f t="shared" si="81"/>
        <v>157.07846710647115</v>
      </c>
      <c r="Q244" s="50">
        <f t="shared" si="82"/>
        <v>13123.670309045005</v>
      </c>
      <c r="R244" s="50">
        <f t="shared" si="83"/>
        <v>314.96808741708014</v>
      </c>
      <c r="S244" s="50">
        <f t="shared" si="84"/>
        <v>200.43423744723282</v>
      </c>
      <c r="T244" s="50">
        <f t="shared" si="85"/>
        <v>381.7794998994911</v>
      </c>
      <c r="U244" s="50">
        <f t="shared" si="86"/>
        <v>57.266924984923662</v>
      </c>
      <c r="V244" s="51">
        <f t="shared" si="87"/>
        <v>134.75963755763723</v>
      </c>
      <c r="W244" s="51">
        <f t="shared" si="88"/>
        <v>11.191111769492366</v>
      </c>
      <c r="X244" s="51">
        <f t="shared" si="89"/>
        <v>7.5540004444073467</v>
      </c>
      <c r="Y244" s="51">
        <f t="shared" si="90"/>
        <v>242.47408833900127</v>
      </c>
      <c r="Z244" s="51">
        <f t="shared" si="91"/>
        <v>279.77779423730914</v>
      </c>
      <c r="AA244" s="51">
        <f t="shared" si="92"/>
        <v>881.30005184752372</v>
      </c>
    </row>
    <row r="245" spans="2:27" x14ac:dyDescent="0.2">
      <c r="B245">
        <v>226</v>
      </c>
      <c r="C245" s="27">
        <f t="shared" si="93"/>
        <v>2221.4440862579377</v>
      </c>
      <c r="D245" s="27">
        <f t="shared" si="97"/>
        <v>425990.09422353446</v>
      </c>
      <c r="E245" s="27">
        <f t="shared" si="94"/>
        <v>2819.9754685297139</v>
      </c>
      <c r="F245">
        <v>2075</v>
      </c>
      <c r="G245" s="13">
        <f t="shared" si="74"/>
        <v>57757546.242706381</v>
      </c>
      <c r="H245" s="31">
        <f t="shared" si="95"/>
        <v>468.58910364588792</v>
      </c>
      <c r="I245" s="31">
        <f t="shared" si="75"/>
        <v>117.14727591147198</v>
      </c>
      <c r="J245" s="31">
        <f t="shared" si="76"/>
        <v>0.21791061725348687</v>
      </c>
      <c r="K245" s="31">
        <f t="shared" si="77"/>
        <v>4.4834173021182498E-2</v>
      </c>
      <c r="L245" s="31">
        <f t="shared" si="96"/>
        <v>19.098913589727779</v>
      </c>
      <c r="M245" s="50">
        <f t="shared" si="78"/>
        <v>13263.134437310957</v>
      </c>
      <c r="N245" s="50">
        <f t="shared" si="79"/>
        <v>24258.16942193668</v>
      </c>
      <c r="O245" s="50">
        <f t="shared" si="80"/>
        <v>34931.76396758882</v>
      </c>
      <c r="P245" s="50">
        <f t="shared" si="81"/>
        <v>158.23985271974351</v>
      </c>
      <c r="Q245" s="50">
        <f t="shared" si="82"/>
        <v>13220.702334955493</v>
      </c>
      <c r="R245" s="50">
        <f t="shared" si="83"/>
        <v>317.29685603893182</v>
      </c>
      <c r="S245" s="50">
        <f t="shared" si="84"/>
        <v>201.91618111568388</v>
      </c>
      <c r="T245" s="50">
        <f t="shared" si="85"/>
        <v>384.60224974415979</v>
      </c>
      <c r="U245" s="50">
        <f t="shared" si="86"/>
        <v>57.690337461623962</v>
      </c>
      <c r="V245" s="51">
        <f t="shared" si="87"/>
        <v>135.4222509536616</v>
      </c>
      <c r="W245" s="51">
        <f t="shared" si="88"/>
        <v>11.246138487501311</v>
      </c>
      <c r="X245" s="51">
        <f t="shared" si="89"/>
        <v>7.5911434790633843</v>
      </c>
      <c r="Y245" s="51">
        <f t="shared" si="90"/>
        <v>243.66633389586173</v>
      </c>
      <c r="Z245" s="51">
        <f t="shared" si="91"/>
        <v>281.15346218753274</v>
      </c>
      <c r="AA245" s="51">
        <f t="shared" si="92"/>
        <v>885.63340589072811</v>
      </c>
    </row>
    <row r="246" spans="2:27" x14ac:dyDescent="0.2">
      <c r="B246">
        <v>227</v>
      </c>
      <c r="C246" s="27">
        <f t="shared" si="93"/>
        <v>2237.8283206511505</v>
      </c>
      <c r="D246" s="27">
        <f t="shared" si="97"/>
        <v>428079.55141063483</v>
      </c>
      <c r="E246" s="27">
        <f t="shared" si="94"/>
        <v>2842.068909679148</v>
      </c>
      <c r="F246">
        <v>2075</v>
      </c>
      <c r="G246" s="13">
        <f t="shared" si="74"/>
        <v>58183536.336929917</v>
      </c>
      <c r="H246" s="31">
        <f t="shared" si="95"/>
        <v>470.88750655169838</v>
      </c>
      <c r="I246" s="31">
        <f t="shared" si="75"/>
        <v>117.72187663792459</v>
      </c>
      <c r="J246" s="31">
        <f t="shared" si="76"/>
        <v>0.21760018653297525</v>
      </c>
      <c r="K246" s="31">
        <f t="shared" si="77"/>
        <v>4.4770303234524425E-2</v>
      </c>
      <c r="L246" s="31">
        <f t="shared" si="96"/>
        <v>19.16525132515331</v>
      </c>
      <c r="M246" s="50">
        <f t="shared" si="78"/>
        <v>13309.202309134243</v>
      </c>
      <c r="N246" s="50">
        <f t="shared" si="79"/>
        <v>24437.085261510565</v>
      </c>
      <c r="O246" s="50">
        <f t="shared" si="80"/>
        <v>35189.402776575218</v>
      </c>
      <c r="P246" s="50">
        <f t="shared" si="81"/>
        <v>159.40694886830116</v>
      </c>
      <c r="Q246" s="50">
        <f t="shared" si="82"/>
        <v>13318.211467523261</v>
      </c>
      <c r="R246" s="50">
        <f t="shared" si="83"/>
        <v>319.63707522055824</v>
      </c>
      <c r="S246" s="50">
        <f t="shared" si="84"/>
        <v>203.40541150399162</v>
      </c>
      <c r="T246" s="50">
        <f t="shared" si="85"/>
        <v>387.43887905522212</v>
      </c>
      <c r="U246" s="50">
        <f t="shared" si="86"/>
        <v>58.115831858283315</v>
      </c>
      <c r="V246" s="51">
        <f t="shared" si="87"/>
        <v>136.08648939344081</v>
      </c>
      <c r="W246" s="51">
        <f t="shared" si="88"/>
        <v>11.301300157240762</v>
      </c>
      <c r="X246" s="51">
        <f t="shared" si="89"/>
        <v>7.628377606137513</v>
      </c>
      <c r="Y246" s="51">
        <f t="shared" si="90"/>
        <v>244.86150340688317</v>
      </c>
      <c r="Z246" s="51">
        <f t="shared" si="91"/>
        <v>282.53250393101899</v>
      </c>
      <c r="AA246" s="51">
        <f t="shared" si="92"/>
        <v>889.97738738270994</v>
      </c>
    </row>
    <row r="247" spans="2:27" x14ac:dyDescent="0.2">
      <c r="B247">
        <v>228</v>
      </c>
      <c r="C247" s="27">
        <f t="shared" si="93"/>
        <v>2254.2929187823288</v>
      </c>
      <c r="D247" s="27">
        <f t="shared" si="97"/>
        <v>430174.12040576799</v>
      </c>
      <c r="E247" s="27">
        <f t="shared" si="94"/>
        <v>2864.277446349357</v>
      </c>
      <c r="F247">
        <v>2075</v>
      </c>
      <c r="G247" s="13">
        <f t="shared" si="74"/>
        <v>58611615.888340548</v>
      </c>
      <c r="H247" s="31">
        <f t="shared" si="95"/>
        <v>473.19153244634487</v>
      </c>
      <c r="I247" s="31">
        <f t="shared" si="75"/>
        <v>118.29788311158622</v>
      </c>
      <c r="J247" s="31">
        <f t="shared" si="76"/>
        <v>0.21729095496061798</v>
      </c>
      <c r="K247" s="31">
        <f t="shared" si="77"/>
        <v>4.4706680167445736E-2</v>
      </c>
      <c r="L247" s="31">
        <f t="shared" si="96"/>
        <v>19.231656817292961</v>
      </c>
      <c r="M247" s="50">
        <f t="shared" si="78"/>
        <v>13355.317234231225</v>
      </c>
      <c r="N247" s="50">
        <f t="shared" si="79"/>
        <v>24616.87867310303</v>
      </c>
      <c r="O247" s="50">
        <f t="shared" si="80"/>
        <v>35448.30528926837</v>
      </c>
      <c r="P247" s="50">
        <f t="shared" si="81"/>
        <v>160.57976955709739</v>
      </c>
      <c r="Q247" s="50">
        <f t="shared" si="82"/>
        <v>13416.198876841154</v>
      </c>
      <c r="R247" s="50">
        <f t="shared" si="83"/>
        <v>321.98877304418767</v>
      </c>
      <c r="S247" s="50">
        <f t="shared" si="84"/>
        <v>204.90194648266487</v>
      </c>
      <c r="T247" s="50">
        <f t="shared" si="85"/>
        <v>390.2894218717426</v>
      </c>
      <c r="U247" s="50">
        <f t="shared" si="86"/>
        <v>58.543413280761385</v>
      </c>
      <c r="V247" s="51">
        <f t="shared" si="87"/>
        <v>136.75235287699365</v>
      </c>
      <c r="W247" s="51">
        <f t="shared" si="88"/>
        <v>11.356596778712277</v>
      </c>
      <c r="X247" s="51">
        <f t="shared" si="89"/>
        <v>7.6657028256307864</v>
      </c>
      <c r="Y247" s="51">
        <f t="shared" si="90"/>
        <v>246.05959687209935</v>
      </c>
      <c r="Z247" s="51">
        <f t="shared" si="91"/>
        <v>283.9149194678069</v>
      </c>
      <c r="AA247" s="51">
        <f t="shared" si="92"/>
        <v>894.33199632359174</v>
      </c>
    </row>
    <row r="248" spans="2:27" x14ac:dyDescent="0.2">
      <c r="B248">
        <v>229</v>
      </c>
      <c r="C248" s="27">
        <f t="shared" si="93"/>
        <v>2270.8380772594737</v>
      </c>
      <c r="D248" s="27">
        <f t="shared" si="97"/>
        <v>432273.80120900489</v>
      </c>
      <c r="E248" s="27">
        <f t="shared" si="94"/>
        <v>2886.6013775565334</v>
      </c>
      <c r="F248">
        <v>2075</v>
      </c>
      <c r="G248" s="13">
        <f t="shared" si="74"/>
        <v>59041790.008746319</v>
      </c>
      <c r="H248" s="31">
        <f t="shared" si="95"/>
        <v>475.50118132990542</v>
      </c>
      <c r="I248" s="31">
        <f t="shared" si="75"/>
        <v>118.87529533247636</v>
      </c>
      <c r="J248" s="31">
        <f t="shared" si="76"/>
        <v>0.21698291499467265</v>
      </c>
      <c r="K248" s="31">
        <f t="shared" si="77"/>
        <v>4.4643302268265322E-2</v>
      </c>
      <c r="L248" s="31">
        <f t="shared" si="96"/>
        <v>19.298129970025641</v>
      </c>
      <c r="M248" s="50">
        <f t="shared" si="78"/>
        <v>13401.479145851139</v>
      </c>
      <c r="N248" s="50">
        <f t="shared" si="79"/>
        <v>24797.551803673454</v>
      </c>
      <c r="O248" s="50">
        <f t="shared" si="80"/>
        <v>35708.474597289773</v>
      </c>
      <c r="P248" s="50">
        <f t="shared" si="81"/>
        <v>161.7583287910858</v>
      </c>
      <c r="Q248" s="50">
        <f t="shared" si="82"/>
        <v>13514.665733002033</v>
      </c>
      <c r="R248" s="50">
        <f t="shared" si="83"/>
        <v>324.3519775920488</v>
      </c>
      <c r="S248" s="50">
        <f t="shared" si="84"/>
        <v>206.40580392221284</v>
      </c>
      <c r="T248" s="50">
        <f t="shared" si="85"/>
        <v>393.15391223278641</v>
      </c>
      <c r="U248" s="50">
        <f t="shared" si="86"/>
        <v>58.973086834917957</v>
      </c>
      <c r="V248" s="51">
        <f t="shared" si="87"/>
        <v>137.41984140434266</v>
      </c>
      <c r="W248" s="51">
        <f t="shared" si="88"/>
        <v>11.41202835191773</v>
      </c>
      <c r="X248" s="51">
        <f t="shared" si="89"/>
        <v>7.7031191375444674</v>
      </c>
      <c r="Y248" s="51">
        <f t="shared" si="90"/>
        <v>247.26061429155084</v>
      </c>
      <c r="Z248" s="51">
        <f t="shared" si="91"/>
        <v>285.30070879794323</v>
      </c>
      <c r="AA248" s="51">
        <f t="shared" si="92"/>
        <v>898.6972327135212</v>
      </c>
    </row>
    <row r="249" spans="2:27" x14ac:dyDescent="0.2">
      <c r="B249">
        <v>230</v>
      </c>
      <c r="C249" s="27">
        <f t="shared" si="93"/>
        <v>2287.4639926905893</v>
      </c>
      <c r="D249" s="27">
        <f t="shared" si="97"/>
        <v>434378.59382012085</v>
      </c>
      <c r="E249" s="27">
        <f t="shared" si="94"/>
        <v>2909.0410023168643</v>
      </c>
      <c r="F249">
        <v>2075</v>
      </c>
      <c r="G249" s="13">
        <f t="shared" si="74"/>
        <v>59474063.809955321</v>
      </c>
      <c r="H249" s="31">
        <f t="shared" si="95"/>
        <v>477.81645320213295</v>
      </c>
      <c r="I249" s="31">
        <f t="shared" si="75"/>
        <v>119.45411330053324</v>
      </c>
      <c r="J249" s="31">
        <f t="shared" si="76"/>
        <v>0.21667605915903901</v>
      </c>
      <c r="K249" s="31">
        <f t="shared" si="77"/>
        <v>4.45801679988077E-2</v>
      </c>
      <c r="L249" s="31">
        <f t="shared" si="96"/>
        <v>19.364670687586841</v>
      </c>
      <c r="M249" s="50">
        <f t="shared" si="78"/>
        <v>13447.687977490861</v>
      </c>
      <c r="N249" s="50">
        <f t="shared" si="79"/>
        <v>24979.106800181231</v>
      </c>
      <c r="O249" s="50">
        <f t="shared" si="80"/>
        <v>35969.913792260973</v>
      </c>
      <c r="P249" s="50">
        <f t="shared" si="81"/>
        <v>162.94264057522005</v>
      </c>
      <c r="Q249" s="50">
        <f t="shared" si="82"/>
        <v>13613.613206098773</v>
      </c>
      <c r="R249" s="50">
        <f t="shared" si="83"/>
        <v>326.72671694637057</v>
      </c>
      <c r="S249" s="50">
        <f t="shared" si="84"/>
        <v>207.91700169314487</v>
      </c>
      <c r="T249" s="50">
        <f t="shared" si="85"/>
        <v>396.03238417741892</v>
      </c>
      <c r="U249" s="50">
        <f t="shared" si="86"/>
        <v>59.404857626612831</v>
      </c>
      <c r="V249" s="51">
        <f t="shared" si="87"/>
        <v>138.08895497541641</v>
      </c>
      <c r="W249" s="51">
        <f t="shared" si="88"/>
        <v>11.467594876851191</v>
      </c>
      <c r="X249" s="51">
        <f t="shared" si="89"/>
        <v>7.740626541874553</v>
      </c>
      <c r="Y249" s="51">
        <f t="shared" si="90"/>
        <v>248.46455566510915</v>
      </c>
      <c r="Z249" s="51">
        <f t="shared" si="91"/>
        <v>286.68987192127975</v>
      </c>
      <c r="AA249" s="51">
        <f t="shared" si="92"/>
        <v>903.07309655203119</v>
      </c>
    </row>
    <row r="250" spans="2:27" x14ac:dyDescent="0.2">
      <c r="B250">
        <v>231</v>
      </c>
      <c r="C250" s="27">
        <f t="shared" si="93"/>
        <v>2304.1708616836709</v>
      </c>
      <c r="D250" s="27">
        <f t="shared" si="97"/>
        <v>436488.49823925772</v>
      </c>
      <c r="E250" s="27">
        <f t="shared" si="94"/>
        <v>2931.5966196465452</v>
      </c>
      <c r="F250">
        <v>2075</v>
      </c>
      <c r="G250" s="13">
        <f t="shared" si="74"/>
        <v>59908442.403775446</v>
      </c>
      <c r="H250" s="31">
        <f t="shared" si="95"/>
        <v>480.13734806318354</v>
      </c>
      <c r="I250" s="31">
        <f t="shared" si="75"/>
        <v>120.03433701579588</v>
      </c>
      <c r="J250" s="31">
        <f t="shared" si="76"/>
        <v>0.2163703800425302</v>
      </c>
      <c r="K250" s="31">
        <f t="shared" si="77"/>
        <v>4.451727583425303E-2</v>
      </c>
      <c r="L250" s="31">
        <f t="shared" si="96"/>
        <v>19.431278874595904</v>
      </c>
      <c r="M250" s="50">
        <f t="shared" si="78"/>
        <v>13493.943662913822</v>
      </c>
      <c r="N250" s="50">
        <f t="shared" si="79"/>
        <v>25161.545809585688</v>
      </c>
      <c r="O250" s="50">
        <f t="shared" si="80"/>
        <v>36232.625965803389</v>
      </c>
      <c r="P250" s="50">
        <f t="shared" si="81"/>
        <v>164.13271891445328</v>
      </c>
      <c r="Q250" s="50">
        <f t="shared" si="82"/>
        <v>13713.042466224202</v>
      </c>
      <c r="R250" s="50">
        <f t="shared" si="83"/>
        <v>329.11301918938085</v>
      </c>
      <c r="S250" s="50">
        <f t="shared" si="84"/>
        <v>209.43555766596961</v>
      </c>
      <c r="T250" s="50">
        <f t="shared" si="85"/>
        <v>398.92487174470403</v>
      </c>
      <c r="U250" s="50">
        <f t="shared" si="86"/>
        <v>59.838730761705605</v>
      </c>
      <c r="V250" s="51">
        <f t="shared" si="87"/>
        <v>138.75969359026004</v>
      </c>
      <c r="W250" s="51">
        <f t="shared" si="88"/>
        <v>11.523296353516406</v>
      </c>
      <c r="X250" s="51">
        <f t="shared" si="89"/>
        <v>7.7782250386235727</v>
      </c>
      <c r="Y250" s="51">
        <f t="shared" si="90"/>
        <v>249.67142099285545</v>
      </c>
      <c r="Z250" s="51">
        <f t="shared" si="91"/>
        <v>288.08240883791012</v>
      </c>
      <c r="AA250" s="51">
        <f t="shared" si="92"/>
        <v>907.45958783941683</v>
      </c>
    </row>
    <row r="251" spans="2:27" x14ac:dyDescent="0.2">
      <c r="B251">
        <v>232</v>
      </c>
      <c r="C251" s="27">
        <f t="shared" si="93"/>
        <v>2320.9588808467192</v>
      </c>
      <c r="D251" s="27">
        <f t="shared" si="97"/>
        <v>438603.51446639199</v>
      </c>
      <c r="E251" s="27">
        <f t="shared" si="94"/>
        <v>2954.2685285617681</v>
      </c>
      <c r="F251">
        <v>2075</v>
      </c>
      <c r="G251" s="13">
        <f t="shared" si="74"/>
        <v>60344930.902014703</v>
      </c>
      <c r="H251" s="31">
        <f t="shared" si="95"/>
        <v>482.46386591303121</v>
      </c>
      <c r="I251" s="31">
        <f t="shared" si="75"/>
        <v>120.6159664782578</v>
      </c>
      <c r="J251" s="31">
        <f t="shared" si="76"/>
        <v>0.21606587029815313</v>
      </c>
      <c r="K251" s="31">
        <f t="shared" si="77"/>
        <v>4.4454624262989038E-2</v>
      </c>
      <c r="L251" s="31">
        <f t="shared" si="96"/>
        <v>19.497954436029932</v>
      </c>
      <c r="M251" s="50">
        <f t="shared" si="78"/>
        <v>13540.246136131898</v>
      </c>
      <c r="N251" s="50">
        <f t="shared" si="79"/>
        <v>25344.870978846175</v>
      </c>
      <c r="O251" s="50">
        <f t="shared" si="80"/>
        <v>36496.614209538493</v>
      </c>
      <c r="P251" s="50">
        <f t="shared" si="81"/>
        <v>165.32857781373892</v>
      </c>
      <c r="Q251" s="50">
        <f t="shared" si="82"/>
        <v>13812.954683471165</v>
      </c>
      <c r="R251" s="50">
        <f t="shared" si="83"/>
        <v>331.510912403308</v>
      </c>
      <c r="S251" s="50">
        <f t="shared" si="84"/>
        <v>210.96148971119595</v>
      </c>
      <c r="T251" s="50">
        <f t="shared" si="85"/>
        <v>401.83140897370663</v>
      </c>
      <c r="U251" s="50">
        <f t="shared" si="86"/>
        <v>60.274711346055994</v>
      </c>
      <c r="V251" s="51">
        <f t="shared" si="87"/>
        <v>139.43205724886602</v>
      </c>
      <c r="W251" s="51">
        <f t="shared" si="88"/>
        <v>11.579132781912749</v>
      </c>
      <c r="X251" s="51">
        <f t="shared" si="89"/>
        <v>7.8159146277911056</v>
      </c>
      <c r="Y251" s="51">
        <f t="shared" si="90"/>
        <v>250.88121027477624</v>
      </c>
      <c r="Z251" s="51">
        <f t="shared" si="91"/>
        <v>289.47831954781873</v>
      </c>
      <c r="AA251" s="51">
        <f t="shared" si="92"/>
        <v>911.85670657562889</v>
      </c>
    </row>
    <row r="252" spans="2:27" x14ac:dyDescent="0.2">
      <c r="B252">
        <v>233</v>
      </c>
      <c r="C252" s="27">
        <f t="shared" si="93"/>
        <v>2337.8282467877343</v>
      </c>
      <c r="D252" s="27">
        <f t="shared" si="97"/>
        <v>440723.6425015353</v>
      </c>
      <c r="E252" s="27">
        <f t="shared" si="94"/>
        <v>2977.0570280787256</v>
      </c>
      <c r="F252">
        <v>2075</v>
      </c>
      <c r="G252" s="13">
        <f t="shared" si="74"/>
        <v>60783534.416481093</v>
      </c>
      <c r="H252" s="31">
        <f t="shared" si="95"/>
        <v>484.79600675168888</v>
      </c>
      <c r="I252" s="31">
        <f t="shared" si="75"/>
        <v>121.19900168792222</v>
      </c>
      <c r="J252" s="31">
        <f t="shared" si="76"/>
        <v>0.21576252264239903</v>
      </c>
      <c r="K252" s="31">
        <f t="shared" si="77"/>
        <v>4.4392211786465102E-2</v>
      </c>
      <c r="L252" s="31">
        <f t="shared" si="96"/>
        <v>19.564697277230486</v>
      </c>
      <c r="M252" s="50">
        <f t="shared" si="78"/>
        <v>13586.595331410061</v>
      </c>
      <c r="N252" s="50">
        <f t="shared" si="79"/>
        <v>25529.084454922056</v>
      </c>
      <c r="O252" s="50">
        <f t="shared" si="80"/>
        <v>36761.881615087761</v>
      </c>
      <c r="P252" s="50">
        <f t="shared" si="81"/>
        <v>166.53023127803039</v>
      </c>
      <c r="Q252" s="50">
        <f t="shared" si="82"/>
        <v>13913.35102793252</v>
      </c>
      <c r="R252" s="50">
        <f t="shared" si="83"/>
        <v>333.9204246703805</v>
      </c>
      <c r="S252" s="50">
        <f t="shared" si="84"/>
        <v>212.49481569933303</v>
      </c>
      <c r="T252" s="50">
        <f t="shared" si="85"/>
        <v>404.75202990349152</v>
      </c>
      <c r="U252" s="50">
        <f t="shared" si="86"/>
        <v>60.712804485523726</v>
      </c>
      <c r="V252" s="51">
        <f t="shared" si="87"/>
        <v>140.10604595123809</v>
      </c>
      <c r="W252" s="51">
        <f t="shared" si="88"/>
        <v>11.635104162040534</v>
      </c>
      <c r="X252" s="51">
        <f t="shared" si="89"/>
        <v>7.8536953093773594</v>
      </c>
      <c r="Y252" s="51">
        <f t="shared" si="90"/>
        <v>252.09392351087823</v>
      </c>
      <c r="Z252" s="51">
        <f t="shared" si="91"/>
        <v>290.87760405101329</v>
      </c>
      <c r="AA252" s="51">
        <f t="shared" si="92"/>
        <v>916.26445276069194</v>
      </c>
    </row>
    <row r="253" spans="2:27" x14ac:dyDescent="0.2">
      <c r="B253">
        <v>234</v>
      </c>
      <c r="C253" s="27">
        <f t="shared" si="93"/>
        <v>2354.7791561147164</v>
      </c>
      <c r="D253" s="27">
        <f t="shared" si="97"/>
        <v>442848.88234466419</v>
      </c>
      <c r="E253" s="27">
        <f t="shared" si="94"/>
        <v>2999.9624172136082</v>
      </c>
      <c r="F253">
        <v>2075</v>
      </c>
      <c r="G253" s="13">
        <f t="shared" si="74"/>
        <v>61224258.058982626</v>
      </c>
      <c r="H253" s="31">
        <f t="shared" si="95"/>
        <v>487.13377057913061</v>
      </c>
      <c r="I253" s="31">
        <f t="shared" si="75"/>
        <v>121.78344264478265</v>
      </c>
      <c r="J253" s="31">
        <f t="shared" si="76"/>
        <v>0.21546032985454369</v>
      </c>
      <c r="K253" s="31">
        <f t="shared" si="77"/>
        <v>4.4330036919048244E-2</v>
      </c>
      <c r="L253" s="31">
        <f t="shared" si="96"/>
        <v>19.631507303898214</v>
      </c>
      <c r="M253" s="50">
        <f t="shared" si="78"/>
        <v>13632.991183262649</v>
      </c>
      <c r="N253" s="50">
        <f t="shared" si="79"/>
        <v>25714.188384772704</v>
      </c>
      <c r="O253" s="50">
        <f t="shared" si="80"/>
        <v>37028.431274072689</v>
      </c>
      <c r="P253" s="50">
        <f t="shared" si="81"/>
        <v>167.73769331228115</v>
      </c>
      <c r="Q253" s="50">
        <f t="shared" si="82"/>
        <v>14014.232669701125</v>
      </c>
      <c r="R253" s="50">
        <f t="shared" si="83"/>
        <v>336.341584072827</v>
      </c>
      <c r="S253" s="50">
        <f t="shared" si="84"/>
        <v>214.0355535008899</v>
      </c>
      <c r="T253" s="50">
        <f t="shared" si="85"/>
        <v>407.68676857312369</v>
      </c>
      <c r="U253" s="50">
        <f t="shared" si="86"/>
        <v>61.153015285968536</v>
      </c>
      <c r="V253" s="51">
        <f t="shared" si="87"/>
        <v>140.78165969736872</v>
      </c>
      <c r="W253" s="51">
        <f t="shared" si="88"/>
        <v>11.691210493899135</v>
      </c>
      <c r="X253" s="51">
        <f t="shared" si="89"/>
        <v>7.8915670833819158</v>
      </c>
      <c r="Y253" s="51">
        <f t="shared" si="90"/>
        <v>253.30956070114792</v>
      </c>
      <c r="Z253" s="51">
        <f t="shared" si="91"/>
        <v>292.28026234747836</v>
      </c>
      <c r="AA253" s="51">
        <f t="shared" si="92"/>
        <v>920.68282639455686</v>
      </c>
    </row>
    <row r="254" spans="2:27" x14ac:dyDescent="0.2">
      <c r="B254">
        <v>235</v>
      </c>
      <c r="C254" s="27">
        <f t="shared" si="93"/>
        <v>2371.8118054356651</v>
      </c>
      <c r="D254" s="27">
        <f t="shared" si="97"/>
        <v>444979.23399583763</v>
      </c>
      <c r="E254" s="27">
        <f t="shared" si="94"/>
        <v>3022.9849949826057</v>
      </c>
      <c r="F254">
        <v>2075</v>
      </c>
      <c r="G254" s="13">
        <f t="shared" si="74"/>
        <v>61667106.941327289</v>
      </c>
      <c r="H254" s="31">
        <f t="shared" si="95"/>
        <v>489.47715739542139</v>
      </c>
      <c r="I254" s="31">
        <f t="shared" si="75"/>
        <v>122.36928934885535</v>
      </c>
      <c r="J254" s="31">
        <f t="shared" si="76"/>
        <v>0.21515928477595653</v>
      </c>
      <c r="K254" s="31">
        <f t="shared" si="77"/>
        <v>4.4268098187880994E-2</v>
      </c>
      <c r="L254" s="31">
        <f t="shared" si="96"/>
        <v>19.698384422095813</v>
      </c>
      <c r="M254" s="50">
        <f t="shared" si="78"/>
        <v>13679.433626455426</v>
      </c>
      <c r="N254" s="50">
        <f t="shared" si="79"/>
        <v>25900.184915357459</v>
      </c>
      <c r="O254" s="50">
        <f t="shared" si="80"/>
        <v>37296.266278114745</v>
      </c>
      <c r="P254" s="50">
        <f t="shared" si="81"/>
        <v>168.95097792144463</v>
      </c>
      <c r="Q254" s="50">
        <f t="shared" si="82"/>
        <v>14115.600778869817</v>
      </c>
      <c r="R254" s="50">
        <f t="shared" si="83"/>
        <v>338.7744186928756</v>
      </c>
      <c r="S254" s="50">
        <f t="shared" si="84"/>
        <v>215.58372098637537</v>
      </c>
      <c r="T254" s="50">
        <f t="shared" si="85"/>
        <v>410.63565902166738</v>
      </c>
      <c r="U254" s="50">
        <f t="shared" si="86"/>
        <v>61.595348853250108</v>
      </c>
      <c r="V254" s="51">
        <f t="shared" si="87"/>
        <v>141.45889848727677</v>
      </c>
      <c r="W254" s="51">
        <f t="shared" si="88"/>
        <v>11.747451777490113</v>
      </c>
      <c r="X254" s="51">
        <f t="shared" si="89"/>
        <v>7.9295299498058256</v>
      </c>
      <c r="Y254" s="51">
        <f t="shared" si="90"/>
        <v>254.52812184561913</v>
      </c>
      <c r="Z254" s="51">
        <f t="shared" si="91"/>
        <v>293.6862944372528</v>
      </c>
      <c r="AA254" s="51">
        <f t="shared" si="92"/>
        <v>925.11182747734642</v>
      </c>
    </row>
    <row r="255" spans="2:27" x14ac:dyDescent="0.2">
      <c r="B255">
        <v>236</v>
      </c>
      <c r="C255" s="27">
        <f t="shared" si="93"/>
        <v>2388.9263913585819</v>
      </c>
      <c r="D255" s="27">
        <f t="shared" si="97"/>
        <v>447114.69745497289</v>
      </c>
      <c r="E255" s="27">
        <f t="shared" si="94"/>
        <v>3046.1250604019137</v>
      </c>
      <c r="F255">
        <v>2075</v>
      </c>
      <c r="G255" s="13">
        <f t="shared" si="74"/>
        <v>62112086.175323129</v>
      </c>
      <c r="H255" s="31">
        <f t="shared" si="95"/>
        <v>491.82616720047025</v>
      </c>
      <c r="I255" s="31">
        <f t="shared" si="75"/>
        <v>122.95654180011756</v>
      </c>
      <c r="J255" s="31">
        <f t="shared" si="76"/>
        <v>0.21485938030941934</v>
      </c>
      <c r="K255" s="31">
        <f t="shared" si="77"/>
        <v>4.420639413274121E-2</v>
      </c>
      <c r="L255" s="31">
        <f t="shared" si="96"/>
        <v>19.765328538235874</v>
      </c>
      <c r="M255" s="50">
        <f t="shared" si="78"/>
        <v>13725.922595997134</v>
      </c>
      <c r="N255" s="50">
        <f t="shared" si="79"/>
        <v>26087.076193635712</v>
      </c>
      <c r="O255" s="50">
        <f t="shared" si="80"/>
        <v>37565.389718835431</v>
      </c>
      <c r="P255" s="50">
        <f t="shared" si="81"/>
        <v>170.17009911047433</v>
      </c>
      <c r="Q255" s="50">
        <f t="shared" si="82"/>
        <v>14217.456525531465</v>
      </c>
      <c r="R255" s="50">
        <f t="shared" si="83"/>
        <v>341.21895661275516</v>
      </c>
      <c r="S255" s="50">
        <f t="shared" si="84"/>
        <v>217.13933602629874</v>
      </c>
      <c r="T255" s="50">
        <f t="shared" si="85"/>
        <v>413.59873528818804</v>
      </c>
      <c r="U255" s="50">
        <f t="shared" si="86"/>
        <v>62.039810293228207</v>
      </c>
      <c r="V255" s="51">
        <f t="shared" si="87"/>
        <v>142.13776232093591</v>
      </c>
      <c r="W255" s="51">
        <f t="shared" si="88"/>
        <v>11.803828012811286</v>
      </c>
      <c r="X255" s="51">
        <f t="shared" si="89"/>
        <v>7.9675839086476179</v>
      </c>
      <c r="Y255" s="51">
        <f t="shared" si="90"/>
        <v>255.74960694424453</v>
      </c>
      <c r="Z255" s="51">
        <f t="shared" si="91"/>
        <v>295.09570032028216</v>
      </c>
      <c r="AA255" s="51">
        <f t="shared" si="92"/>
        <v>929.55145600888875</v>
      </c>
    </row>
    <row r="256" spans="2:27" x14ac:dyDescent="0.2">
      <c r="B256">
        <v>237</v>
      </c>
      <c r="C256" s="27">
        <f t="shared" si="93"/>
        <v>2406.1231104914655</v>
      </c>
      <c r="D256" s="27">
        <f t="shared" si="97"/>
        <v>449255.27272212913</v>
      </c>
      <c r="E256" s="27">
        <f t="shared" si="94"/>
        <v>3069.3829124877279</v>
      </c>
      <c r="F256">
        <v>2075</v>
      </c>
      <c r="G256" s="13">
        <f t="shared" si="74"/>
        <v>62559200.872778103</v>
      </c>
      <c r="H256" s="31">
        <f t="shared" si="95"/>
        <v>494.18079999434207</v>
      </c>
      <c r="I256" s="31">
        <f t="shared" si="75"/>
        <v>123.54519999858552</v>
      </c>
      <c r="J256" s="31">
        <f t="shared" si="76"/>
        <v>0.21456060941845395</v>
      </c>
      <c r="K256" s="31">
        <f t="shared" si="77"/>
        <v>4.4144923305903735E-2</v>
      </c>
      <c r="L256" s="31">
        <f t="shared" si="96"/>
        <v>19.832339559091256</v>
      </c>
      <c r="M256" s="50">
        <f t="shared" si="78"/>
        <v>13772.458027146706</v>
      </c>
      <c r="N256" s="50">
        <f t="shared" si="79"/>
        <v>26274.864366566802</v>
      </c>
      <c r="O256" s="50">
        <f t="shared" si="80"/>
        <v>37835.804687856195</v>
      </c>
      <c r="P256" s="50">
        <f t="shared" si="81"/>
        <v>171.39507088432356</v>
      </c>
      <c r="Q256" s="50">
        <f t="shared" si="82"/>
        <v>14319.801079778908</v>
      </c>
      <c r="R256" s="50">
        <f t="shared" si="83"/>
        <v>343.67522591469378</v>
      </c>
      <c r="S256" s="50">
        <f t="shared" si="84"/>
        <v>218.70241649116875</v>
      </c>
      <c r="T256" s="50">
        <f t="shared" si="85"/>
        <v>416.57603141175008</v>
      </c>
      <c r="U256" s="50">
        <f t="shared" si="86"/>
        <v>62.486404711762496</v>
      </c>
      <c r="V256" s="51">
        <f t="shared" si="87"/>
        <v>142.81825119836483</v>
      </c>
      <c r="W256" s="51">
        <f t="shared" si="88"/>
        <v>11.86033919986421</v>
      </c>
      <c r="X256" s="51">
        <f t="shared" si="89"/>
        <v>8.0057289599083408</v>
      </c>
      <c r="Y256" s="51">
        <f t="shared" si="90"/>
        <v>256.9740159970579</v>
      </c>
      <c r="Z256" s="51">
        <f t="shared" si="91"/>
        <v>296.50847999660522</v>
      </c>
      <c r="AA256" s="51">
        <f t="shared" si="92"/>
        <v>934.0017119893065</v>
      </c>
    </row>
    <row r="257" spans="2:27" x14ac:dyDescent="0.2">
      <c r="B257">
        <v>238</v>
      </c>
      <c r="C257" s="27">
        <f t="shared" si="93"/>
        <v>2423.4021594423166</v>
      </c>
      <c r="D257" s="27">
        <f t="shared" si="97"/>
        <v>451400.95979723538</v>
      </c>
      <c r="E257" s="27">
        <f t="shared" si="94"/>
        <v>3092.7588502562312</v>
      </c>
      <c r="F257">
        <v>2075</v>
      </c>
      <c r="G257" s="13">
        <f t="shared" si="74"/>
        <v>63008456.145500228</v>
      </c>
      <c r="H257" s="31">
        <f t="shared" si="95"/>
        <v>496.54105577695896</v>
      </c>
      <c r="I257" s="31">
        <f t="shared" si="75"/>
        <v>124.13526394423974</v>
      </c>
      <c r="J257" s="31">
        <f t="shared" si="76"/>
        <v>0.21426296512665882</v>
      </c>
      <c r="K257" s="31">
        <f t="shared" si="77"/>
        <v>4.4083684272003952E-2</v>
      </c>
      <c r="L257" s="31">
        <f t="shared" si="96"/>
        <v>19.899417391780872</v>
      </c>
      <c r="M257" s="50">
        <f t="shared" si="78"/>
        <v>13819.039855403384</v>
      </c>
      <c r="N257" s="50">
        <f t="shared" si="79"/>
        <v>26463.551581110092</v>
      </c>
      <c r="O257" s="50">
        <f t="shared" si="80"/>
        <v>38107.514276798531</v>
      </c>
      <c r="P257" s="50">
        <f t="shared" si="81"/>
        <v>172.62590724794583</v>
      </c>
      <c r="Q257" s="50">
        <f t="shared" si="82"/>
        <v>14422.635611705002</v>
      </c>
      <c r="R257" s="50">
        <f t="shared" si="83"/>
        <v>346.14325468092005</v>
      </c>
      <c r="S257" s="50">
        <f t="shared" si="84"/>
        <v>220.27298025149454</v>
      </c>
      <c r="T257" s="50">
        <f t="shared" si="85"/>
        <v>419.5675814314182</v>
      </c>
      <c r="U257" s="50">
        <f t="shared" si="86"/>
        <v>62.935137214712732</v>
      </c>
      <c r="V257" s="51">
        <f t="shared" si="87"/>
        <v>143.50036511954113</v>
      </c>
      <c r="W257" s="51">
        <f t="shared" si="88"/>
        <v>11.916985338647015</v>
      </c>
      <c r="X257" s="51">
        <f t="shared" si="89"/>
        <v>8.0439651035867339</v>
      </c>
      <c r="Y257" s="51">
        <f t="shared" si="90"/>
        <v>258.20134900401865</v>
      </c>
      <c r="Z257" s="51">
        <f t="shared" si="91"/>
        <v>297.92463346617535</v>
      </c>
      <c r="AA257" s="51">
        <f t="shared" si="92"/>
        <v>938.46259541845234</v>
      </c>
    </row>
    <row r="258" spans="2:27" x14ac:dyDescent="0.2">
      <c r="B258">
        <v>239</v>
      </c>
      <c r="C258" s="27">
        <f t="shared" si="93"/>
        <v>2440.7637348191333</v>
      </c>
      <c r="D258" s="27">
        <f t="shared" si="97"/>
        <v>453551.75868039805</v>
      </c>
      <c r="E258" s="27">
        <f t="shared" si="94"/>
        <v>3116.2531727236187</v>
      </c>
      <c r="F258">
        <v>2075</v>
      </c>
      <c r="G258" s="13">
        <f t="shared" si="74"/>
        <v>63459857.105297469</v>
      </c>
      <c r="H258" s="31">
        <f t="shared" si="95"/>
        <v>498.9069345484379</v>
      </c>
      <c r="I258" s="31">
        <f t="shared" si="75"/>
        <v>124.72673363710948</v>
      </c>
      <c r="J258" s="31">
        <f t="shared" si="76"/>
        <v>0.21396644051705449</v>
      </c>
      <c r="K258" s="31">
        <f t="shared" si="77"/>
        <v>4.4022675607903052E-2</v>
      </c>
      <c r="L258" s="31">
        <f t="shared" si="96"/>
        <v>19.966561943781088</v>
      </c>
      <c r="M258" s="50">
        <f t="shared" si="78"/>
        <v>13865.668016514644</v>
      </c>
      <c r="N258" s="50">
        <f t="shared" si="79"/>
        <v>26653.139984224934</v>
      </c>
      <c r="O258" s="50">
        <f t="shared" si="80"/>
        <v>38380.521577283907</v>
      </c>
      <c r="P258" s="50">
        <f t="shared" si="81"/>
        <v>173.86262220629445</v>
      </c>
      <c r="Q258" s="50">
        <f t="shared" si="82"/>
        <v>14525.961291402591</v>
      </c>
      <c r="R258" s="50">
        <f t="shared" si="83"/>
        <v>348.62307099366217</v>
      </c>
      <c r="S258" s="50">
        <f t="shared" si="84"/>
        <v>221.85104517778498</v>
      </c>
      <c r="T258" s="50">
        <f t="shared" si="85"/>
        <v>422.57341938625717</v>
      </c>
      <c r="U258" s="50">
        <f t="shared" si="86"/>
        <v>63.386012907938571</v>
      </c>
      <c r="V258" s="51">
        <f t="shared" si="87"/>
        <v>144.18410408449856</v>
      </c>
      <c r="W258" s="51">
        <f t="shared" si="88"/>
        <v>11.973766429162509</v>
      </c>
      <c r="X258" s="51">
        <f t="shared" si="89"/>
        <v>8.0822923396846935</v>
      </c>
      <c r="Y258" s="51">
        <f t="shared" si="90"/>
        <v>259.43160596518771</v>
      </c>
      <c r="Z258" s="51">
        <f t="shared" si="91"/>
        <v>299.34416072906271</v>
      </c>
      <c r="AA258" s="51">
        <f t="shared" si="92"/>
        <v>942.93410629654761</v>
      </c>
    </row>
    <row r="259" spans="2:27" x14ac:dyDescent="0.2">
      <c r="B259">
        <v>240</v>
      </c>
      <c r="C259" s="27">
        <f t="shared" si="93"/>
        <v>2458.2080332299179</v>
      </c>
      <c r="D259" s="27">
        <f t="shared" si="97"/>
        <v>455707.66937154625</v>
      </c>
      <c r="E259" s="27">
        <f t="shared" si="94"/>
        <v>3139.866178906083</v>
      </c>
      <c r="F259">
        <v>2075</v>
      </c>
      <c r="G259" s="13">
        <f t="shared" si="74"/>
        <v>63913408.863977864</v>
      </c>
      <c r="H259" s="31">
        <f t="shared" si="95"/>
        <v>501.27843630870086</v>
      </c>
      <c r="I259" s="31">
        <f t="shared" si="75"/>
        <v>125.31960907717522</v>
      </c>
      <c r="J259" s="31">
        <f t="shared" si="76"/>
        <v>0.21367102873143776</v>
      </c>
      <c r="K259" s="31">
        <f t="shared" si="77"/>
        <v>4.3961895902555191E-2</v>
      </c>
      <c r="L259" s="31">
        <f t="shared" si="96"/>
        <v>20.033773122907956</v>
      </c>
      <c r="M259" s="50">
        <f t="shared" si="78"/>
        <v>13912.342446463857</v>
      </c>
      <c r="N259" s="50">
        <f t="shared" si="79"/>
        <v>26843.631722870705</v>
      </c>
      <c r="O259" s="50">
        <f t="shared" si="80"/>
        <v>38654.829680933821</v>
      </c>
      <c r="P259" s="50">
        <f t="shared" si="81"/>
        <v>175.10522976432293</v>
      </c>
      <c r="Q259" s="50">
        <f t="shared" si="82"/>
        <v>14629.779288964535</v>
      </c>
      <c r="R259" s="50">
        <f t="shared" si="83"/>
        <v>351.11470293514884</v>
      </c>
      <c r="S259" s="50">
        <f t="shared" si="84"/>
        <v>223.43662914054926</v>
      </c>
      <c r="T259" s="50">
        <f t="shared" si="85"/>
        <v>425.59357931533191</v>
      </c>
      <c r="U259" s="50">
        <f t="shared" si="86"/>
        <v>63.839036897299785</v>
      </c>
      <c r="V259" s="51">
        <f t="shared" si="87"/>
        <v>144.86946809321455</v>
      </c>
      <c r="W259" s="51">
        <f t="shared" si="88"/>
        <v>12.03068247140882</v>
      </c>
      <c r="X259" s="51">
        <f t="shared" si="89"/>
        <v>8.1207106682009531</v>
      </c>
      <c r="Y259" s="51">
        <f t="shared" si="90"/>
        <v>260.66478688052445</v>
      </c>
      <c r="Z259" s="51">
        <f t="shared" si="91"/>
        <v>300.76706178522051</v>
      </c>
      <c r="AA259" s="51">
        <f t="shared" si="92"/>
        <v>947.41624462344453</v>
      </c>
    </row>
    <row r="260" spans="2:27" x14ac:dyDescent="0.2">
      <c r="B260">
        <v>241</v>
      </c>
      <c r="C260" s="27">
        <f t="shared" si="93"/>
        <v>2475.7352512826697</v>
      </c>
      <c r="D260" s="27">
        <f t="shared" si="97"/>
        <v>457868.69187066803</v>
      </c>
      <c r="E260" s="27">
        <f t="shared" si="94"/>
        <v>3163.5981678198232</v>
      </c>
      <c r="F260">
        <v>2727.5</v>
      </c>
      <c r="G260" s="13">
        <f t="shared" si="74"/>
        <v>64369116.53334941</v>
      </c>
      <c r="H260" s="31">
        <f t="shared" si="95"/>
        <v>503.65556105773487</v>
      </c>
      <c r="I260" s="31">
        <f t="shared" si="75"/>
        <v>125.91389026443372</v>
      </c>
      <c r="J260" s="31">
        <f t="shared" si="76"/>
        <v>0.21337672296974422</v>
      </c>
      <c r="K260" s="31">
        <f t="shared" si="77"/>
        <v>4.3901343756876356E-2</v>
      </c>
      <c r="L260" s="31">
        <f t="shared" si="96"/>
        <v>20.101050837325495</v>
      </c>
      <c r="M260" s="50">
        <f t="shared" si="78"/>
        <v>13959.063081476039</v>
      </c>
      <c r="N260" s="50">
        <f t="shared" si="79"/>
        <v>27035.028944006754</v>
      </c>
      <c r="O260" s="50">
        <f t="shared" si="80"/>
        <v>38930.441679369724</v>
      </c>
      <c r="P260" s="50">
        <f t="shared" si="81"/>
        <v>176.35374392698469</v>
      </c>
      <c r="Q260" s="50">
        <f t="shared" si="82"/>
        <v>14734.090774483682</v>
      </c>
      <c r="R260" s="50">
        <f t="shared" si="83"/>
        <v>353.61817858760838</v>
      </c>
      <c r="S260" s="50">
        <f t="shared" si="84"/>
        <v>225.02975001029623</v>
      </c>
      <c r="T260" s="50">
        <f t="shared" si="85"/>
        <v>428.62809525770712</v>
      </c>
      <c r="U260" s="50">
        <f t="shared" si="86"/>
        <v>64.294214288656065</v>
      </c>
      <c r="V260" s="51">
        <f t="shared" si="87"/>
        <v>145.55645714568536</v>
      </c>
      <c r="W260" s="51">
        <f t="shared" si="88"/>
        <v>12.087733465385638</v>
      </c>
      <c r="X260" s="51">
        <f t="shared" si="89"/>
        <v>8.1592200891353048</v>
      </c>
      <c r="Y260" s="51">
        <f t="shared" si="90"/>
        <v>261.90089175002214</v>
      </c>
      <c r="Z260" s="51">
        <f t="shared" si="91"/>
        <v>302.1933366346409</v>
      </c>
      <c r="AA260" s="51">
        <f t="shared" si="92"/>
        <v>951.90901039911887</v>
      </c>
    </row>
    <row r="261" spans="2:27" x14ac:dyDescent="0.2">
      <c r="B261">
        <v>242</v>
      </c>
      <c r="C261" s="27">
        <f t="shared" si="93"/>
        <v>2493.3455855853877</v>
      </c>
      <c r="D261" s="27">
        <f t="shared" si="97"/>
        <v>460034.82617779903</v>
      </c>
      <c r="E261" s="27">
        <f t="shared" si="94"/>
        <v>3187.4494384810218</v>
      </c>
      <c r="F261">
        <v>2727.5</v>
      </c>
      <c r="G261" s="13">
        <f t="shared" si="74"/>
        <v>64826985.225220077</v>
      </c>
      <c r="H261" s="31">
        <f t="shared" si="95"/>
        <v>506.03830879557893</v>
      </c>
      <c r="I261" s="31">
        <f t="shared" si="75"/>
        <v>126.50957719889473</v>
      </c>
      <c r="J261" s="31">
        <f t="shared" si="76"/>
        <v>0.21308351648941934</v>
      </c>
      <c r="K261" s="31">
        <f t="shared" si="77"/>
        <v>4.3841017783614912E-2</v>
      </c>
      <c r="L261" s="31">
        <f t="shared" si="96"/>
        <v>20.168394995543082</v>
      </c>
      <c r="M261" s="50">
        <f t="shared" si="78"/>
        <v>14005.829858016028</v>
      </c>
      <c r="N261" s="50">
        <f t="shared" si="79"/>
        <v>27227.333794592432</v>
      </c>
      <c r="O261" s="50">
        <f t="shared" si="80"/>
        <v>39207.360664213105</v>
      </c>
      <c r="P261" s="50">
        <f t="shared" si="81"/>
        <v>177.60817869923309</v>
      </c>
      <c r="Q261" s="50">
        <f t="shared" si="82"/>
        <v>14838.896918052878</v>
      </c>
      <c r="R261" s="50">
        <f t="shared" si="83"/>
        <v>356.13352603326905</v>
      </c>
      <c r="S261" s="50">
        <f t="shared" si="84"/>
        <v>226.63042565753483</v>
      </c>
      <c r="T261" s="50">
        <f t="shared" si="85"/>
        <v>431.67700125244738</v>
      </c>
      <c r="U261" s="50">
        <f t="shared" si="86"/>
        <v>64.751550187867096</v>
      </c>
      <c r="V261" s="51">
        <f t="shared" si="87"/>
        <v>146.24507124192229</v>
      </c>
      <c r="W261" s="51">
        <f t="shared" si="88"/>
        <v>12.144919411093895</v>
      </c>
      <c r="X261" s="51">
        <f t="shared" si="89"/>
        <v>8.1978206024883775</v>
      </c>
      <c r="Y261" s="51">
        <f t="shared" si="90"/>
        <v>263.13992057370103</v>
      </c>
      <c r="Z261" s="51">
        <f t="shared" si="91"/>
        <v>303.62298527734737</v>
      </c>
      <c r="AA261" s="51">
        <f t="shared" si="92"/>
        <v>956.41240362364408</v>
      </c>
    </row>
    <row r="262" spans="2:27" x14ac:dyDescent="0.2">
      <c r="B262">
        <v>243</v>
      </c>
      <c r="C262" s="27">
        <f t="shared" si="93"/>
        <v>2511.0392327460722</v>
      </c>
      <c r="D262" s="27">
        <f t="shared" si="97"/>
        <v>462206.07229304552</v>
      </c>
      <c r="E262" s="27">
        <f t="shared" si="94"/>
        <v>3211.4202899058705</v>
      </c>
      <c r="F262">
        <v>2727.5</v>
      </c>
      <c r="G262" s="13">
        <f t="shared" si="74"/>
        <v>65287020.051397875</v>
      </c>
      <c r="H262" s="31">
        <f t="shared" si="95"/>
        <v>508.42667952235013</v>
      </c>
      <c r="I262" s="31">
        <f t="shared" si="75"/>
        <v>127.10666988058753</v>
      </c>
      <c r="J262" s="31">
        <f t="shared" si="76"/>
        <v>0.21279140260479784</v>
      </c>
      <c r="K262" s="31">
        <f t="shared" si="77"/>
        <v>4.3780916607223969E-2</v>
      </c>
      <c r="L262" s="31">
        <f t="shared" si="96"/>
        <v>20.235805506414358</v>
      </c>
      <c r="M262" s="50">
        <f t="shared" si="78"/>
        <v>14052.642712787749</v>
      </c>
      <c r="N262" s="50">
        <f t="shared" si="79"/>
        <v>27420.548421587107</v>
      </c>
      <c r="O262" s="50">
        <f t="shared" si="80"/>
        <v>39485.589727085433</v>
      </c>
      <c r="P262" s="50">
        <f t="shared" si="81"/>
        <v>178.86854808602158</v>
      </c>
      <c r="Q262" s="50">
        <f t="shared" si="82"/>
        <v>14944.198889764974</v>
      </c>
      <c r="R262" s="50">
        <f t="shared" si="83"/>
        <v>358.66077335435938</v>
      </c>
      <c r="S262" s="50">
        <f t="shared" si="84"/>
        <v>228.23867395277412</v>
      </c>
      <c r="T262" s="50">
        <f t="shared" si="85"/>
        <v>434.74033133861741</v>
      </c>
      <c r="U262" s="50">
        <f t="shared" si="86"/>
        <v>65.2110497007926</v>
      </c>
      <c r="V262" s="51">
        <f t="shared" si="87"/>
        <v>146.93531038195917</v>
      </c>
      <c r="W262" s="51">
        <f t="shared" si="88"/>
        <v>12.202240308536403</v>
      </c>
      <c r="X262" s="51">
        <f t="shared" si="89"/>
        <v>8.2365122082620719</v>
      </c>
      <c r="Y262" s="51">
        <f t="shared" si="90"/>
        <v>264.38187335162206</v>
      </c>
      <c r="Z262" s="51">
        <f t="shared" si="91"/>
        <v>305.05600771341005</v>
      </c>
      <c r="AA262" s="51">
        <f t="shared" si="92"/>
        <v>960.92642429724174</v>
      </c>
    </row>
    <row r="263" spans="2:27" x14ac:dyDescent="0.2">
      <c r="B263">
        <v>244</v>
      </c>
      <c r="C263" s="27">
        <f t="shared" si="93"/>
        <v>2528.8163893727278</v>
      </c>
      <c r="D263" s="27">
        <f t="shared" si="97"/>
        <v>464382.43021612382</v>
      </c>
      <c r="E263" s="27">
        <f t="shared" si="94"/>
        <v>3235.5110211105648</v>
      </c>
      <c r="F263">
        <v>2727.5</v>
      </c>
      <c r="G263" s="13">
        <f t="shared" si="74"/>
        <v>65749226.123690926</v>
      </c>
      <c r="H263" s="31">
        <f t="shared" si="95"/>
        <v>510.82067323773623</v>
      </c>
      <c r="I263" s="31">
        <f t="shared" si="75"/>
        <v>127.70516830943406</v>
      </c>
      <c r="J263" s="31">
        <f t="shared" si="76"/>
        <v>0.21250037468649083</v>
      </c>
      <c r="K263" s="31">
        <f t="shared" si="77"/>
        <v>4.3721038863735268E-2</v>
      </c>
      <c r="L263" s="31">
        <f t="shared" si="96"/>
        <v>20.303282279114981</v>
      </c>
      <c r="M263" s="50">
        <f t="shared" si="78"/>
        <v>14099.501582718736</v>
      </c>
      <c r="N263" s="50">
        <f t="shared" si="79"/>
        <v>27614.67497195019</v>
      </c>
      <c r="O263" s="50">
        <f t="shared" si="80"/>
        <v>39765.131959608269</v>
      </c>
      <c r="P263" s="50">
        <f t="shared" si="81"/>
        <v>180.13486609230389</v>
      </c>
      <c r="Q263" s="50">
        <f t="shared" si="82"/>
        <v>15049.997859712852</v>
      </c>
      <c r="R263" s="50">
        <f t="shared" si="83"/>
        <v>361.19994863310848</v>
      </c>
      <c r="S263" s="50">
        <f t="shared" si="84"/>
        <v>229.85451276652356</v>
      </c>
      <c r="T263" s="50">
        <f t="shared" si="85"/>
        <v>437.81811955528303</v>
      </c>
      <c r="U263" s="50">
        <f t="shared" si="86"/>
        <v>65.672717933292446</v>
      </c>
      <c r="V263" s="51">
        <f t="shared" si="87"/>
        <v>147.62717456570576</v>
      </c>
      <c r="W263" s="51">
        <f t="shared" si="88"/>
        <v>12.259696157705669</v>
      </c>
      <c r="X263" s="51">
        <f t="shared" si="89"/>
        <v>8.275294906451327</v>
      </c>
      <c r="Y263" s="51">
        <f t="shared" si="90"/>
        <v>265.62675008362282</v>
      </c>
      <c r="Z263" s="51">
        <f t="shared" si="91"/>
        <v>306.49240394264172</v>
      </c>
      <c r="AA263" s="51">
        <f t="shared" si="92"/>
        <v>965.45107241932146</v>
      </c>
    </row>
    <row r="264" spans="2:27" x14ac:dyDescent="0.2">
      <c r="B264">
        <v>245</v>
      </c>
      <c r="C264" s="27">
        <f t="shared" si="93"/>
        <v>2546.677252073348</v>
      </c>
      <c r="D264" s="27">
        <f t="shared" si="97"/>
        <v>466563.89994728216</v>
      </c>
      <c r="E264" s="27">
        <f t="shared" si="94"/>
        <v>3259.7219311112985</v>
      </c>
      <c r="F264">
        <v>2727.5</v>
      </c>
      <c r="G264" s="13">
        <f t="shared" si="74"/>
        <v>66213608.553907044</v>
      </c>
      <c r="H264" s="31">
        <f t="shared" si="95"/>
        <v>513.22028994201037</v>
      </c>
      <c r="I264" s="31">
        <f t="shared" si="75"/>
        <v>128.30507248550259</v>
      </c>
      <c r="J264" s="31">
        <f t="shared" si="76"/>
        <v>0.21221042616078178</v>
      </c>
      <c r="K264" s="31">
        <f t="shared" si="77"/>
        <v>4.3661383200634854E-2</v>
      </c>
      <c r="L264" s="31">
        <f t="shared" si="96"/>
        <v>20.370825223180944</v>
      </c>
      <c r="M264" s="50">
        <f t="shared" si="78"/>
        <v>14146.406404986765</v>
      </c>
      <c r="N264" s="50">
        <f t="shared" si="79"/>
        <v>27809.715592640958</v>
      </c>
      <c r="O264" s="50">
        <f t="shared" si="80"/>
        <v>40045.990453402985</v>
      </c>
      <c r="P264" s="50">
        <f t="shared" si="81"/>
        <v>181.40714672303301</v>
      </c>
      <c r="Q264" s="50">
        <f t="shared" si="82"/>
        <v>15156.294997989324</v>
      </c>
      <c r="R264" s="50">
        <f t="shared" si="83"/>
        <v>363.75107995174375</v>
      </c>
      <c r="S264" s="50">
        <f t="shared" si="84"/>
        <v>231.47795996929145</v>
      </c>
      <c r="T264" s="50">
        <f t="shared" si="85"/>
        <v>440.91039994150754</v>
      </c>
      <c r="U264" s="50">
        <f t="shared" si="86"/>
        <v>66.136559991226122</v>
      </c>
      <c r="V264" s="51">
        <f t="shared" si="87"/>
        <v>148.32066379324098</v>
      </c>
      <c r="W264" s="51">
        <f t="shared" si="88"/>
        <v>12.31728695860825</v>
      </c>
      <c r="X264" s="51">
        <f t="shared" si="89"/>
        <v>8.3141686970605679</v>
      </c>
      <c r="Y264" s="51">
        <f t="shared" si="90"/>
        <v>266.87455076984543</v>
      </c>
      <c r="Z264" s="51">
        <f t="shared" si="91"/>
        <v>307.93217396520623</v>
      </c>
      <c r="AA264" s="51">
        <f t="shared" si="92"/>
        <v>969.98634799039951</v>
      </c>
    </row>
    <row r="265" spans="2:27" x14ac:dyDescent="0.2">
      <c r="B265">
        <v>246</v>
      </c>
      <c r="C265" s="27">
        <f t="shared" si="93"/>
        <v>2564.6220174559357</v>
      </c>
      <c r="D265" s="27">
        <f t="shared" si="97"/>
        <v>468750.48148643784</v>
      </c>
      <c r="E265" s="27">
        <f t="shared" si="94"/>
        <v>3284.0533189242637</v>
      </c>
      <c r="F265">
        <v>2727.5</v>
      </c>
      <c r="G265" s="13">
        <f t="shared" si="74"/>
        <v>66680172.45385433</v>
      </c>
      <c r="H265" s="31">
        <f t="shared" si="95"/>
        <v>515.62552963508165</v>
      </c>
      <c r="I265" s="31">
        <f t="shared" si="75"/>
        <v>128.90638240877041</v>
      </c>
      <c r="J265" s="31">
        <f t="shared" si="76"/>
        <v>0.21192155050902955</v>
      </c>
      <c r="K265" s="31">
        <f t="shared" si="77"/>
        <v>4.360194827674034E-2</v>
      </c>
      <c r="L265" s="31">
        <f t="shared" si="96"/>
        <v>20.438434248468795</v>
      </c>
      <c r="M265" s="50">
        <f t="shared" si="78"/>
        <v>14193.357116992218</v>
      </c>
      <c r="N265" s="50">
        <f t="shared" si="79"/>
        <v>28005.672430618819</v>
      </c>
      <c r="O265" s="50">
        <f t="shared" si="80"/>
        <v>40328.1683000911</v>
      </c>
      <c r="P265" s="50">
        <f t="shared" si="81"/>
        <v>182.68540398316256</v>
      </c>
      <c r="Q265" s="50">
        <f t="shared" si="82"/>
        <v>15263.091474687259</v>
      </c>
      <c r="R265" s="50">
        <f t="shared" si="83"/>
        <v>366.31419539249418</v>
      </c>
      <c r="S265" s="50">
        <f t="shared" si="84"/>
        <v>233.10903343158719</v>
      </c>
      <c r="T265" s="50">
        <f t="shared" si="85"/>
        <v>444.01720653635658</v>
      </c>
      <c r="U265" s="50">
        <f t="shared" si="86"/>
        <v>66.602580980453482</v>
      </c>
      <c r="V265" s="51">
        <f t="shared" si="87"/>
        <v>149.01577806453858</v>
      </c>
      <c r="W265" s="51">
        <f t="shared" si="88"/>
        <v>12.375012711241959</v>
      </c>
      <c r="X265" s="51">
        <f t="shared" si="89"/>
        <v>8.353133580088322</v>
      </c>
      <c r="Y265" s="51">
        <f t="shared" si="90"/>
        <v>268.12527541024247</v>
      </c>
      <c r="Z265" s="51">
        <f t="shared" si="91"/>
        <v>309.37531778104898</v>
      </c>
      <c r="AA265" s="51">
        <f t="shared" si="92"/>
        <v>974.53225101030421</v>
      </c>
    </row>
    <row r="266" spans="2:27" x14ac:dyDescent="0.2">
      <c r="B266">
        <v>247</v>
      </c>
      <c r="C266" s="27">
        <f t="shared" si="93"/>
        <v>2582.650882128491</v>
      </c>
      <c r="D266" s="27">
        <f t="shared" si="97"/>
        <v>470942.17483360262</v>
      </c>
      <c r="E266" s="27">
        <f t="shared" si="94"/>
        <v>3308.505483565651</v>
      </c>
      <c r="F266">
        <v>2727.5</v>
      </c>
      <c r="G266" s="13">
        <f t="shared" si="74"/>
        <v>67148922.935340762</v>
      </c>
      <c r="H266" s="31">
        <f t="shared" si="95"/>
        <v>518.03639231696297</v>
      </c>
      <c r="I266" s="31">
        <f t="shared" si="75"/>
        <v>129.50909807924074</v>
      </c>
      <c r="J266" s="31">
        <f t="shared" si="76"/>
        <v>0.21163374126707951</v>
      </c>
      <c r="K266" s="31">
        <f t="shared" si="77"/>
        <v>4.3542732762079692E-2</v>
      </c>
      <c r="L266" s="31">
        <f t="shared" si="96"/>
        <v>20.506109265172171</v>
      </c>
      <c r="M266" s="50">
        <f t="shared" si="78"/>
        <v>14240.353656369563</v>
      </c>
      <c r="N266" s="50">
        <f t="shared" si="79"/>
        <v>28202.547632843118</v>
      </c>
      <c r="O266" s="50">
        <f t="shared" si="80"/>
        <v>40611.668591294088</v>
      </c>
      <c r="P266" s="50">
        <f t="shared" si="81"/>
        <v>183.96965187764593</v>
      </c>
      <c r="Q266" s="50">
        <f t="shared" si="82"/>
        <v>15370.388459899501</v>
      </c>
      <c r="R266" s="50">
        <f t="shared" si="83"/>
        <v>368.88932303758804</v>
      </c>
      <c r="S266" s="50">
        <f t="shared" si="84"/>
        <v>234.74775102391962</v>
      </c>
      <c r="T266" s="50">
        <f t="shared" si="85"/>
        <v>447.13857337889459</v>
      </c>
      <c r="U266" s="50">
        <f t="shared" si="86"/>
        <v>67.070786006834183</v>
      </c>
      <c r="V266" s="51">
        <f t="shared" si="87"/>
        <v>149.71251737960228</v>
      </c>
      <c r="W266" s="51">
        <f t="shared" si="88"/>
        <v>12.432873415607112</v>
      </c>
      <c r="X266" s="51">
        <f t="shared" si="89"/>
        <v>8.3921895555348005</v>
      </c>
      <c r="Y266" s="51">
        <f t="shared" si="90"/>
        <v>269.37892400482076</v>
      </c>
      <c r="Z266" s="51">
        <f t="shared" si="91"/>
        <v>310.8218353901778</v>
      </c>
      <c r="AA266" s="51">
        <f t="shared" si="92"/>
        <v>979.08878147906</v>
      </c>
    </row>
    <row r="267" spans="2:27" x14ac:dyDescent="0.2">
      <c r="B267">
        <v>248</v>
      </c>
      <c r="C267" s="27">
        <f t="shared" si="93"/>
        <v>2600.7640426990142</v>
      </c>
      <c r="D267" s="27">
        <f t="shared" si="97"/>
        <v>473138.97998872923</v>
      </c>
      <c r="E267" s="27">
        <f t="shared" si="94"/>
        <v>3333.0787240516529</v>
      </c>
      <c r="F267">
        <v>2727.5</v>
      </c>
      <c r="G267" s="13">
        <f t="shared" si="74"/>
        <v>67619865.110174373</v>
      </c>
      <c r="H267" s="31">
        <f t="shared" si="95"/>
        <v>520.45287798760216</v>
      </c>
      <c r="I267" s="31">
        <f t="shared" si="75"/>
        <v>130.11321949690054</v>
      </c>
      <c r="J267" s="31">
        <f t="shared" si="76"/>
        <v>0.21134699202468238</v>
      </c>
      <c r="K267" s="31">
        <f t="shared" si="77"/>
        <v>4.3483735337771681E-2</v>
      </c>
      <c r="L267" s="31">
        <f t="shared" si="96"/>
        <v>20.573850183813153</v>
      </c>
      <c r="M267" s="50">
        <f t="shared" si="78"/>
        <v>14287.395960981357</v>
      </c>
      <c r="N267" s="50">
        <f t="shared" si="79"/>
        <v>28400.343346273236</v>
      </c>
      <c r="O267" s="50">
        <f t="shared" si="80"/>
        <v>40896.494418633461</v>
      </c>
      <c r="P267" s="50">
        <f t="shared" si="81"/>
        <v>185.25990441143665</v>
      </c>
      <c r="Q267" s="50">
        <f t="shared" si="82"/>
        <v>15478.187123718917</v>
      </c>
      <c r="R267" s="50">
        <f t="shared" si="83"/>
        <v>371.47649096925397</v>
      </c>
      <c r="S267" s="50">
        <f t="shared" si="84"/>
        <v>236.39413061679795</v>
      </c>
      <c r="T267" s="50">
        <f t="shared" si="85"/>
        <v>450.2745345081866</v>
      </c>
      <c r="U267" s="50">
        <f t="shared" si="86"/>
        <v>67.541180176227982</v>
      </c>
      <c r="V267" s="51">
        <f t="shared" si="87"/>
        <v>150.410881738417</v>
      </c>
      <c r="W267" s="51">
        <f t="shared" si="88"/>
        <v>12.490869071702452</v>
      </c>
      <c r="X267" s="51">
        <f t="shared" si="89"/>
        <v>8.4313366233991545</v>
      </c>
      <c r="Y267" s="51">
        <f t="shared" si="90"/>
        <v>270.63549655355314</v>
      </c>
      <c r="Z267" s="51">
        <f t="shared" si="91"/>
        <v>312.27172679256131</v>
      </c>
      <c r="AA267" s="51">
        <f t="shared" si="92"/>
        <v>983.65593939656799</v>
      </c>
    </row>
    <row r="268" spans="2:27" x14ac:dyDescent="0.2">
      <c r="B268">
        <v>249</v>
      </c>
      <c r="C268" s="27">
        <f t="shared" si="93"/>
        <v>2618.9616957755038</v>
      </c>
      <c r="D268" s="27">
        <f t="shared" si="97"/>
        <v>475340.89695187687</v>
      </c>
      <c r="E268" s="27">
        <f t="shared" si="94"/>
        <v>3357.7733393984586</v>
      </c>
      <c r="F268">
        <v>2727.5</v>
      </c>
      <c r="G268" s="13">
        <f t="shared" si="74"/>
        <v>68093004.090163097</v>
      </c>
      <c r="H268" s="31">
        <f t="shared" si="95"/>
        <v>522.87498664706459</v>
      </c>
      <c r="I268" s="31">
        <f t="shared" si="75"/>
        <v>130.71874666176615</v>
      </c>
      <c r="J268" s="31">
        <f t="shared" si="76"/>
        <v>0.21106129642492058</v>
      </c>
      <c r="K268" s="31">
        <f t="shared" si="77"/>
        <v>4.3424954695907819E-2</v>
      </c>
      <c r="L268" s="31">
        <f t="shared" si="96"/>
        <v>20.641656915247442</v>
      </c>
      <c r="M268" s="50">
        <f t="shared" si="78"/>
        <v>14334.483968921833</v>
      </c>
      <c r="N268" s="50">
        <f t="shared" si="79"/>
        <v>28599.061717868499</v>
      </c>
      <c r="O268" s="50">
        <f t="shared" si="80"/>
        <v>41182.648873730635</v>
      </c>
      <c r="P268" s="50">
        <f t="shared" si="81"/>
        <v>186.55617558948794</v>
      </c>
      <c r="Q268" s="50">
        <f t="shared" si="82"/>
        <v>15586.488636238333</v>
      </c>
      <c r="R268" s="50">
        <f t="shared" si="83"/>
        <v>374.07572726972001</v>
      </c>
      <c r="S268" s="50">
        <f t="shared" si="84"/>
        <v>238.04819008073088</v>
      </c>
      <c r="T268" s="50">
        <f t="shared" si="85"/>
        <v>453.42512396329693</v>
      </c>
      <c r="U268" s="50">
        <f t="shared" si="86"/>
        <v>68.013768594494536</v>
      </c>
      <c r="V268" s="51">
        <f t="shared" si="87"/>
        <v>151.11087114100167</v>
      </c>
      <c r="W268" s="51">
        <f t="shared" si="88"/>
        <v>12.548999679529551</v>
      </c>
      <c r="X268" s="51">
        <f t="shared" si="89"/>
        <v>8.4705747836824461</v>
      </c>
      <c r="Y268" s="51">
        <f t="shared" si="90"/>
        <v>271.8949930564736</v>
      </c>
      <c r="Z268" s="51">
        <f t="shared" si="91"/>
        <v>313.72499198823874</v>
      </c>
      <c r="AA268" s="51">
        <f t="shared" si="92"/>
        <v>988.23372476295197</v>
      </c>
    </row>
    <row r="269" spans="2:27" x14ac:dyDescent="0.2">
      <c r="B269">
        <v>250</v>
      </c>
      <c r="C269" s="27">
        <f t="shared" si="93"/>
        <v>2637.2440379659606</v>
      </c>
      <c r="D269" s="27">
        <f t="shared" si="97"/>
        <v>477547.92572306906</v>
      </c>
      <c r="E269" s="27">
        <f t="shared" si="94"/>
        <v>3382.5896286222628</v>
      </c>
      <c r="F269">
        <v>2727.5</v>
      </c>
      <c r="G269" s="13">
        <f t="shared" si="74"/>
        <v>68568344.987114981</v>
      </c>
      <c r="H269" s="31">
        <f t="shared" si="95"/>
        <v>525.30271829537605</v>
      </c>
      <c r="I269" s="31">
        <f t="shared" si="75"/>
        <v>131.32567957384401</v>
      </c>
      <c r="J269" s="31">
        <f t="shared" si="76"/>
        <v>0.21077664816364206</v>
      </c>
      <c r="K269" s="31">
        <f t="shared" si="77"/>
        <v>4.3366389539435918E-2</v>
      </c>
      <c r="L269" s="31">
        <f t="shared" si="96"/>
        <v>20.709529370656224</v>
      </c>
      <c r="M269" s="50">
        <f t="shared" si="78"/>
        <v>14381.617618511265</v>
      </c>
      <c r="N269" s="50">
        <f t="shared" si="79"/>
        <v>28798.704894588293</v>
      </c>
      <c r="O269" s="50">
        <f t="shared" si="80"/>
        <v>41470.135048207143</v>
      </c>
      <c r="P269" s="50">
        <f t="shared" si="81"/>
        <v>187.85847941675337</v>
      </c>
      <c r="Q269" s="50">
        <f t="shared" si="82"/>
        <v>15695.294167550621</v>
      </c>
      <c r="R269" s="50">
        <f t="shared" si="83"/>
        <v>376.6870600212149</v>
      </c>
      <c r="S269" s="50">
        <f t="shared" si="84"/>
        <v>239.70994728622762</v>
      </c>
      <c r="T269" s="50">
        <f t="shared" si="85"/>
        <v>456.59037578329077</v>
      </c>
      <c r="U269" s="50">
        <f t="shared" si="86"/>
        <v>68.488556367493615</v>
      </c>
      <c r="V269" s="51">
        <f t="shared" si="87"/>
        <v>151.81248558736368</v>
      </c>
      <c r="W269" s="51">
        <f t="shared" si="88"/>
        <v>12.607265239089026</v>
      </c>
      <c r="X269" s="51">
        <f t="shared" si="89"/>
        <v>8.5099040363850911</v>
      </c>
      <c r="Y269" s="51">
        <f t="shared" si="90"/>
        <v>273.15741351359554</v>
      </c>
      <c r="Z269" s="51">
        <f t="shared" si="91"/>
        <v>315.18163097722561</v>
      </c>
      <c r="AA269" s="51">
        <f t="shared" si="92"/>
        <v>992.82213757826071</v>
      </c>
    </row>
    <row r="270" spans="2:27" x14ac:dyDescent="0.2">
      <c r="B270">
        <v>251</v>
      </c>
      <c r="C270" s="27">
        <f t="shared" si="93"/>
        <v>2655.6112658783863</v>
      </c>
      <c r="D270" s="27">
        <f t="shared" si="97"/>
        <v>479760.06630219944</v>
      </c>
      <c r="E270" s="27">
        <f t="shared" si="94"/>
        <v>3407.5278907392562</v>
      </c>
      <c r="F270">
        <v>2727.5</v>
      </c>
      <c r="G270" s="13">
        <f t="shared" si="74"/>
        <v>69045892.912838042</v>
      </c>
      <c r="H270" s="31">
        <f t="shared" si="95"/>
        <v>527.73607293241946</v>
      </c>
      <c r="I270" s="31">
        <f t="shared" si="75"/>
        <v>131.93401823310487</v>
      </c>
      <c r="J270" s="31">
        <f t="shared" si="76"/>
        <v>0.21049304098890101</v>
      </c>
      <c r="K270" s="31">
        <f t="shared" si="77"/>
        <v>4.3308038582044989E-2</v>
      </c>
      <c r="L270" s="31">
        <f t="shared" si="96"/>
        <v>20.777467461540116</v>
      </c>
      <c r="M270" s="50">
        <f t="shared" si="78"/>
        <v>14428.796848291748</v>
      </c>
      <c r="N270" s="50">
        <f t="shared" si="79"/>
        <v>28999.275023391976</v>
      </c>
      <c r="O270" s="50">
        <f t="shared" si="80"/>
        <v>41758.956033684444</v>
      </c>
      <c r="P270" s="50">
        <f t="shared" si="81"/>
        <v>189.16682989818642</v>
      </c>
      <c r="Q270" s="50">
        <f t="shared" si="82"/>
        <v>15804.60488774863</v>
      </c>
      <c r="R270" s="50">
        <f t="shared" si="83"/>
        <v>379.3105173059671</v>
      </c>
      <c r="S270" s="50">
        <f t="shared" si="84"/>
        <v>241.37942010379723</v>
      </c>
      <c r="T270" s="50">
        <f t="shared" si="85"/>
        <v>459.77032400723289</v>
      </c>
      <c r="U270" s="50">
        <f t="shared" si="86"/>
        <v>68.965548601084919</v>
      </c>
      <c r="V270" s="51">
        <f t="shared" si="87"/>
        <v>152.51572507746923</v>
      </c>
      <c r="W270" s="51">
        <f t="shared" si="88"/>
        <v>12.665665750378068</v>
      </c>
      <c r="X270" s="51">
        <f t="shared" si="89"/>
        <v>8.549324381505194</v>
      </c>
      <c r="Y270" s="51">
        <f t="shared" si="90"/>
        <v>274.4227579248581</v>
      </c>
      <c r="Z270" s="51">
        <f t="shared" si="91"/>
        <v>316.64164375945165</v>
      </c>
      <c r="AA270" s="51">
        <f t="shared" si="92"/>
        <v>997.42117784227275</v>
      </c>
    </row>
    <row r="271" spans="2:27" x14ac:dyDescent="0.2">
      <c r="B271">
        <v>252</v>
      </c>
      <c r="C271" s="27">
        <f t="shared" si="93"/>
        <v>2674.0635761207786</v>
      </c>
      <c r="D271" s="27">
        <f t="shared" si="97"/>
        <v>481977.31868927984</v>
      </c>
      <c r="E271" s="27">
        <f t="shared" si="94"/>
        <v>3432.5884247656268</v>
      </c>
      <c r="F271">
        <v>2727.5</v>
      </c>
      <c r="G271" s="13">
        <f t="shared" si="74"/>
        <v>69525652.979140252</v>
      </c>
      <c r="H271" s="31">
        <f t="shared" si="95"/>
        <v>530.17505055820789</v>
      </c>
      <c r="I271" s="31">
        <f t="shared" si="75"/>
        <v>132.54376263955197</v>
      </c>
      <c r="J271" s="31">
        <f t="shared" si="76"/>
        <v>0.21021046870040652</v>
      </c>
      <c r="K271" s="31">
        <f t="shared" si="77"/>
        <v>4.3249900548051834E-2</v>
      </c>
      <c r="L271" s="31">
        <f t="shared" si="96"/>
        <v>20.845471099728037</v>
      </c>
      <c r="M271" s="50">
        <f t="shared" si="78"/>
        <v>14476.021597033359</v>
      </c>
      <c r="N271" s="50">
        <f t="shared" si="79"/>
        <v>29200.774251238905</v>
      </c>
      <c r="O271" s="50">
        <f t="shared" si="80"/>
        <v>42049.114921784021</v>
      </c>
      <c r="P271" s="50">
        <f t="shared" si="81"/>
        <v>190.48124103874042</v>
      </c>
      <c r="Q271" s="50">
        <f t="shared" si="82"/>
        <v>15914.421966925203</v>
      </c>
      <c r="R271" s="50">
        <f t="shared" si="83"/>
        <v>381.94612720620489</v>
      </c>
      <c r="S271" s="50">
        <f t="shared" si="84"/>
        <v>243.05662640394854</v>
      </c>
      <c r="T271" s="50">
        <f t="shared" si="85"/>
        <v>462.96500267418776</v>
      </c>
      <c r="U271" s="50">
        <f t="shared" si="86"/>
        <v>69.444750401128147</v>
      </c>
      <c r="V271" s="51">
        <f t="shared" si="87"/>
        <v>153.22058961132205</v>
      </c>
      <c r="W271" s="51">
        <f t="shared" si="88"/>
        <v>12.72420121339699</v>
      </c>
      <c r="X271" s="51">
        <f t="shared" si="89"/>
        <v>8.5888358190429681</v>
      </c>
      <c r="Y271" s="51">
        <f t="shared" si="90"/>
        <v>275.6910262902681</v>
      </c>
      <c r="Z271" s="51">
        <f t="shared" si="91"/>
        <v>318.10503033492472</v>
      </c>
      <c r="AA271" s="51">
        <f t="shared" si="92"/>
        <v>1002.0308455550129</v>
      </c>
    </row>
    <row r="272" spans="2:27" x14ac:dyDescent="0.2">
      <c r="B272">
        <v>253</v>
      </c>
      <c r="C272" s="27">
        <f t="shared" si="93"/>
        <v>2692.6011653011356</v>
      </c>
      <c r="D272" s="27">
        <f t="shared" si="97"/>
        <v>484199.68288448761</v>
      </c>
      <c r="E272" s="27">
        <f t="shared" si="94"/>
        <v>3457.7715297175719</v>
      </c>
      <c r="F272">
        <v>2727.5</v>
      </c>
      <c r="G272" s="13">
        <f t="shared" si="74"/>
        <v>70007630.297829524</v>
      </c>
      <c r="H272" s="31">
        <f t="shared" si="95"/>
        <v>532.61965117293641</v>
      </c>
      <c r="I272" s="31">
        <f t="shared" si="75"/>
        <v>133.1549127932341</v>
      </c>
      <c r="J272" s="31">
        <f t="shared" si="76"/>
        <v>0.2099289251489776</v>
      </c>
      <c r="K272" s="31">
        <f t="shared" si="77"/>
        <v>4.3191974172288872E-2</v>
      </c>
      <c r="L272" s="31">
        <f t="shared" si="96"/>
        <v>20.913540197377248</v>
      </c>
      <c r="M272" s="50">
        <f t="shared" si="78"/>
        <v>14523.291803734201</v>
      </c>
      <c r="N272" s="50">
        <f t="shared" si="79"/>
        <v>29403.204725088399</v>
      </c>
      <c r="O272" s="50">
        <f t="shared" si="80"/>
        <v>42340.61480412729</v>
      </c>
      <c r="P272" s="50">
        <f t="shared" si="81"/>
        <v>191.80172684336856</v>
      </c>
      <c r="Q272" s="50">
        <f t="shared" si="82"/>
        <v>16024.746575173178</v>
      </c>
      <c r="R272" s="50">
        <f t="shared" si="83"/>
        <v>384.59391780415626</v>
      </c>
      <c r="S272" s="50">
        <f t="shared" si="84"/>
        <v>244.74158405719029</v>
      </c>
      <c r="T272" s="50">
        <f t="shared" si="85"/>
        <v>466.17444582321974</v>
      </c>
      <c r="U272" s="50">
        <f t="shared" si="86"/>
        <v>69.926166873482956</v>
      </c>
      <c r="V272" s="51">
        <f t="shared" si="87"/>
        <v>153.92707918897861</v>
      </c>
      <c r="W272" s="51">
        <f t="shared" si="88"/>
        <v>12.782871628150474</v>
      </c>
      <c r="X272" s="51">
        <f t="shared" si="89"/>
        <v>8.6284383490015699</v>
      </c>
      <c r="Y272" s="51">
        <f t="shared" si="90"/>
        <v>276.96221860992694</v>
      </c>
      <c r="Z272" s="51">
        <f t="shared" si="91"/>
        <v>319.57179070376185</v>
      </c>
      <c r="AA272" s="51">
        <f t="shared" si="92"/>
        <v>1006.6511407168498</v>
      </c>
    </row>
    <row r="273" spans="2:27" x14ac:dyDescent="0.2">
      <c r="B273">
        <v>254</v>
      </c>
      <c r="C273" s="27">
        <f t="shared" si="93"/>
        <v>2711.224230027462</v>
      </c>
      <c r="D273" s="27">
        <f t="shared" si="97"/>
        <v>486427.15888757445</v>
      </c>
      <c r="E273" s="27">
        <f t="shared" si="94"/>
        <v>3483.0775046112803</v>
      </c>
      <c r="F273">
        <v>2727.5</v>
      </c>
      <c r="G273" s="13">
        <f t="shared" si="74"/>
        <v>70491829.980714008</v>
      </c>
      <c r="H273" s="31">
        <f t="shared" si="95"/>
        <v>535.06987477633197</v>
      </c>
      <c r="I273" s="31">
        <f t="shared" si="75"/>
        <v>133.76746869408299</v>
      </c>
      <c r="J273" s="31">
        <f t="shared" si="76"/>
        <v>0.20964840423600564</v>
      </c>
      <c r="K273" s="31">
        <f t="shared" si="77"/>
        <v>4.3134258199993614E-2</v>
      </c>
      <c r="L273" s="31">
        <f t="shared" si="96"/>
        <v>20.981674666945953</v>
      </c>
      <c r="M273" s="50">
        <f t="shared" si="78"/>
        <v>14570.607407601356</v>
      </c>
      <c r="N273" s="50">
        <f t="shared" si="79"/>
        <v>29606.568591899882</v>
      </c>
      <c r="O273" s="50">
        <f t="shared" si="80"/>
        <v>42633.458772335827</v>
      </c>
      <c r="P273" s="50">
        <f t="shared" si="81"/>
        <v>193.12830131702469</v>
      </c>
      <c r="Q273" s="50">
        <f t="shared" si="82"/>
        <v>16135.579882585436</v>
      </c>
      <c r="R273" s="50">
        <f t="shared" si="83"/>
        <v>387.25391718205049</v>
      </c>
      <c r="S273" s="50">
        <f t="shared" si="84"/>
        <v>246.43431093403211</v>
      </c>
      <c r="T273" s="50">
        <f t="shared" si="85"/>
        <v>469.39868749339456</v>
      </c>
      <c r="U273" s="50">
        <f t="shared" si="86"/>
        <v>70.409803124009173</v>
      </c>
      <c r="V273" s="51">
        <f t="shared" si="87"/>
        <v>154.63519381035994</v>
      </c>
      <c r="W273" s="51">
        <f t="shared" si="88"/>
        <v>12.841676994631968</v>
      </c>
      <c r="X273" s="51">
        <f t="shared" si="89"/>
        <v>8.6681319713765781</v>
      </c>
      <c r="Y273" s="51">
        <f t="shared" si="90"/>
        <v>278.23633488369262</v>
      </c>
      <c r="Z273" s="51">
        <f t="shared" si="91"/>
        <v>321.04192486579916</v>
      </c>
      <c r="AA273" s="51">
        <f t="shared" si="92"/>
        <v>1011.2820633272673</v>
      </c>
    </row>
    <row r="274" spans="2:27" x14ac:dyDescent="0.2">
      <c r="B274">
        <v>255</v>
      </c>
      <c r="C274" s="27">
        <f t="shared" si="93"/>
        <v>2729.9329669077533</v>
      </c>
      <c r="D274" s="27">
        <f t="shared" si="97"/>
        <v>488659.74669874139</v>
      </c>
      <c r="E274" s="27">
        <f t="shared" si="94"/>
        <v>3508.506648462946</v>
      </c>
      <c r="F274">
        <v>2727.5</v>
      </c>
      <c r="G274" s="13">
        <f t="shared" si="74"/>
        <v>70978257.139601588</v>
      </c>
      <c r="H274" s="31">
        <f t="shared" si="95"/>
        <v>537.52572136861568</v>
      </c>
      <c r="I274" s="31">
        <f t="shared" si="75"/>
        <v>134.38143034215392</v>
      </c>
      <c r="J274" s="31">
        <f t="shared" si="76"/>
        <v>0.20936889991292357</v>
      </c>
      <c r="K274" s="31">
        <f t="shared" si="77"/>
        <v>4.3076751386699363E-2</v>
      </c>
      <c r="L274" s="31">
        <f t="shared" si="96"/>
        <v>21.049874421229166</v>
      </c>
      <c r="M274" s="50">
        <f t="shared" si="78"/>
        <v>14617.968348075809</v>
      </c>
      <c r="N274" s="50">
        <f t="shared" si="79"/>
        <v>29810.867998632664</v>
      </c>
      <c r="O274" s="50">
        <f t="shared" si="80"/>
        <v>42927.649918031035</v>
      </c>
      <c r="P274" s="50">
        <f t="shared" si="81"/>
        <v>194.46097846466188</v>
      </c>
      <c r="Q274" s="50">
        <f t="shared" si="82"/>
        <v>16246.923059254805</v>
      </c>
      <c r="R274" s="50">
        <f t="shared" si="83"/>
        <v>389.92615342211531</v>
      </c>
      <c r="S274" s="50">
        <f t="shared" si="84"/>
        <v>248.13482490498245</v>
      </c>
      <c r="T274" s="50">
        <f t="shared" si="85"/>
        <v>472.63776172377618</v>
      </c>
      <c r="U274" s="50">
        <f t="shared" si="86"/>
        <v>70.895664258566413</v>
      </c>
      <c r="V274" s="51">
        <f t="shared" si="87"/>
        <v>155.34493347552993</v>
      </c>
      <c r="W274" s="51">
        <f t="shared" si="88"/>
        <v>12.900617312846776</v>
      </c>
      <c r="X274" s="51">
        <f t="shared" si="89"/>
        <v>8.7079166861715738</v>
      </c>
      <c r="Y274" s="51">
        <f t="shared" si="90"/>
        <v>279.51337511168015</v>
      </c>
      <c r="Z274" s="51">
        <f t="shared" si="91"/>
        <v>322.51543282116938</v>
      </c>
      <c r="AA274" s="51">
        <f t="shared" si="92"/>
        <v>1015.9236133866835</v>
      </c>
    </row>
    <row r="275" spans="2:27" x14ac:dyDescent="0.2">
      <c r="B275">
        <v>256</v>
      </c>
      <c r="C275" s="27">
        <f t="shared" si="93"/>
        <v>2748.7275725500126</v>
      </c>
      <c r="D275" s="27">
        <f t="shared" si="97"/>
        <v>490897.44631790562</v>
      </c>
      <c r="E275" s="27">
        <f t="shared" si="94"/>
        <v>3534.05926028877</v>
      </c>
      <c r="F275">
        <v>2727.5</v>
      </c>
      <c r="G275" s="13">
        <f t="shared" si="74"/>
        <v>71466916.886300325</v>
      </c>
      <c r="H275" s="31">
        <f t="shared" si="95"/>
        <v>539.98719094969624</v>
      </c>
      <c r="I275" s="31">
        <f t="shared" si="75"/>
        <v>134.99679773742406</v>
      </c>
      <c r="J275" s="31">
        <f t="shared" si="76"/>
        <v>0.20909040618068178</v>
      </c>
      <c r="K275" s="31">
        <f t="shared" si="77"/>
        <v>4.3019452498127463E-2</v>
      </c>
      <c r="L275" s="31">
        <f t="shared" si="96"/>
        <v>21.118139373325214</v>
      </c>
      <c r="M275" s="50">
        <f t="shared" si="78"/>
        <v>14665.374564809175</v>
      </c>
      <c r="N275" s="50">
        <f t="shared" si="79"/>
        <v>30016.105092246133</v>
      </c>
      <c r="O275" s="50">
        <f t="shared" si="80"/>
        <v>43223.191332834431</v>
      </c>
      <c r="P275" s="50">
        <f t="shared" si="81"/>
        <v>195.79977229123378</v>
      </c>
      <c r="Q275" s="50">
        <f t="shared" si="82"/>
        <v>16358.777275274144</v>
      </c>
      <c r="R275" s="50">
        <f t="shared" si="83"/>
        <v>392.61065460657943</v>
      </c>
      <c r="S275" s="50">
        <f t="shared" si="84"/>
        <v>249.84314384055051</v>
      </c>
      <c r="T275" s="50">
        <f t="shared" si="85"/>
        <v>475.89170255342964</v>
      </c>
      <c r="U275" s="50">
        <f t="shared" si="86"/>
        <v>71.383755383014432</v>
      </c>
      <c r="V275" s="51">
        <f t="shared" si="87"/>
        <v>156.05629818446221</v>
      </c>
      <c r="W275" s="51">
        <f t="shared" si="88"/>
        <v>12.959692582792711</v>
      </c>
      <c r="X275" s="51">
        <f t="shared" si="89"/>
        <v>8.747792493385079</v>
      </c>
      <c r="Y275" s="51">
        <f t="shared" si="90"/>
        <v>280.79333929384205</v>
      </c>
      <c r="Z275" s="51">
        <f t="shared" si="91"/>
        <v>323.99231456981772</v>
      </c>
      <c r="AA275" s="51">
        <f t="shared" si="92"/>
        <v>1020.5757908949258</v>
      </c>
    </row>
    <row r="276" spans="2:27" x14ac:dyDescent="0.2">
      <c r="B276">
        <v>257</v>
      </c>
      <c r="C276" s="27">
        <f t="shared" si="93"/>
        <v>2767.6082435622397</v>
      </c>
      <c r="D276" s="27">
        <f t="shared" si="97"/>
        <v>493140.25774509081</v>
      </c>
      <c r="E276" s="27">
        <f t="shared" si="94"/>
        <v>3559.7356391049307</v>
      </c>
      <c r="F276">
        <v>2727.5</v>
      </c>
      <c r="G276" s="13">
        <f t="shared" ref="G276:G339" si="98">C276*$B$2</f>
        <v>71957814.332618237</v>
      </c>
      <c r="H276" s="31">
        <f t="shared" si="95"/>
        <v>542.45428351959993</v>
      </c>
      <c r="I276" s="31">
        <f t="shared" ref="I276:I339" si="99">H276*0.25</f>
        <v>135.61357087989998</v>
      </c>
      <c r="J276" s="31">
        <f t="shared" ref="J276:J339" si="100">(4.9*10^-5)*($B$8^2.12)*((C276/453.92)^(-0.194))</f>
        <v>0.2088129170892308</v>
      </c>
      <c r="K276" s="31">
        <f t="shared" ref="K276:K339" si="101">J276*45.3592*0.453592/100</f>
        <v>4.2962360310080785E-2</v>
      </c>
      <c r="L276" s="31">
        <f t="shared" si="96"/>
        <v>21.1864694366507</v>
      </c>
      <c r="M276" s="50">
        <f t="shared" ref="M276:M339" si="102">(L276*1000000)/1440</f>
        <v>14712.825997674097</v>
      </c>
      <c r="N276" s="50">
        <f t="shared" ref="N276:N339" si="103">G276*$B$12/1000</f>
        <v>30222.282019699658</v>
      </c>
      <c r="O276" s="50">
        <f t="shared" ref="O276:O339" si="104">N276*1440/1000</f>
        <v>43520.086108367512</v>
      </c>
      <c r="P276" s="50">
        <f t="shared" ref="P276:P339" si="105">G276/(365*1000)</f>
        <v>197.14469680169381</v>
      </c>
      <c r="Q276" s="50">
        <f t="shared" ref="Q276:Q339" si="106">(9.81*2.5*(N276/(1000*60))*1000/0.75)</f>
        <v>16471.143700736313</v>
      </c>
      <c r="R276" s="50">
        <f t="shared" ref="R276:R339" si="107">Q276*24/1000</f>
        <v>395.30744881767151</v>
      </c>
      <c r="S276" s="50">
        <f t="shared" ref="S276:S339" si="108">R276*0.21/0.33</f>
        <v>251.55928561124551</v>
      </c>
      <c r="T276" s="50">
        <f t="shared" ref="T276:T339" si="109">0.4*R276/0.33</f>
        <v>479.16054402142004</v>
      </c>
      <c r="U276" s="50">
        <f t="shared" ref="U276:U339" si="110">R276*0.06/0.33</f>
        <v>71.874081603212986</v>
      </c>
      <c r="V276" s="51">
        <f t="shared" ref="V276:V339" si="111">H276*0.289</f>
        <v>156.76928793716436</v>
      </c>
      <c r="W276" s="51">
        <f t="shared" ref="W276:W339" si="112">H276*0.024</f>
        <v>13.018902804470398</v>
      </c>
      <c r="X276" s="51">
        <f t="shared" ref="X276:X339" si="113">H276*0.0162</f>
        <v>8.7877593930175184</v>
      </c>
      <c r="Y276" s="51">
        <f t="shared" ref="Y276:Y339" si="114">H276*0.52</f>
        <v>282.07622743019198</v>
      </c>
      <c r="Z276" s="51">
        <f t="shared" ref="Z276:Z339" si="115">H276*0.6</f>
        <v>325.47257011175992</v>
      </c>
      <c r="AA276" s="51">
        <f t="shared" ref="AA276:AA339" si="116">1.89*H276</f>
        <v>1025.2385958520438</v>
      </c>
    </row>
    <row r="277" spans="2:27" x14ac:dyDescent="0.2">
      <c r="B277">
        <v>258</v>
      </c>
      <c r="C277" s="27">
        <f t="shared" ref="C277:C340" si="117">(((C276)^(1/3))+($B$9*($B$7/1000)))^3</f>
        <v>2786.5751765524356</v>
      </c>
      <c r="D277" s="27">
        <f t="shared" si="97"/>
        <v>495388.18098015507</v>
      </c>
      <c r="E277" s="27">
        <f t="shared" ref="E277:E340" si="118">(((E276)^(1/3))+(2.3*($B$7/1000)*1))^3</f>
        <v>3585.5360839276259</v>
      </c>
      <c r="F277">
        <v>2727.5</v>
      </c>
      <c r="G277" s="13">
        <f t="shared" si="98"/>
        <v>72450954.590363324</v>
      </c>
      <c r="H277" s="31">
        <f t="shared" ref="H277:H340" si="119">(D277*$B$13)/1000</f>
        <v>544.92699907817064</v>
      </c>
      <c r="I277" s="31">
        <f t="shared" si="99"/>
        <v>136.23174976954266</v>
      </c>
      <c r="J277" s="31">
        <f t="shared" si="100"/>
        <v>0.20853642673701039</v>
      </c>
      <c r="K277" s="31">
        <f t="shared" si="101"/>
        <v>4.2905473608338671E-2</v>
      </c>
      <c r="L277" s="31">
        <f t="shared" ref="L277:L340" si="120">K277*D277/1000</f>
        <v>21.254864524926944</v>
      </c>
      <c r="M277" s="50">
        <f t="shared" si="102"/>
        <v>14760.322586754823</v>
      </c>
      <c r="N277" s="50">
        <f t="shared" si="103"/>
        <v>30429.400927952596</v>
      </c>
      <c r="O277" s="50">
        <f t="shared" si="104"/>
        <v>43818.337336251738</v>
      </c>
      <c r="P277" s="50">
        <f t="shared" si="105"/>
        <v>198.49576600099542</v>
      </c>
      <c r="Q277" s="50">
        <f t="shared" si="106"/>
        <v>16584.023505734167</v>
      </c>
      <c r="R277" s="50">
        <f t="shared" si="107"/>
        <v>398.01656413762004</v>
      </c>
      <c r="S277" s="50">
        <f t="shared" si="108"/>
        <v>253.28326808757637</v>
      </c>
      <c r="T277" s="50">
        <f t="shared" si="109"/>
        <v>482.44432016681213</v>
      </c>
      <c r="U277" s="50">
        <f t="shared" si="110"/>
        <v>72.366648025021817</v>
      </c>
      <c r="V277" s="51">
        <f t="shared" si="111"/>
        <v>157.48390273359129</v>
      </c>
      <c r="W277" s="51">
        <f t="shared" si="112"/>
        <v>13.078247977876096</v>
      </c>
      <c r="X277" s="51">
        <f t="shared" si="113"/>
        <v>8.8278173850663642</v>
      </c>
      <c r="Y277" s="51">
        <f t="shared" si="114"/>
        <v>283.36203952064875</v>
      </c>
      <c r="Z277" s="51">
        <f t="shared" si="115"/>
        <v>326.95619944690236</v>
      </c>
      <c r="AA277" s="51">
        <f t="shared" si="116"/>
        <v>1029.9120282577423</v>
      </c>
    </row>
    <row r="278" spans="2:27" x14ac:dyDescent="0.2">
      <c r="B278">
        <v>259</v>
      </c>
      <c r="C278" s="27">
        <f t="shared" si="117"/>
        <v>2805.6285681285954</v>
      </c>
      <c r="D278" s="27">
        <f t="shared" ref="D278:D341" si="121">(C279-C278)*$B$2</f>
        <v>497641.21602335852</v>
      </c>
      <c r="E278" s="27">
        <f t="shared" si="118"/>
        <v>3611.4608937730427</v>
      </c>
      <c r="F278">
        <v>2727.5</v>
      </c>
      <c r="G278" s="13">
        <f t="shared" si="98"/>
        <v>72946342.771343485</v>
      </c>
      <c r="H278" s="31">
        <f t="shared" si="119"/>
        <v>547.40533762569441</v>
      </c>
      <c r="I278" s="31">
        <f t="shared" si="99"/>
        <v>136.8513344064236</v>
      </c>
      <c r="J278" s="31">
        <f t="shared" si="100"/>
        <v>0.20826092927044548</v>
      </c>
      <c r="K278" s="31">
        <f t="shared" si="101"/>
        <v>4.2848791188553233E-2</v>
      </c>
      <c r="L278" s="31">
        <f t="shared" si="120"/>
        <v>21.3233245522026</v>
      </c>
      <c r="M278" s="50">
        <f t="shared" si="102"/>
        <v>14807.864272362918</v>
      </c>
      <c r="N278" s="50">
        <f t="shared" si="103"/>
        <v>30637.463963964263</v>
      </c>
      <c r="O278" s="50">
        <f t="shared" si="104"/>
        <v>44117.948108108532</v>
      </c>
      <c r="P278" s="50">
        <f t="shared" si="105"/>
        <v>199.85299389409172</v>
      </c>
      <c r="Q278" s="50">
        <f t="shared" si="106"/>
        <v>16697.417860360525</v>
      </c>
      <c r="R278" s="50">
        <f t="shared" si="107"/>
        <v>400.73802864865263</v>
      </c>
      <c r="S278" s="50">
        <f t="shared" si="108"/>
        <v>255.01510914005166</v>
      </c>
      <c r="T278" s="50">
        <f t="shared" si="109"/>
        <v>485.74306502866983</v>
      </c>
      <c r="U278" s="50">
        <f t="shared" si="110"/>
        <v>72.861459754300483</v>
      </c>
      <c r="V278" s="51">
        <f t="shared" si="111"/>
        <v>158.20014257382567</v>
      </c>
      <c r="W278" s="51">
        <f t="shared" si="112"/>
        <v>13.137728103016666</v>
      </c>
      <c r="X278" s="51">
        <f t="shared" si="113"/>
        <v>8.867966469536249</v>
      </c>
      <c r="Y278" s="51">
        <f t="shared" si="114"/>
        <v>284.65077556536113</v>
      </c>
      <c r="Z278" s="51">
        <f t="shared" si="115"/>
        <v>328.44320257541665</v>
      </c>
      <c r="AA278" s="51">
        <f t="shared" si="116"/>
        <v>1034.5960881125625</v>
      </c>
    </row>
    <row r="279" spans="2:27" x14ac:dyDescent="0.2">
      <c r="B279">
        <v>260</v>
      </c>
      <c r="C279" s="27">
        <f t="shared" si="117"/>
        <v>2824.7686148987245</v>
      </c>
      <c r="D279" s="27">
        <f t="shared" si="121"/>
        <v>499899.36287441745</v>
      </c>
      <c r="E279" s="27">
        <f t="shared" si="118"/>
        <v>3637.5103676573813</v>
      </c>
      <c r="F279">
        <v>2727.5</v>
      </c>
      <c r="G279" s="13">
        <f t="shared" si="98"/>
        <v>73443983.98736684</v>
      </c>
      <c r="H279" s="31">
        <f t="shared" si="119"/>
        <v>549.88929916185919</v>
      </c>
      <c r="I279" s="31">
        <f t="shared" si="99"/>
        <v>137.4723247904648</v>
      </c>
      <c r="J279" s="31">
        <f t="shared" si="100"/>
        <v>0.20798641888344779</v>
      </c>
      <c r="K279" s="31">
        <f t="shared" si="101"/>
        <v>4.2792311856146723E-2</v>
      </c>
      <c r="L279" s="31">
        <f t="shared" si="120"/>
        <v>21.391849432811128</v>
      </c>
      <c r="M279" s="50">
        <f t="shared" si="102"/>
        <v>14855.450995007726</v>
      </c>
      <c r="N279" s="50">
        <f t="shared" si="103"/>
        <v>30846.473274694072</v>
      </c>
      <c r="O279" s="50">
        <f t="shared" si="104"/>
        <v>44418.921515559465</v>
      </c>
      <c r="P279" s="50">
        <f t="shared" si="105"/>
        <v>201.21639448593655</v>
      </c>
      <c r="Q279" s="50">
        <f t="shared" si="106"/>
        <v>16811.327934708268</v>
      </c>
      <c r="R279" s="50">
        <f t="shared" si="107"/>
        <v>403.4718704329984</v>
      </c>
      <c r="S279" s="50">
        <f t="shared" si="108"/>
        <v>256.75482663918075</v>
      </c>
      <c r="T279" s="50">
        <f t="shared" si="109"/>
        <v>489.05681264605863</v>
      </c>
      <c r="U279" s="50">
        <f t="shared" si="110"/>
        <v>73.358521896908798</v>
      </c>
      <c r="V279" s="51">
        <f t="shared" si="111"/>
        <v>158.91800745777729</v>
      </c>
      <c r="W279" s="51">
        <f t="shared" si="112"/>
        <v>13.197343179884621</v>
      </c>
      <c r="X279" s="51">
        <f t="shared" si="113"/>
        <v>8.9082066464221175</v>
      </c>
      <c r="Y279" s="51">
        <f t="shared" si="114"/>
        <v>285.94243556416677</v>
      </c>
      <c r="Z279" s="51">
        <f t="shared" si="115"/>
        <v>329.93357949711549</v>
      </c>
      <c r="AA279" s="51">
        <f t="shared" si="116"/>
        <v>1039.2907754159139</v>
      </c>
    </row>
    <row r="280" spans="2:27" x14ac:dyDescent="0.2">
      <c r="B280">
        <v>261</v>
      </c>
      <c r="C280" s="27">
        <f t="shared" si="117"/>
        <v>2843.9955134708175</v>
      </c>
      <c r="D280" s="27">
        <f t="shared" si="121"/>
        <v>502162.62153362733</v>
      </c>
      <c r="E280" s="27">
        <f t="shared" si="118"/>
        <v>3663.6848045968281</v>
      </c>
      <c r="F280">
        <v>2727.5</v>
      </c>
      <c r="G280" s="13">
        <f t="shared" si="98"/>
        <v>73943883.350241259</v>
      </c>
      <c r="H280" s="31">
        <f t="shared" si="119"/>
        <v>552.37888368699009</v>
      </c>
      <c r="I280" s="31">
        <f t="shared" si="99"/>
        <v>138.09472092174752</v>
      </c>
      <c r="J280" s="31">
        <f t="shared" si="100"/>
        <v>0.20771288981692465</v>
      </c>
      <c r="K280" s="31">
        <f t="shared" si="101"/>
        <v>4.2736034426210594E-2</v>
      </c>
      <c r="L280" s="31">
        <f t="shared" si="120"/>
        <v>21.46043908141726</v>
      </c>
      <c r="M280" s="50">
        <f t="shared" si="102"/>
        <v>14903.082695428651</v>
      </c>
      <c r="N280" s="50">
        <f t="shared" si="103"/>
        <v>31056.431007101328</v>
      </c>
      <c r="O280" s="50">
        <f t="shared" si="104"/>
        <v>44721.260650225915</v>
      </c>
      <c r="P280" s="50">
        <f t="shared" si="105"/>
        <v>202.5859817814829</v>
      </c>
      <c r="Q280" s="50">
        <f t="shared" si="106"/>
        <v>16925.754898870222</v>
      </c>
      <c r="R280" s="50">
        <f t="shared" si="107"/>
        <v>406.21811757288538</v>
      </c>
      <c r="S280" s="50">
        <f t="shared" si="108"/>
        <v>258.50243845547249</v>
      </c>
      <c r="T280" s="50">
        <f t="shared" si="109"/>
        <v>492.38559705804289</v>
      </c>
      <c r="U280" s="50">
        <f t="shared" si="110"/>
        <v>73.857839558706431</v>
      </c>
      <c r="V280" s="51">
        <f t="shared" si="111"/>
        <v>159.63749738554012</v>
      </c>
      <c r="W280" s="51">
        <f t="shared" si="112"/>
        <v>13.257093208487763</v>
      </c>
      <c r="X280" s="51">
        <f t="shared" si="113"/>
        <v>8.9485379157292382</v>
      </c>
      <c r="Y280" s="51">
        <f t="shared" si="114"/>
        <v>287.23701951723484</v>
      </c>
      <c r="Z280" s="51">
        <f t="shared" si="115"/>
        <v>331.42733021219402</v>
      </c>
      <c r="AA280" s="51">
        <f t="shared" si="116"/>
        <v>1043.9960901684112</v>
      </c>
    </row>
    <row r="281" spans="2:27" x14ac:dyDescent="0.2">
      <c r="B281">
        <v>262</v>
      </c>
      <c r="C281" s="27">
        <f t="shared" si="117"/>
        <v>2863.3094604528801</v>
      </c>
      <c r="D281" s="27">
        <f t="shared" si="121"/>
        <v>504430.99200079904</v>
      </c>
      <c r="E281" s="27">
        <f t="shared" si="118"/>
        <v>3689.9845036075749</v>
      </c>
      <c r="F281">
        <v>2727.5</v>
      </c>
      <c r="G281" s="13">
        <f t="shared" si="98"/>
        <v>74446045.971774876</v>
      </c>
      <c r="H281" s="31">
        <f t="shared" si="119"/>
        <v>554.87409120087898</v>
      </c>
      <c r="I281" s="31">
        <f t="shared" si="99"/>
        <v>138.71852280021974</v>
      </c>
      <c r="J281" s="31">
        <f t="shared" si="100"/>
        <v>0.20744033635829304</v>
      </c>
      <c r="K281" s="31">
        <f t="shared" si="101"/>
        <v>4.2679957723405444E-2</v>
      </c>
      <c r="L281" s="31">
        <f t="shared" si="120"/>
        <v>21.529093412969573</v>
      </c>
      <c r="M281" s="50">
        <f t="shared" si="102"/>
        <v>14950.759314562205</v>
      </c>
      <c r="N281" s="50">
        <f t="shared" si="103"/>
        <v>31267.339308145449</v>
      </c>
      <c r="O281" s="50">
        <f t="shared" si="104"/>
        <v>45024.968603729452</v>
      </c>
      <c r="P281" s="50">
        <f t="shared" si="105"/>
        <v>203.9617697856846</v>
      </c>
      <c r="Q281" s="50">
        <f t="shared" si="106"/>
        <v>17040.699922939271</v>
      </c>
      <c r="R281" s="50">
        <f t="shared" si="107"/>
        <v>408.97679815054255</v>
      </c>
      <c r="S281" s="50">
        <f t="shared" si="108"/>
        <v>260.25796245943616</v>
      </c>
      <c r="T281" s="50">
        <f t="shared" si="109"/>
        <v>495.72945230368799</v>
      </c>
      <c r="U281" s="50">
        <f t="shared" si="110"/>
        <v>74.359417845553182</v>
      </c>
      <c r="V281" s="51">
        <f t="shared" si="111"/>
        <v>160.358612357054</v>
      </c>
      <c r="W281" s="51">
        <f t="shared" si="112"/>
        <v>13.316978188821096</v>
      </c>
      <c r="X281" s="51">
        <f t="shared" si="113"/>
        <v>8.9889602774542396</v>
      </c>
      <c r="Y281" s="51">
        <f t="shared" si="114"/>
        <v>288.53452742445705</v>
      </c>
      <c r="Z281" s="51">
        <f t="shared" si="115"/>
        <v>332.92445472052736</v>
      </c>
      <c r="AA281" s="51">
        <f t="shared" si="116"/>
        <v>1048.7120323696613</v>
      </c>
    </row>
    <row r="282" spans="2:27" x14ac:dyDescent="0.2">
      <c r="B282">
        <v>263</v>
      </c>
      <c r="C282" s="27">
        <f t="shared" si="117"/>
        <v>2882.7106524529108</v>
      </c>
      <c r="D282" s="27">
        <f t="shared" si="121"/>
        <v>506704.47427588532</v>
      </c>
      <c r="E282" s="27">
        <f t="shared" si="118"/>
        <v>3716.4097637058153</v>
      </c>
      <c r="F282">
        <v>2727.5</v>
      </c>
      <c r="G282" s="13">
        <f t="shared" si="98"/>
        <v>74950476.963775679</v>
      </c>
      <c r="H282" s="31">
        <f t="shared" si="119"/>
        <v>557.37492170347389</v>
      </c>
      <c r="I282" s="31">
        <f t="shared" si="99"/>
        <v>139.34373042586847</v>
      </c>
      <c r="J282" s="31">
        <f t="shared" si="100"/>
        <v>0.20716875284100048</v>
      </c>
      <c r="K282" s="31">
        <f t="shared" si="101"/>
        <v>4.2624080581862442E-2</v>
      </c>
      <c r="L282" s="31">
        <f t="shared" si="120"/>
        <v>21.597812342725582</v>
      </c>
      <c r="M282" s="50">
        <f t="shared" si="102"/>
        <v>14998.480793559433</v>
      </c>
      <c r="N282" s="50">
        <f t="shared" si="103"/>
        <v>31479.200324785783</v>
      </c>
      <c r="O282" s="50">
        <f t="shared" si="104"/>
        <v>45330.048467691529</v>
      </c>
      <c r="P282" s="50">
        <f t="shared" si="105"/>
        <v>205.34377250349502</v>
      </c>
      <c r="Q282" s="50">
        <f t="shared" si="106"/>
        <v>17156.164177008253</v>
      </c>
      <c r="R282" s="50">
        <f t="shared" si="107"/>
        <v>411.74794024819812</v>
      </c>
      <c r="S282" s="50">
        <f t="shared" si="108"/>
        <v>262.02141652158059</v>
      </c>
      <c r="T282" s="50">
        <f t="shared" si="109"/>
        <v>499.08841242205835</v>
      </c>
      <c r="U282" s="50">
        <f t="shared" si="110"/>
        <v>74.863261863308736</v>
      </c>
      <c r="V282" s="51">
        <f t="shared" si="111"/>
        <v>161.08135237230394</v>
      </c>
      <c r="W282" s="51">
        <f t="shared" si="112"/>
        <v>13.376998120883373</v>
      </c>
      <c r="X282" s="51">
        <f t="shared" si="113"/>
        <v>9.0294737315962763</v>
      </c>
      <c r="Y282" s="51">
        <f t="shared" si="114"/>
        <v>289.83495928580641</v>
      </c>
      <c r="Z282" s="51">
        <f t="shared" si="115"/>
        <v>334.42495302208431</v>
      </c>
      <c r="AA282" s="51">
        <f t="shared" si="116"/>
        <v>1053.4386020195657</v>
      </c>
    </row>
    <row r="283" spans="2:27" x14ac:dyDescent="0.2">
      <c r="B283">
        <v>264</v>
      </c>
      <c r="C283" s="27">
        <f t="shared" si="117"/>
        <v>2902.1992860789064</v>
      </c>
      <c r="D283" s="27">
        <f t="shared" si="121"/>
        <v>508983.06835907535</v>
      </c>
      <c r="E283" s="27">
        <f t="shared" si="118"/>
        <v>3742.9608839077437</v>
      </c>
      <c r="F283">
        <v>2727.5</v>
      </c>
      <c r="G283" s="13">
        <f t="shared" si="98"/>
        <v>75457181.438051566</v>
      </c>
      <c r="H283" s="31">
        <f t="shared" si="119"/>
        <v>559.88137519498298</v>
      </c>
      <c r="I283" s="31">
        <f t="shared" si="99"/>
        <v>139.97034379874574</v>
      </c>
      <c r="J283" s="31">
        <f t="shared" si="100"/>
        <v>0.20689813364405177</v>
      </c>
      <c r="K283" s="31">
        <f t="shared" si="101"/>
        <v>4.2568401845085993E-2</v>
      </c>
      <c r="L283" s="31">
        <f t="shared" si="120"/>
        <v>21.666595786253996</v>
      </c>
      <c r="M283" s="50">
        <f t="shared" si="102"/>
        <v>15046.247073787497</v>
      </c>
      <c r="N283" s="50">
        <f t="shared" si="103"/>
        <v>31692.016203981657</v>
      </c>
      <c r="O283" s="50">
        <f t="shared" si="104"/>
        <v>45636.503333733592</v>
      </c>
      <c r="P283" s="50">
        <f t="shared" si="105"/>
        <v>206.7320039398673</v>
      </c>
      <c r="Q283" s="50">
        <f t="shared" si="106"/>
        <v>17272.148831170005</v>
      </c>
      <c r="R283" s="50">
        <f t="shared" si="107"/>
        <v>414.53157194808011</v>
      </c>
      <c r="S283" s="50">
        <f t="shared" si="108"/>
        <v>263.79281851241461</v>
      </c>
      <c r="T283" s="50">
        <f t="shared" si="109"/>
        <v>502.46251145221834</v>
      </c>
      <c r="U283" s="50">
        <f t="shared" si="110"/>
        <v>75.369376717832736</v>
      </c>
      <c r="V283" s="51">
        <f t="shared" si="111"/>
        <v>161.80571743135008</v>
      </c>
      <c r="W283" s="51">
        <f t="shared" si="112"/>
        <v>13.437153004679592</v>
      </c>
      <c r="X283" s="51">
        <f t="shared" si="113"/>
        <v>9.0700782781587233</v>
      </c>
      <c r="Y283" s="51">
        <f t="shared" si="114"/>
        <v>291.13831510139119</v>
      </c>
      <c r="Z283" s="51">
        <f t="shared" si="115"/>
        <v>335.9288251169898</v>
      </c>
      <c r="AA283" s="51">
        <f t="shared" si="116"/>
        <v>1058.1757991185177</v>
      </c>
    </row>
    <row r="284" spans="2:27" x14ac:dyDescent="0.2">
      <c r="B284">
        <v>265</v>
      </c>
      <c r="C284" s="27">
        <f t="shared" si="117"/>
        <v>2921.7755579388709</v>
      </c>
      <c r="D284" s="27">
        <f t="shared" si="121"/>
        <v>511266.77425022714</v>
      </c>
      <c r="E284" s="27">
        <f t="shared" si="118"/>
        <v>3769.6381632295502</v>
      </c>
      <c r="F284">
        <v>2727.5</v>
      </c>
      <c r="G284" s="13">
        <f t="shared" si="98"/>
        <v>75966164.506410643</v>
      </c>
      <c r="H284" s="31">
        <f t="shared" si="119"/>
        <v>562.39345167524982</v>
      </c>
      <c r="I284" s="31">
        <f t="shared" si="99"/>
        <v>140.59836291881246</v>
      </c>
      <c r="J284" s="31">
        <f t="shared" si="100"/>
        <v>0.20662847319154104</v>
      </c>
      <c r="K284" s="31">
        <f t="shared" si="101"/>
        <v>4.2512920365857403E-2</v>
      </c>
      <c r="L284" s="31">
        <f t="shared" si="120"/>
        <v>21.735443659408702</v>
      </c>
      <c r="M284" s="50">
        <f t="shared" si="102"/>
        <v>15094.058096811599</v>
      </c>
      <c r="N284" s="50">
        <f t="shared" si="103"/>
        <v>31905.789092692467</v>
      </c>
      <c r="O284" s="50">
        <f t="shared" si="104"/>
        <v>45944.336293477158</v>
      </c>
      <c r="P284" s="50">
        <f t="shared" si="105"/>
        <v>208.12647809975519</v>
      </c>
      <c r="Q284" s="50">
        <f t="shared" si="106"/>
        <v>17388.655055517393</v>
      </c>
      <c r="R284" s="50">
        <f t="shared" si="107"/>
        <v>417.32772133241747</v>
      </c>
      <c r="S284" s="50">
        <f t="shared" si="108"/>
        <v>265.57218630244745</v>
      </c>
      <c r="T284" s="50">
        <f t="shared" si="109"/>
        <v>505.85178343323332</v>
      </c>
      <c r="U284" s="50">
        <f t="shared" si="110"/>
        <v>75.877767514984981</v>
      </c>
      <c r="V284" s="51">
        <f t="shared" si="111"/>
        <v>162.53170753414719</v>
      </c>
      <c r="W284" s="51">
        <f t="shared" si="112"/>
        <v>13.497442840205997</v>
      </c>
      <c r="X284" s="51">
        <f t="shared" si="113"/>
        <v>9.1107739171390474</v>
      </c>
      <c r="Y284" s="51">
        <f t="shared" si="114"/>
        <v>292.44459487112994</v>
      </c>
      <c r="Z284" s="51">
        <f t="shared" si="115"/>
        <v>337.43607100514987</v>
      </c>
      <c r="AA284" s="51">
        <f t="shared" si="116"/>
        <v>1062.9236236662221</v>
      </c>
    </row>
    <row r="285" spans="2:27" x14ac:dyDescent="0.2">
      <c r="B285">
        <v>266</v>
      </c>
      <c r="C285" s="27">
        <f t="shared" si="117"/>
        <v>2941.4396646408027</v>
      </c>
      <c r="D285" s="27">
        <f t="shared" si="121"/>
        <v>513555.59194941178</v>
      </c>
      <c r="E285" s="27">
        <f t="shared" si="118"/>
        <v>3796.4419006874255</v>
      </c>
      <c r="F285">
        <v>2727.5</v>
      </c>
      <c r="G285" s="13">
        <f t="shared" si="98"/>
        <v>76477431.280660868</v>
      </c>
      <c r="H285" s="31">
        <f t="shared" si="119"/>
        <v>564.91115114435297</v>
      </c>
      <c r="I285" s="31">
        <f t="shared" si="99"/>
        <v>141.22778778608824</v>
      </c>
      <c r="J285" s="31">
        <f t="shared" si="100"/>
        <v>0.20635976595219074</v>
      </c>
      <c r="K285" s="31">
        <f t="shared" si="101"/>
        <v>4.245763500614011E-2</v>
      </c>
      <c r="L285" s="31">
        <f t="shared" si="120"/>
        <v>21.80435587835035</v>
      </c>
      <c r="M285" s="50">
        <f t="shared" si="102"/>
        <v>15141.913804409965</v>
      </c>
      <c r="N285" s="50">
        <f t="shared" si="103"/>
        <v>32120.521137877564</v>
      </c>
      <c r="O285" s="50">
        <f t="shared" si="104"/>
        <v>46253.550438543694</v>
      </c>
      <c r="P285" s="50">
        <f t="shared" si="105"/>
        <v>209.52720898811197</v>
      </c>
      <c r="Q285" s="50">
        <f t="shared" si="106"/>
        <v>17505.684020143275</v>
      </c>
      <c r="R285" s="50">
        <f t="shared" si="107"/>
        <v>420.13641648343855</v>
      </c>
      <c r="S285" s="50">
        <f t="shared" si="108"/>
        <v>267.35953776218815</v>
      </c>
      <c r="T285" s="50">
        <f t="shared" si="109"/>
        <v>509.25626240416796</v>
      </c>
      <c r="U285" s="50">
        <f t="shared" si="110"/>
        <v>76.388439360625185</v>
      </c>
      <c r="V285" s="51">
        <f t="shared" si="111"/>
        <v>163.25932268071799</v>
      </c>
      <c r="W285" s="51">
        <f t="shared" si="112"/>
        <v>13.557867627464471</v>
      </c>
      <c r="X285" s="51">
        <f t="shared" si="113"/>
        <v>9.151560648538517</v>
      </c>
      <c r="Y285" s="51">
        <f t="shared" si="114"/>
        <v>293.75379859506353</v>
      </c>
      <c r="Z285" s="51">
        <f t="shared" si="115"/>
        <v>338.94669068661176</v>
      </c>
      <c r="AA285" s="51">
        <f t="shared" si="116"/>
        <v>1067.6820756628269</v>
      </c>
    </row>
    <row r="286" spans="2:27" x14ac:dyDescent="0.2">
      <c r="B286">
        <v>267</v>
      </c>
      <c r="C286" s="27">
        <f t="shared" si="117"/>
        <v>2961.1918027927031</v>
      </c>
      <c r="D286" s="27">
        <f t="shared" si="121"/>
        <v>515849.52145644004</v>
      </c>
      <c r="E286" s="27">
        <f t="shared" si="118"/>
        <v>3823.3723952975615</v>
      </c>
      <c r="F286">
        <v>2727.5</v>
      </c>
      <c r="G286" s="13">
        <f t="shared" si="98"/>
        <v>76990986.872610286</v>
      </c>
      <c r="H286" s="31">
        <f t="shared" si="119"/>
        <v>567.43447360208404</v>
      </c>
      <c r="I286" s="31">
        <f t="shared" si="99"/>
        <v>141.85861840052101</v>
      </c>
      <c r="J286" s="31">
        <f t="shared" si="100"/>
        <v>0.20609200643889516</v>
      </c>
      <c r="K286" s="31">
        <f t="shared" si="101"/>
        <v>4.2402544636985694E-2</v>
      </c>
      <c r="L286" s="31">
        <f t="shared" si="120"/>
        <v>21.873332359524408</v>
      </c>
      <c r="M286" s="50">
        <f t="shared" si="102"/>
        <v>15189.814138558615</v>
      </c>
      <c r="N286" s="50">
        <f t="shared" si="103"/>
        <v>32336.214486496319</v>
      </c>
      <c r="O286" s="50">
        <f t="shared" si="104"/>
        <v>46564.148860554706</v>
      </c>
      <c r="P286" s="50">
        <f t="shared" si="105"/>
        <v>210.93421060989118</v>
      </c>
      <c r="Q286" s="50">
        <f t="shared" si="106"/>
        <v>17623.236895140497</v>
      </c>
      <c r="R286" s="50">
        <f t="shared" si="107"/>
        <v>422.95768548337196</v>
      </c>
      <c r="S286" s="50">
        <f t="shared" si="108"/>
        <v>269.15489076214578</v>
      </c>
      <c r="T286" s="50">
        <f t="shared" si="109"/>
        <v>512.67598240408722</v>
      </c>
      <c r="U286" s="50">
        <f t="shared" si="110"/>
        <v>76.901397360613075</v>
      </c>
      <c r="V286" s="51">
        <f t="shared" si="111"/>
        <v>163.98856287100227</v>
      </c>
      <c r="W286" s="51">
        <f t="shared" si="112"/>
        <v>13.618427366450018</v>
      </c>
      <c r="X286" s="51">
        <f t="shared" si="113"/>
        <v>9.1924384723537607</v>
      </c>
      <c r="Y286" s="51">
        <f t="shared" si="114"/>
        <v>295.06592627308373</v>
      </c>
      <c r="Z286" s="51">
        <f t="shared" si="115"/>
        <v>340.46068416125041</v>
      </c>
      <c r="AA286" s="51">
        <f t="shared" si="116"/>
        <v>1072.4511551079388</v>
      </c>
    </row>
    <row r="287" spans="2:27" x14ac:dyDescent="0.2">
      <c r="B287">
        <v>268</v>
      </c>
      <c r="C287" s="27">
        <f t="shared" si="117"/>
        <v>2981.0321690025662</v>
      </c>
      <c r="D287" s="27">
        <f t="shared" si="121"/>
        <v>518148.56277161924</v>
      </c>
      <c r="E287" s="27">
        <f t="shared" si="118"/>
        <v>3850.4299460761481</v>
      </c>
      <c r="F287">
        <v>2727.5</v>
      </c>
      <c r="G287" s="13">
        <f t="shared" si="98"/>
        <v>77506836.394066721</v>
      </c>
      <c r="H287" s="31">
        <f t="shared" si="119"/>
        <v>569.96341904878113</v>
      </c>
      <c r="I287" s="31">
        <f t="shared" si="99"/>
        <v>142.49085476219528</v>
      </c>
      <c r="J287" s="31">
        <f t="shared" si="100"/>
        <v>0.20582518920827075</v>
      </c>
      <c r="K287" s="31">
        <f t="shared" si="101"/>
        <v>4.2347648138441378E-2</v>
      </c>
      <c r="L287" s="31">
        <f t="shared" si="120"/>
        <v>21.942373019691637</v>
      </c>
      <c r="M287" s="50">
        <f t="shared" si="102"/>
        <v>15237.759041452524</v>
      </c>
      <c r="N287" s="50">
        <f t="shared" si="103"/>
        <v>32552.871285508023</v>
      </c>
      <c r="O287" s="50">
        <f t="shared" si="104"/>
        <v>46876.134651131557</v>
      </c>
      <c r="P287" s="50">
        <f t="shared" si="105"/>
        <v>212.34749697004582</v>
      </c>
      <c r="Q287" s="50">
        <f t="shared" si="106"/>
        <v>17741.314850601873</v>
      </c>
      <c r="R287" s="50">
        <f t="shared" si="107"/>
        <v>425.79155641444493</v>
      </c>
      <c r="S287" s="50">
        <f t="shared" si="108"/>
        <v>270.95826317282854</v>
      </c>
      <c r="T287" s="50">
        <f t="shared" si="109"/>
        <v>516.1109774720544</v>
      </c>
      <c r="U287" s="50">
        <f t="shared" si="110"/>
        <v>77.416646620808166</v>
      </c>
      <c r="V287" s="51">
        <f t="shared" si="111"/>
        <v>164.71942810509773</v>
      </c>
      <c r="W287" s="51">
        <f t="shared" si="112"/>
        <v>13.679122057170748</v>
      </c>
      <c r="X287" s="51">
        <f t="shared" si="113"/>
        <v>9.233407388590253</v>
      </c>
      <c r="Y287" s="51">
        <f t="shared" si="114"/>
        <v>296.38097790536619</v>
      </c>
      <c r="Z287" s="51">
        <f t="shared" si="115"/>
        <v>341.97805142926865</v>
      </c>
      <c r="AA287" s="51">
        <f t="shared" si="116"/>
        <v>1077.2308620021963</v>
      </c>
    </row>
    <row r="288" spans="2:27" x14ac:dyDescent="0.2">
      <c r="B288">
        <v>269</v>
      </c>
      <c r="C288" s="27">
        <f t="shared" si="117"/>
        <v>3000.9609598783977</v>
      </c>
      <c r="D288" s="27">
        <f t="shared" si="121"/>
        <v>520452.71589470119</v>
      </c>
      <c r="E288" s="27">
        <f t="shared" si="118"/>
        <v>3877.6148520393849</v>
      </c>
      <c r="F288">
        <v>2727.5</v>
      </c>
      <c r="G288" s="13">
        <f t="shared" si="98"/>
        <v>78024984.95683834</v>
      </c>
      <c r="H288" s="31">
        <f t="shared" si="119"/>
        <v>572.4979874841714</v>
      </c>
      <c r="I288" s="31">
        <f t="shared" si="99"/>
        <v>143.12449687104285</v>
      </c>
      <c r="J288" s="31">
        <f t="shared" si="100"/>
        <v>0.2055593088602109</v>
      </c>
      <c r="K288" s="31">
        <f t="shared" si="101"/>
        <v>4.2292944399458431E-2</v>
      </c>
      <c r="L288" s="31">
        <f t="shared" si="120"/>
        <v>22.011477775881733</v>
      </c>
      <c r="M288" s="50">
        <f t="shared" si="102"/>
        <v>15285.748455473426</v>
      </c>
      <c r="N288" s="50">
        <f t="shared" si="103"/>
        <v>32770.493681872096</v>
      </c>
      <c r="O288" s="50">
        <f t="shared" si="104"/>
        <v>47189.510901895825</v>
      </c>
      <c r="P288" s="50">
        <f t="shared" si="105"/>
        <v>213.76708207352971</v>
      </c>
      <c r="Q288" s="50">
        <f t="shared" si="106"/>
        <v>17859.919056620292</v>
      </c>
      <c r="R288" s="50">
        <f t="shared" si="107"/>
        <v>428.63805735888707</v>
      </c>
      <c r="S288" s="50">
        <f t="shared" si="108"/>
        <v>272.76967286474627</v>
      </c>
      <c r="T288" s="50">
        <f t="shared" si="109"/>
        <v>519.56128164713584</v>
      </c>
      <c r="U288" s="50">
        <f t="shared" si="110"/>
        <v>77.934192247070371</v>
      </c>
      <c r="V288" s="51">
        <f t="shared" si="111"/>
        <v>165.45191838292553</v>
      </c>
      <c r="W288" s="51">
        <f t="shared" si="112"/>
        <v>13.739951699620114</v>
      </c>
      <c r="X288" s="51">
        <f t="shared" si="113"/>
        <v>9.2744673972435763</v>
      </c>
      <c r="Y288" s="51">
        <f t="shared" si="114"/>
        <v>297.69895349176915</v>
      </c>
      <c r="Z288" s="51">
        <f t="shared" si="115"/>
        <v>343.49879249050281</v>
      </c>
      <c r="AA288" s="51">
        <f t="shared" si="116"/>
        <v>1082.0211963450838</v>
      </c>
    </row>
    <row r="289" spans="2:27" x14ac:dyDescent="0.2">
      <c r="B289">
        <v>270</v>
      </c>
      <c r="C289" s="27">
        <f t="shared" si="117"/>
        <v>3020.9783720281939</v>
      </c>
      <c r="D289" s="27">
        <f t="shared" si="121"/>
        <v>522761.98082591052</v>
      </c>
      <c r="E289" s="27">
        <f t="shared" si="118"/>
        <v>3904.9274122034585</v>
      </c>
      <c r="F289">
        <v>2727.5</v>
      </c>
      <c r="G289" s="13">
        <f t="shared" si="98"/>
        <v>78545437.672733039</v>
      </c>
      <c r="H289" s="31">
        <f t="shared" si="119"/>
        <v>575.03817890850166</v>
      </c>
      <c r="I289" s="31">
        <f t="shared" si="99"/>
        <v>143.75954472712542</v>
      </c>
      <c r="J289" s="31">
        <f t="shared" si="100"/>
        <v>0.2052943600374473</v>
      </c>
      <c r="K289" s="31">
        <f t="shared" si="101"/>
        <v>4.2238432317801916E-2</v>
      </c>
      <c r="L289" s="31">
        <f t="shared" si="120"/>
        <v>22.080646545435282</v>
      </c>
      <c r="M289" s="50">
        <f t="shared" si="102"/>
        <v>15333.782323218948</v>
      </c>
      <c r="N289" s="50">
        <f t="shared" si="103"/>
        <v>32989.083822547873</v>
      </c>
      <c r="O289" s="50">
        <f t="shared" si="104"/>
        <v>47504.280704468933</v>
      </c>
      <c r="P289" s="50">
        <f t="shared" si="105"/>
        <v>215.19297992529599</v>
      </c>
      <c r="Q289" s="50">
        <f t="shared" si="106"/>
        <v>17979.050683288591</v>
      </c>
      <c r="R289" s="50">
        <f t="shared" si="107"/>
        <v>431.49721639892624</v>
      </c>
      <c r="S289" s="50">
        <f t="shared" si="108"/>
        <v>274.58913770840758</v>
      </c>
      <c r="T289" s="50">
        <f t="shared" si="109"/>
        <v>523.0269289683954</v>
      </c>
      <c r="U289" s="50">
        <f t="shared" si="110"/>
        <v>78.454039345259304</v>
      </c>
      <c r="V289" s="51">
        <f t="shared" si="111"/>
        <v>166.18603370455696</v>
      </c>
      <c r="W289" s="51">
        <f t="shared" si="112"/>
        <v>13.80091629380404</v>
      </c>
      <c r="X289" s="51">
        <f t="shared" si="113"/>
        <v>9.3156184983177273</v>
      </c>
      <c r="Y289" s="51">
        <f t="shared" si="114"/>
        <v>299.01985303242088</v>
      </c>
      <c r="Z289" s="51">
        <f t="shared" si="115"/>
        <v>345.02290734510098</v>
      </c>
      <c r="AA289" s="51">
        <f t="shared" si="116"/>
        <v>1086.8221581370681</v>
      </c>
    </row>
    <row r="290" spans="2:27" x14ac:dyDescent="0.2">
      <c r="B290">
        <v>271</v>
      </c>
      <c r="C290" s="27">
        <f t="shared" si="117"/>
        <v>3041.0846020599597</v>
      </c>
      <c r="D290" s="27">
        <f t="shared" si="121"/>
        <v>525076.35756506992</v>
      </c>
      <c r="E290" s="27">
        <f t="shared" si="118"/>
        <v>3932.3679255845591</v>
      </c>
      <c r="F290">
        <v>3312.5</v>
      </c>
      <c r="G290" s="13">
        <f t="shared" si="98"/>
        <v>79068199.653558955</v>
      </c>
      <c r="H290" s="31">
        <f t="shared" si="119"/>
        <v>577.58399332157694</v>
      </c>
      <c r="I290" s="31">
        <f t="shared" si="99"/>
        <v>144.39599833039424</v>
      </c>
      <c r="J290" s="31">
        <f t="shared" si="100"/>
        <v>0.20503033742511584</v>
      </c>
      <c r="K290" s="31">
        <f t="shared" si="101"/>
        <v>4.2184110799961407E-2</v>
      </c>
      <c r="L290" s="31">
        <f t="shared" si="120"/>
        <v>22.149879245965064</v>
      </c>
      <c r="M290" s="50">
        <f t="shared" si="102"/>
        <v>15381.860587475738</v>
      </c>
      <c r="N290" s="50">
        <f t="shared" si="103"/>
        <v>33208.64385449476</v>
      </c>
      <c r="O290" s="50">
        <f t="shared" si="104"/>
        <v>47820.447150472457</v>
      </c>
      <c r="P290" s="50">
        <f t="shared" si="105"/>
        <v>216.6252045302985</v>
      </c>
      <c r="Q290" s="50">
        <f t="shared" si="106"/>
        <v>18098.710900699643</v>
      </c>
      <c r="R290" s="50">
        <f t="shared" si="107"/>
        <v>434.36906161679138</v>
      </c>
      <c r="S290" s="50">
        <f t="shared" si="108"/>
        <v>276.41667557432174</v>
      </c>
      <c r="T290" s="50">
        <f t="shared" si="109"/>
        <v>526.50795347489861</v>
      </c>
      <c r="U290" s="50">
        <f t="shared" si="110"/>
        <v>78.976193021234792</v>
      </c>
      <c r="V290" s="51">
        <f t="shared" si="111"/>
        <v>166.92177406993574</v>
      </c>
      <c r="W290" s="51">
        <f t="shared" si="112"/>
        <v>13.862015839717847</v>
      </c>
      <c r="X290" s="51">
        <f t="shared" si="113"/>
        <v>9.3568606918095458</v>
      </c>
      <c r="Y290" s="51">
        <f t="shared" si="114"/>
        <v>300.34367652722</v>
      </c>
      <c r="Z290" s="51">
        <f t="shared" si="115"/>
        <v>346.55039599294616</v>
      </c>
      <c r="AA290" s="51">
        <f t="shared" si="116"/>
        <v>1091.6337473777803</v>
      </c>
    </row>
    <row r="291" spans="2:27" x14ac:dyDescent="0.2">
      <c r="B291">
        <v>272</v>
      </c>
      <c r="C291" s="27">
        <f t="shared" si="117"/>
        <v>3061.2798465816932</v>
      </c>
      <c r="D291" s="27">
        <f t="shared" si="121"/>
        <v>527395.84611223836</v>
      </c>
      <c r="E291" s="27">
        <f t="shared" si="118"/>
        <v>3959.93669119888</v>
      </c>
      <c r="F291">
        <v>3312.5</v>
      </c>
      <c r="G291" s="13">
        <f t="shared" si="98"/>
        <v>79593276.011124015</v>
      </c>
      <c r="H291" s="31">
        <f t="shared" si="119"/>
        <v>580.13543072346226</v>
      </c>
      <c r="I291" s="31">
        <f t="shared" si="99"/>
        <v>145.03385768086557</v>
      </c>
      <c r="J291" s="31">
        <f t="shared" si="100"/>
        <v>0.20476723575032837</v>
      </c>
      <c r="K291" s="31">
        <f t="shared" si="101"/>
        <v>4.2129978761062815E-2</v>
      </c>
      <c r="L291" s="31">
        <f t="shared" si="120"/>
        <v>22.219175795381354</v>
      </c>
      <c r="M291" s="50">
        <f t="shared" si="102"/>
        <v>15429.98319123705</v>
      </c>
      <c r="N291" s="50">
        <f t="shared" si="103"/>
        <v>33429.175924672083</v>
      </c>
      <c r="O291" s="50">
        <f t="shared" si="104"/>
        <v>48138.0133315278</v>
      </c>
      <c r="P291" s="50">
        <f t="shared" si="105"/>
        <v>218.06376989349044</v>
      </c>
      <c r="Q291" s="50">
        <f t="shared" si="106"/>
        <v>18218.90087894629</v>
      </c>
      <c r="R291" s="50">
        <f t="shared" si="107"/>
        <v>437.25362109471092</v>
      </c>
      <c r="S291" s="50">
        <f t="shared" si="108"/>
        <v>278.25230433299782</v>
      </c>
      <c r="T291" s="50">
        <f t="shared" si="109"/>
        <v>530.00438920571014</v>
      </c>
      <c r="U291" s="50">
        <f t="shared" si="110"/>
        <v>79.500658380856521</v>
      </c>
      <c r="V291" s="51">
        <f t="shared" si="111"/>
        <v>167.65913947908058</v>
      </c>
      <c r="W291" s="51">
        <f t="shared" si="112"/>
        <v>13.923250337363095</v>
      </c>
      <c r="X291" s="51">
        <f t="shared" si="113"/>
        <v>9.3981939777200889</v>
      </c>
      <c r="Y291" s="51">
        <f t="shared" si="114"/>
        <v>301.67042397620037</v>
      </c>
      <c r="Z291" s="51">
        <f t="shared" si="115"/>
        <v>348.08125843407737</v>
      </c>
      <c r="AA291" s="51">
        <f t="shared" si="116"/>
        <v>1096.4559640673435</v>
      </c>
    </row>
    <row r="292" spans="2:27" x14ac:dyDescent="0.2">
      <c r="B292">
        <v>273</v>
      </c>
      <c r="C292" s="27">
        <f t="shared" si="117"/>
        <v>3081.5643022013946</v>
      </c>
      <c r="D292" s="27">
        <f t="shared" si="121"/>
        <v>529720.446467345</v>
      </c>
      <c r="E292" s="27">
        <f t="shared" si="118"/>
        <v>3987.6340080626196</v>
      </c>
      <c r="F292">
        <v>3312.5</v>
      </c>
      <c r="G292" s="13">
        <f t="shared" si="98"/>
        <v>80120671.857236266</v>
      </c>
      <c r="H292" s="31">
        <f t="shared" si="119"/>
        <v>582.69249111407964</v>
      </c>
      <c r="I292" s="31">
        <f t="shared" si="99"/>
        <v>145.67312277851991</v>
      </c>
      <c r="J292" s="31">
        <f t="shared" si="100"/>
        <v>0.20450504978174971</v>
      </c>
      <c r="K292" s="31">
        <f t="shared" si="101"/>
        <v>4.2076035124781377E-2</v>
      </c>
      <c r="L292" s="31">
        <f t="shared" si="120"/>
        <v>22.28853611187488</v>
      </c>
      <c r="M292" s="50">
        <f t="shared" si="102"/>
        <v>15478.150077690887</v>
      </c>
      <c r="N292" s="50">
        <f t="shared" si="103"/>
        <v>33650.682180039228</v>
      </c>
      <c r="O292" s="50">
        <f t="shared" si="104"/>
        <v>48456.982339256487</v>
      </c>
      <c r="P292" s="50">
        <f t="shared" si="105"/>
        <v>219.50869001982539</v>
      </c>
      <c r="Q292" s="50">
        <f t="shared" si="106"/>
        <v>18339.621788121382</v>
      </c>
      <c r="R292" s="50">
        <f t="shared" si="107"/>
        <v>440.15092291491317</v>
      </c>
      <c r="S292" s="50">
        <f t="shared" si="108"/>
        <v>280.0960418549447</v>
      </c>
      <c r="T292" s="50">
        <f t="shared" si="109"/>
        <v>533.51627019989473</v>
      </c>
      <c r="U292" s="50">
        <f t="shared" si="110"/>
        <v>80.027440529984204</v>
      </c>
      <c r="V292" s="51">
        <f t="shared" si="111"/>
        <v>168.39812993196901</v>
      </c>
      <c r="W292" s="51">
        <f t="shared" si="112"/>
        <v>13.984619786737913</v>
      </c>
      <c r="X292" s="51">
        <f t="shared" si="113"/>
        <v>9.43961835604809</v>
      </c>
      <c r="Y292" s="51">
        <f t="shared" si="114"/>
        <v>303.00009537932141</v>
      </c>
      <c r="Z292" s="51">
        <f t="shared" si="115"/>
        <v>349.61549466844775</v>
      </c>
      <c r="AA292" s="51">
        <f t="shared" si="116"/>
        <v>1101.2888082056104</v>
      </c>
    </row>
    <row r="293" spans="2:27" x14ac:dyDescent="0.2">
      <c r="B293">
        <v>274</v>
      </c>
      <c r="C293" s="27">
        <f t="shared" si="117"/>
        <v>3101.9381655270618</v>
      </c>
      <c r="D293" s="27">
        <f t="shared" si="121"/>
        <v>532050.15863049636</v>
      </c>
      <c r="E293" s="27">
        <f t="shared" si="118"/>
        <v>4015.4601751919668</v>
      </c>
      <c r="F293">
        <v>3312.5</v>
      </c>
      <c r="G293" s="13">
        <f t="shared" si="98"/>
        <v>80650392.303703606</v>
      </c>
      <c r="H293" s="31">
        <f t="shared" si="119"/>
        <v>585.25517449354606</v>
      </c>
      <c r="I293" s="31">
        <f t="shared" si="99"/>
        <v>146.31379362338652</v>
      </c>
      <c r="J293" s="31">
        <f t="shared" si="100"/>
        <v>0.20424377432917937</v>
      </c>
      <c r="K293" s="31">
        <f t="shared" si="101"/>
        <v>4.2022278823255696E-2</v>
      </c>
      <c r="L293" s="31">
        <f t="shared" si="120"/>
        <v>22.35796011392814</v>
      </c>
      <c r="M293" s="50">
        <f t="shared" si="102"/>
        <v>15526.361190227875</v>
      </c>
      <c r="N293" s="50">
        <f t="shared" si="103"/>
        <v>33873.164767555514</v>
      </c>
      <c r="O293" s="50">
        <f t="shared" si="104"/>
        <v>48777.357265279941</v>
      </c>
      <c r="P293" s="50">
        <f t="shared" si="105"/>
        <v>220.95997891425645</v>
      </c>
      <c r="Q293" s="50">
        <f t="shared" si="106"/>
        <v>18460.874798317756</v>
      </c>
      <c r="R293" s="50">
        <f t="shared" si="107"/>
        <v>443.06099515962615</v>
      </c>
      <c r="S293" s="50">
        <f t="shared" si="108"/>
        <v>281.94790601067115</v>
      </c>
      <c r="T293" s="50">
        <f t="shared" si="109"/>
        <v>537.04363049651647</v>
      </c>
      <c r="U293" s="50">
        <f t="shared" si="110"/>
        <v>80.556544574477471</v>
      </c>
      <c r="V293" s="51">
        <f t="shared" si="111"/>
        <v>169.13874542863479</v>
      </c>
      <c r="W293" s="51">
        <f t="shared" si="112"/>
        <v>14.046124187845106</v>
      </c>
      <c r="X293" s="51">
        <f t="shared" si="113"/>
        <v>9.4811338267954461</v>
      </c>
      <c r="Y293" s="51">
        <f t="shared" si="114"/>
        <v>304.33269073664394</v>
      </c>
      <c r="Z293" s="51">
        <f t="shared" si="115"/>
        <v>351.15310469612763</v>
      </c>
      <c r="AA293" s="51">
        <f t="shared" si="116"/>
        <v>1106.1322797928019</v>
      </c>
    </row>
    <row r="294" spans="2:27" x14ac:dyDescent="0.2">
      <c r="B294">
        <v>275</v>
      </c>
      <c r="C294" s="27">
        <f t="shared" si="117"/>
        <v>3122.4016331666962</v>
      </c>
      <c r="D294" s="27">
        <f t="shared" si="121"/>
        <v>534384.98260165669</v>
      </c>
      <c r="E294" s="27">
        <f t="shared" si="118"/>
        <v>4043.4154916031052</v>
      </c>
      <c r="F294">
        <v>3312.5</v>
      </c>
      <c r="G294" s="13">
        <f t="shared" si="98"/>
        <v>81182442.462334096</v>
      </c>
      <c r="H294" s="31">
        <f t="shared" si="119"/>
        <v>587.82348086182242</v>
      </c>
      <c r="I294" s="31">
        <f t="shared" si="99"/>
        <v>146.9558702154556</v>
      </c>
      <c r="J294" s="31">
        <f t="shared" si="100"/>
        <v>0.20398340424313885</v>
      </c>
      <c r="K294" s="31">
        <f t="shared" si="101"/>
        <v>4.196870879700268E-2</v>
      </c>
      <c r="L294" s="31">
        <f t="shared" si="120"/>
        <v>22.427447720300272</v>
      </c>
      <c r="M294" s="50">
        <f t="shared" si="102"/>
        <v>15574.616472430744</v>
      </c>
      <c r="N294" s="50">
        <f t="shared" si="103"/>
        <v>34096.625834180319</v>
      </c>
      <c r="O294" s="50">
        <f t="shared" si="104"/>
        <v>49099.141201219652</v>
      </c>
      <c r="P294" s="50">
        <f t="shared" si="105"/>
        <v>222.41765058173726</v>
      </c>
      <c r="Q294" s="50">
        <f t="shared" si="106"/>
        <v>18582.661079628277</v>
      </c>
      <c r="R294" s="50">
        <f t="shared" si="107"/>
        <v>445.98386591107862</v>
      </c>
      <c r="S294" s="50">
        <f t="shared" si="108"/>
        <v>283.80791467068639</v>
      </c>
      <c r="T294" s="50">
        <f t="shared" si="109"/>
        <v>540.58650413464079</v>
      </c>
      <c r="U294" s="50">
        <f t="shared" si="110"/>
        <v>81.087975620196104</v>
      </c>
      <c r="V294" s="51">
        <f t="shared" si="111"/>
        <v>169.88098596906667</v>
      </c>
      <c r="W294" s="51">
        <f t="shared" si="112"/>
        <v>14.107763540683738</v>
      </c>
      <c r="X294" s="51">
        <f t="shared" si="113"/>
        <v>9.5227403899615233</v>
      </c>
      <c r="Y294" s="51">
        <f t="shared" si="114"/>
        <v>305.66821004814767</v>
      </c>
      <c r="Z294" s="51">
        <f t="shared" si="115"/>
        <v>352.69408851709346</v>
      </c>
      <c r="AA294" s="51">
        <f t="shared" si="116"/>
        <v>1110.9863788288444</v>
      </c>
    </row>
    <row r="295" spans="2:27" x14ac:dyDescent="0.2">
      <c r="B295">
        <v>276</v>
      </c>
      <c r="C295" s="27">
        <f t="shared" si="117"/>
        <v>3142.9549017282984</v>
      </c>
      <c r="D295" s="27">
        <f t="shared" si="121"/>
        <v>536724.91838083812</v>
      </c>
      <c r="E295" s="27">
        <f t="shared" si="118"/>
        <v>4071.5002563122339</v>
      </c>
      <c r="F295">
        <v>3312.5</v>
      </c>
      <c r="G295" s="13">
        <f t="shared" si="98"/>
        <v>81716827.444935754</v>
      </c>
      <c r="H295" s="31">
        <f t="shared" si="119"/>
        <v>590.397410218922</v>
      </c>
      <c r="I295" s="31">
        <f t="shared" si="99"/>
        <v>147.5993525547305</v>
      </c>
      <c r="J295" s="31">
        <f t="shared" si="100"/>
        <v>0.20372393441446396</v>
      </c>
      <c r="K295" s="31">
        <f t="shared" si="101"/>
        <v>4.1915323994833754E-2</v>
      </c>
      <c r="L295" s="31">
        <f t="shared" si="120"/>
        <v>22.496998850033531</v>
      </c>
      <c r="M295" s="50">
        <f t="shared" si="102"/>
        <v>15622.915868078842</v>
      </c>
      <c r="N295" s="50">
        <f t="shared" si="103"/>
        <v>34321.067526873012</v>
      </c>
      <c r="O295" s="50">
        <f t="shared" si="104"/>
        <v>49422.337238697131</v>
      </c>
      <c r="P295" s="50">
        <f t="shared" si="105"/>
        <v>223.88171902722124</v>
      </c>
      <c r="Q295" s="50">
        <f t="shared" si="106"/>
        <v>18704.981802145794</v>
      </c>
      <c r="R295" s="50">
        <f t="shared" si="107"/>
        <v>448.91956325149908</v>
      </c>
      <c r="S295" s="50">
        <f t="shared" si="108"/>
        <v>285.67608570549942</v>
      </c>
      <c r="T295" s="50">
        <f t="shared" si="109"/>
        <v>544.14492515333222</v>
      </c>
      <c r="U295" s="50">
        <f t="shared" si="110"/>
        <v>81.621738772999834</v>
      </c>
      <c r="V295" s="51">
        <f t="shared" si="111"/>
        <v>170.62485155326846</v>
      </c>
      <c r="W295" s="51">
        <f t="shared" si="112"/>
        <v>14.169537845254128</v>
      </c>
      <c r="X295" s="51">
        <f t="shared" si="113"/>
        <v>9.5644380455465363</v>
      </c>
      <c r="Y295" s="51">
        <f t="shared" si="114"/>
        <v>307.00665331383948</v>
      </c>
      <c r="Z295" s="51">
        <f t="shared" si="115"/>
        <v>354.23844613135321</v>
      </c>
      <c r="AA295" s="51">
        <f t="shared" si="116"/>
        <v>1115.8511053137624</v>
      </c>
    </row>
    <row r="296" spans="2:27" x14ac:dyDescent="0.2">
      <c r="B296">
        <v>277</v>
      </c>
      <c r="C296" s="27">
        <f t="shared" si="117"/>
        <v>3163.5981678198691</v>
      </c>
      <c r="D296" s="27">
        <f t="shared" si="121"/>
        <v>539069.96596795763</v>
      </c>
      <c r="E296" s="27">
        <f t="shared" si="118"/>
        <v>4099.7147683355506</v>
      </c>
      <c r="F296">
        <v>3312.5</v>
      </c>
      <c r="G296" s="13">
        <f t="shared" si="98"/>
        <v>82253552.363316596</v>
      </c>
      <c r="H296" s="31">
        <f t="shared" si="119"/>
        <v>592.97696256475353</v>
      </c>
      <c r="I296" s="31">
        <f t="shared" si="99"/>
        <v>148.24424064118838</v>
      </c>
      <c r="J296" s="31">
        <f t="shared" si="100"/>
        <v>0.20346535977390184</v>
      </c>
      <c r="K296" s="31">
        <f t="shared" si="101"/>
        <v>4.1862123373771924E-2</v>
      </c>
      <c r="L296" s="31">
        <f t="shared" si="120"/>
        <v>22.566613422445677</v>
      </c>
      <c r="M296" s="50">
        <f t="shared" si="102"/>
        <v>15671.259321142832</v>
      </c>
      <c r="N296" s="50">
        <f t="shared" si="103"/>
        <v>34546.491992592972</v>
      </c>
      <c r="O296" s="50">
        <f t="shared" si="104"/>
        <v>49746.948469333882</v>
      </c>
      <c r="P296" s="50">
        <f t="shared" si="105"/>
        <v>225.3521982556619</v>
      </c>
      <c r="Q296" s="50">
        <f t="shared" si="106"/>
        <v>18827.838135963171</v>
      </c>
      <c r="R296" s="50">
        <f t="shared" si="107"/>
        <v>451.86811526311607</v>
      </c>
      <c r="S296" s="50">
        <f t="shared" si="108"/>
        <v>287.55243698561929</v>
      </c>
      <c r="T296" s="50">
        <f t="shared" si="109"/>
        <v>547.71892759165587</v>
      </c>
      <c r="U296" s="50">
        <f t="shared" si="110"/>
        <v>82.157839138748372</v>
      </c>
      <c r="V296" s="51">
        <f t="shared" si="111"/>
        <v>171.37034218121377</v>
      </c>
      <c r="W296" s="51">
        <f t="shared" si="112"/>
        <v>14.231447101554085</v>
      </c>
      <c r="X296" s="51">
        <f t="shared" si="113"/>
        <v>9.6062267935490073</v>
      </c>
      <c r="Y296" s="51">
        <f t="shared" si="114"/>
        <v>308.34802053367184</v>
      </c>
      <c r="Z296" s="51">
        <f t="shared" si="115"/>
        <v>355.78617753885209</v>
      </c>
      <c r="AA296" s="51">
        <f t="shared" si="116"/>
        <v>1120.7264592473841</v>
      </c>
    </row>
    <row r="297" spans="2:27" x14ac:dyDescent="0.2">
      <c r="B297">
        <v>278</v>
      </c>
      <c r="C297" s="27">
        <f t="shared" si="117"/>
        <v>3184.3316280494059</v>
      </c>
      <c r="D297" s="27">
        <f t="shared" si="121"/>
        <v>541420.12536309811</v>
      </c>
      <c r="E297" s="27">
        <f t="shared" si="118"/>
        <v>4128.0593266892383</v>
      </c>
      <c r="F297">
        <v>3312.5</v>
      </c>
      <c r="G297" s="13">
        <f t="shared" si="98"/>
        <v>82792622.329284549</v>
      </c>
      <c r="H297" s="31">
        <f t="shared" si="119"/>
        <v>595.56213789940796</v>
      </c>
      <c r="I297" s="31">
        <f t="shared" si="99"/>
        <v>148.89053447485199</v>
      </c>
      <c r="J297" s="31">
        <f t="shared" si="100"/>
        <v>0.20320767529171299</v>
      </c>
      <c r="K297" s="31">
        <f t="shared" si="101"/>
        <v>4.1809105898969905E-2</v>
      </c>
      <c r="L297" s="31">
        <f t="shared" si="120"/>
        <v>22.636291357139328</v>
      </c>
      <c r="M297" s="50">
        <f t="shared" si="102"/>
        <v>15719.6467757912</v>
      </c>
      <c r="N297" s="50">
        <f t="shared" si="103"/>
        <v>34772.90137829951</v>
      </c>
      <c r="O297" s="50">
        <f t="shared" si="104"/>
        <v>50072.977984751291</v>
      </c>
      <c r="P297" s="50">
        <f t="shared" si="105"/>
        <v>226.82910227201245</v>
      </c>
      <c r="Q297" s="50">
        <f t="shared" si="106"/>
        <v>18951.231251173234</v>
      </c>
      <c r="R297" s="50">
        <f t="shared" si="107"/>
        <v>454.82955002815766</v>
      </c>
      <c r="S297" s="50">
        <f t="shared" si="108"/>
        <v>289.43698638155485</v>
      </c>
      <c r="T297" s="50">
        <f t="shared" si="109"/>
        <v>551.30854548867603</v>
      </c>
      <c r="U297" s="50">
        <f t="shared" si="110"/>
        <v>82.696281823301376</v>
      </c>
      <c r="V297" s="51">
        <f t="shared" si="111"/>
        <v>172.11745785292888</v>
      </c>
      <c r="W297" s="51">
        <f t="shared" si="112"/>
        <v>14.293491309585791</v>
      </c>
      <c r="X297" s="51">
        <f t="shared" si="113"/>
        <v>9.6481066339704089</v>
      </c>
      <c r="Y297" s="51">
        <f t="shared" si="114"/>
        <v>309.69231170769217</v>
      </c>
      <c r="Z297" s="51">
        <f t="shared" si="115"/>
        <v>357.33728273964476</v>
      </c>
      <c r="AA297" s="51">
        <f t="shared" si="116"/>
        <v>1125.6124406298809</v>
      </c>
    </row>
    <row r="298" spans="2:27" x14ac:dyDescent="0.2">
      <c r="B298">
        <v>279</v>
      </c>
      <c r="C298" s="27">
        <f t="shared" si="117"/>
        <v>3205.1554790249097</v>
      </c>
      <c r="D298" s="27">
        <f t="shared" si="121"/>
        <v>543775.39656628319</v>
      </c>
      <c r="E298" s="27">
        <f t="shared" si="118"/>
        <v>4156.5342303894913</v>
      </c>
      <c r="F298">
        <v>3312.5</v>
      </c>
      <c r="G298" s="13">
        <f t="shared" si="98"/>
        <v>83334042.454647645</v>
      </c>
      <c r="H298" s="31">
        <f t="shared" si="119"/>
        <v>598.15293622291153</v>
      </c>
      <c r="I298" s="31">
        <f t="shared" si="99"/>
        <v>149.53823405572788</v>
      </c>
      <c r="J298" s="31">
        <f t="shared" si="100"/>
        <v>0.20295087597727834</v>
      </c>
      <c r="K298" s="31">
        <f t="shared" si="101"/>
        <v>4.1756270543629279E-2</v>
      </c>
      <c r="L298" s="31">
        <f t="shared" si="120"/>
        <v>22.706032573991017</v>
      </c>
      <c r="M298" s="50">
        <f t="shared" si="102"/>
        <v>15768.078176382649</v>
      </c>
      <c r="N298" s="50">
        <f t="shared" si="103"/>
        <v>35000.297830952011</v>
      </c>
      <c r="O298" s="50">
        <f t="shared" si="104"/>
        <v>50400.428876570899</v>
      </c>
      <c r="P298" s="50">
        <f t="shared" si="105"/>
        <v>228.31244508122643</v>
      </c>
      <c r="Q298" s="50">
        <f t="shared" si="106"/>
        <v>19075.162317868846</v>
      </c>
      <c r="R298" s="50">
        <f t="shared" si="107"/>
        <v>457.80389562885233</v>
      </c>
      <c r="S298" s="50">
        <f t="shared" si="108"/>
        <v>291.32975176381512</v>
      </c>
      <c r="T298" s="50">
        <f t="shared" si="109"/>
        <v>554.91381288345735</v>
      </c>
      <c r="U298" s="50">
        <f t="shared" si="110"/>
        <v>83.237071932518603</v>
      </c>
      <c r="V298" s="51">
        <f t="shared" si="111"/>
        <v>172.86619856842142</v>
      </c>
      <c r="W298" s="51">
        <f t="shared" si="112"/>
        <v>14.355670469349878</v>
      </c>
      <c r="X298" s="51">
        <f t="shared" si="113"/>
        <v>9.6900775668111656</v>
      </c>
      <c r="Y298" s="51">
        <f t="shared" si="114"/>
        <v>311.03952683591399</v>
      </c>
      <c r="Z298" s="51">
        <f t="shared" si="115"/>
        <v>358.89176173374693</v>
      </c>
      <c r="AA298" s="51">
        <f t="shared" si="116"/>
        <v>1130.5090494613028</v>
      </c>
    </row>
    <row r="299" spans="2:27" x14ac:dyDescent="0.2">
      <c r="B299">
        <v>280</v>
      </c>
      <c r="C299" s="27">
        <f t="shared" si="117"/>
        <v>3226.0699173543821</v>
      </c>
      <c r="D299" s="27">
        <f t="shared" si="121"/>
        <v>546135.77957735921</v>
      </c>
      <c r="E299" s="27">
        <f t="shared" si="118"/>
        <v>4185.1397784524961</v>
      </c>
      <c r="F299">
        <v>3312.5</v>
      </c>
      <c r="G299" s="13">
        <f t="shared" si="98"/>
        <v>83877817.851213932</v>
      </c>
      <c r="H299" s="31">
        <f t="shared" si="119"/>
        <v>600.74935753509521</v>
      </c>
      <c r="I299" s="31">
        <f t="shared" si="99"/>
        <v>150.1873393837738</v>
      </c>
      <c r="J299" s="31">
        <f t="shared" si="100"/>
        <v>0.20269495687871047</v>
      </c>
      <c r="K299" s="31">
        <f t="shared" si="101"/>
        <v>4.1703616288920477E-2</v>
      </c>
      <c r="L299" s="31">
        <f t="shared" si="120"/>
        <v>22.77583699314464</v>
      </c>
      <c r="M299" s="50">
        <f t="shared" si="102"/>
        <v>15816.553467461556</v>
      </c>
      <c r="N299" s="50">
        <f t="shared" si="103"/>
        <v>35228.683497509854</v>
      </c>
      <c r="O299" s="50">
        <f t="shared" si="104"/>
        <v>50729.304236414187</v>
      </c>
      <c r="P299" s="50">
        <f t="shared" si="105"/>
        <v>229.80224068825734</v>
      </c>
      <c r="Q299" s="50">
        <f t="shared" si="106"/>
        <v>19199.632506142872</v>
      </c>
      <c r="R299" s="50">
        <f t="shared" si="107"/>
        <v>460.79118014742892</v>
      </c>
      <c r="S299" s="50">
        <f t="shared" si="108"/>
        <v>293.2307510029093</v>
      </c>
      <c r="T299" s="50">
        <f t="shared" si="109"/>
        <v>558.53476381506539</v>
      </c>
      <c r="U299" s="50">
        <f t="shared" si="110"/>
        <v>83.780214572259794</v>
      </c>
      <c r="V299" s="51">
        <f t="shared" si="111"/>
        <v>173.61656432764249</v>
      </c>
      <c r="W299" s="51">
        <f t="shared" si="112"/>
        <v>14.417984580842285</v>
      </c>
      <c r="X299" s="51">
        <f t="shared" si="113"/>
        <v>9.7321395920685418</v>
      </c>
      <c r="Y299" s="51">
        <f t="shared" si="114"/>
        <v>312.38966591824953</v>
      </c>
      <c r="Z299" s="51">
        <f t="shared" si="115"/>
        <v>360.44961452105713</v>
      </c>
      <c r="AA299" s="51">
        <f t="shared" si="116"/>
        <v>1135.4162857413298</v>
      </c>
    </row>
    <row r="300" spans="2:27" x14ac:dyDescent="0.2">
      <c r="B300">
        <v>281</v>
      </c>
      <c r="C300" s="27">
        <f t="shared" si="117"/>
        <v>3247.075139645819</v>
      </c>
      <c r="D300" s="27">
        <f t="shared" si="121"/>
        <v>548501.2743964562</v>
      </c>
      <c r="E300" s="27">
        <f t="shared" si="118"/>
        <v>4213.8762698944502</v>
      </c>
      <c r="F300">
        <v>3312.5</v>
      </c>
      <c r="G300" s="13">
        <f t="shared" si="98"/>
        <v>84423953.630791292</v>
      </c>
      <c r="H300" s="31">
        <f t="shared" si="119"/>
        <v>603.3514018361019</v>
      </c>
      <c r="I300" s="31">
        <f t="shared" si="99"/>
        <v>150.83785045902547</v>
      </c>
      <c r="J300" s="31">
        <f t="shared" si="100"/>
        <v>0.20243991308247053</v>
      </c>
      <c r="K300" s="31">
        <f t="shared" si="101"/>
        <v>4.1651142123904E-2</v>
      </c>
      <c r="L300" s="31">
        <f t="shared" si="120"/>
        <v>22.845704535029263</v>
      </c>
      <c r="M300" s="50">
        <f t="shared" si="102"/>
        <v>15865.072593770321</v>
      </c>
      <c r="N300" s="50">
        <f t="shared" si="103"/>
        <v>35458.060524932342</v>
      </c>
      <c r="O300" s="50">
        <f t="shared" si="104"/>
        <v>51059.607155902573</v>
      </c>
      <c r="P300" s="50">
        <f t="shared" si="105"/>
        <v>231.29850309805832</v>
      </c>
      <c r="Q300" s="50">
        <f t="shared" si="106"/>
        <v>19324.642986088129</v>
      </c>
      <c r="R300" s="50">
        <f t="shared" si="107"/>
        <v>463.79143166611505</v>
      </c>
      <c r="S300" s="50">
        <f t="shared" si="108"/>
        <v>295.14000196934592</v>
      </c>
      <c r="T300" s="50">
        <f t="shared" si="109"/>
        <v>562.17143232256365</v>
      </c>
      <c r="U300" s="50">
        <f t="shared" si="110"/>
        <v>84.32571484838455</v>
      </c>
      <c r="V300" s="51">
        <f t="shared" si="111"/>
        <v>174.36855513063344</v>
      </c>
      <c r="W300" s="51">
        <f t="shared" si="112"/>
        <v>14.480433644066446</v>
      </c>
      <c r="X300" s="51">
        <f t="shared" si="113"/>
        <v>9.7742927097448504</v>
      </c>
      <c r="Y300" s="51">
        <f t="shared" si="114"/>
        <v>313.74272895477299</v>
      </c>
      <c r="Z300" s="51">
        <f t="shared" si="115"/>
        <v>362.01084110166113</v>
      </c>
      <c r="AA300" s="51">
        <f t="shared" si="116"/>
        <v>1140.3341494702324</v>
      </c>
    </row>
    <row r="301" spans="2:27" x14ac:dyDescent="0.2">
      <c r="B301">
        <v>282</v>
      </c>
      <c r="C301" s="27">
        <f t="shared" si="117"/>
        <v>3268.1713425072212</v>
      </c>
      <c r="D301" s="27">
        <f t="shared" si="121"/>
        <v>550871.88102371607</v>
      </c>
      <c r="E301" s="27">
        <f t="shared" si="118"/>
        <v>4242.7440037315437</v>
      </c>
      <c r="F301">
        <v>3312.5</v>
      </c>
      <c r="G301" s="13">
        <f t="shared" si="98"/>
        <v>84972454.905187756</v>
      </c>
      <c r="H301" s="31">
        <f t="shared" si="119"/>
        <v>605.95906912608768</v>
      </c>
      <c r="I301" s="31">
        <f t="shared" si="99"/>
        <v>151.48976728152192</v>
      </c>
      <c r="J301" s="31">
        <f t="shared" si="100"/>
        <v>0.20218573971298864</v>
      </c>
      <c r="K301" s="31">
        <f t="shared" si="101"/>
        <v>4.159884704545231E-2</v>
      </c>
      <c r="L301" s="31">
        <f t="shared" si="120"/>
        <v>22.915635120346167</v>
      </c>
      <c r="M301" s="50">
        <f t="shared" si="102"/>
        <v>15913.635500240393</v>
      </c>
      <c r="N301" s="50">
        <f t="shared" si="103"/>
        <v>35688.431060178853</v>
      </c>
      <c r="O301" s="50">
        <f t="shared" si="104"/>
        <v>51391.340726657545</v>
      </c>
      <c r="P301" s="50">
        <f t="shared" si="105"/>
        <v>232.80124631558289</v>
      </c>
      <c r="Q301" s="50">
        <f t="shared" si="106"/>
        <v>19450.194927797475</v>
      </c>
      <c r="R301" s="50">
        <f t="shared" si="107"/>
        <v>466.80467826713937</v>
      </c>
      <c r="S301" s="50">
        <f t="shared" si="108"/>
        <v>297.05752253363414</v>
      </c>
      <c r="T301" s="50">
        <f t="shared" si="109"/>
        <v>565.82385244501734</v>
      </c>
      <c r="U301" s="50">
        <f t="shared" si="110"/>
        <v>84.873577866752612</v>
      </c>
      <c r="V301" s="51">
        <f t="shared" si="111"/>
        <v>175.12217097743934</v>
      </c>
      <c r="W301" s="51">
        <f t="shared" si="112"/>
        <v>14.543017659026106</v>
      </c>
      <c r="X301" s="51">
        <f t="shared" si="113"/>
        <v>9.8165369198426191</v>
      </c>
      <c r="Y301" s="51">
        <f t="shared" si="114"/>
        <v>315.09871594556563</v>
      </c>
      <c r="Z301" s="51">
        <f t="shared" si="115"/>
        <v>363.57544147565261</v>
      </c>
      <c r="AA301" s="51">
        <f t="shared" si="116"/>
        <v>1145.2626406483057</v>
      </c>
    </row>
    <row r="302" spans="2:27" x14ac:dyDescent="0.2">
      <c r="B302">
        <v>283</v>
      </c>
      <c r="C302" s="27">
        <f t="shared" si="117"/>
        <v>3289.3587225465949</v>
      </c>
      <c r="D302" s="27">
        <f t="shared" si="121"/>
        <v>553247.59945871297</v>
      </c>
      <c r="E302" s="27">
        <f t="shared" si="118"/>
        <v>4271.7432789799741</v>
      </c>
      <c r="F302">
        <v>3312.5</v>
      </c>
      <c r="G302" s="13">
        <f t="shared" si="98"/>
        <v>85523326.786211461</v>
      </c>
      <c r="H302" s="31">
        <f t="shared" si="119"/>
        <v>608.57235940458429</v>
      </c>
      <c r="I302" s="31">
        <f t="shared" si="99"/>
        <v>152.14308985114607</v>
      </c>
      <c r="J302" s="31">
        <f t="shared" si="100"/>
        <v>0.20193243193228955</v>
      </c>
      <c r="K302" s="31">
        <f t="shared" si="101"/>
        <v>4.1546730058172783E-2</v>
      </c>
      <c r="L302" s="31">
        <f t="shared" si="120"/>
        <v>22.985628670043248</v>
      </c>
      <c r="M302" s="50">
        <f t="shared" si="102"/>
        <v>15962.242131974479</v>
      </c>
      <c r="N302" s="50">
        <f t="shared" si="103"/>
        <v>35919.797250208809</v>
      </c>
      <c r="O302" s="50">
        <f t="shared" si="104"/>
        <v>51724.50804030068</v>
      </c>
      <c r="P302" s="50">
        <f t="shared" si="105"/>
        <v>234.31048434578483</v>
      </c>
      <c r="Q302" s="50">
        <f t="shared" si="106"/>
        <v>19576.289501363801</v>
      </c>
      <c r="R302" s="50">
        <f t="shared" si="107"/>
        <v>469.83094803273121</v>
      </c>
      <c r="S302" s="50">
        <f t="shared" si="108"/>
        <v>298.98333056628348</v>
      </c>
      <c r="T302" s="50">
        <f t="shared" si="109"/>
        <v>569.49205822149236</v>
      </c>
      <c r="U302" s="50">
        <f t="shared" si="110"/>
        <v>85.423808733223851</v>
      </c>
      <c r="V302" s="51">
        <f t="shared" si="111"/>
        <v>175.87741186792485</v>
      </c>
      <c r="W302" s="51">
        <f t="shared" si="112"/>
        <v>14.605736625710023</v>
      </c>
      <c r="X302" s="51">
        <f t="shared" si="113"/>
        <v>9.8588722223542646</v>
      </c>
      <c r="Y302" s="51">
        <f t="shared" si="114"/>
        <v>316.45762689038384</v>
      </c>
      <c r="Z302" s="51">
        <f t="shared" si="115"/>
        <v>365.14341564275054</v>
      </c>
      <c r="AA302" s="51">
        <f t="shared" si="116"/>
        <v>1150.2017592746643</v>
      </c>
    </row>
    <row r="303" spans="2:27" x14ac:dyDescent="0.2">
      <c r="B303">
        <v>284</v>
      </c>
      <c r="C303" s="27">
        <f t="shared" si="117"/>
        <v>3310.63747637193</v>
      </c>
      <c r="D303" s="27">
        <f t="shared" si="121"/>
        <v>555628.42970194377</v>
      </c>
      <c r="E303" s="27">
        <f t="shared" si="118"/>
        <v>4300.8743946559352</v>
      </c>
      <c r="F303">
        <v>3312.5</v>
      </c>
      <c r="G303" s="13">
        <f t="shared" si="98"/>
        <v>86076574.385670185</v>
      </c>
      <c r="H303" s="31">
        <f t="shared" si="119"/>
        <v>611.19127267213821</v>
      </c>
      <c r="I303" s="31">
        <f t="shared" si="99"/>
        <v>152.79781816803455</v>
      </c>
      <c r="J303" s="31">
        <f t="shared" si="100"/>
        <v>0.20167998493962278</v>
      </c>
      <c r="K303" s="31">
        <f t="shared" si="101"/>
        <v>4.1494790174331629E-2</v>
      </c>
      <c r="L303" s="31">
        <f t="shared" si="120"/>
        <v>23.055685105375527</v>
      </c>
      <c r="M303" s="50">
        <f t="shared" si="102"/>
        <v>16010.892434288562</v>
      </c>
      <c r="N303" s="50">
        <f t="shared" si="103"/>
        <v>36152.161241981477</v>
      </c>
      <c r="O303" s="50">
        <f t="shared" si="104"/>
        <v>52059.112188453328</v>
      </c>
      <c r="P303" s="50">
        <f t="shared" si="105"/>
        <v>235.82623119361693</v>
      </c>
      <c r="Q303" s="50">
        <f t="shared" si="106"/>
        <v>19702.927876879909</v>
      </c>
      <c r="R303" s="50">
        <f t="shared" si="107"/>
        <v>472.87026904511777</v>
      </c>
      <c r="S303" s="50">
        <f t="shared" si="108"/>
        <v>300.9174439378022</v>
      </c>
      <c r="T303" s="50">
        <f t="shared" si="109"/>
        <v>573.17608369105176</v>
      </c>
      <c r="U303" s="50">
        <f t="shared" si="110"/>
        <v>85.976412553657767</v>
      </c>
      <c r="V303" s="51">
        <f t="shared" si="111"/>
        <v>176.63427780224794</v>
      </c>
      <c r="W303" s="51">
        <f t="shared" si="112"/>
        <v>14.668590544131318</v>
      </c>
      <c r="X303" s="51">
        <f t="shared" si="113"/>
        <v>9.9012986172886386</v>
      </c>
      <c r="Y303" s="51">
        <f t="shared" si="114"/>
        <v>317.81946178951188</v>
      </c>
      <c r="Z303" s="51">
        <f t="shared" si="115"/>
        <v>366.7147636032829</v>
      </c>
      <c r="AA303" s="51">
        <f t="shared" si="116"/>
        <v>1155.1515053503413</v>
      </c>
    </row>
    <row r="304" spans="2:27" x14ac:dyDescent="0.2">
      <c r="B304">
        <v>285</v>
      </c>
      <c r="C304" s="27">
        <f t="shared" si="117"/>
        <v>3332.0078005912355</v>
      </c>
      <c r="D304" s="27">
        <f t="shared" si="121"/>
        <v>558014.37175302999</v>
      </c>
      <c r="E304" s="27">
        <f t="shared" si="118"/>
        <v>4330.1376497756073</v>
      </c>
      <c r="F304">
        <v>3312.5</v>
      </c>
      <c r="G304" s="13">
        <f t="shared" si="98"/>
        <v>86632202.815372124</v>
      </c>
      <c r="H304" s="31">
        <f t="shared" si="119"/>
        <v>613.81580892833301</v>
      </c>
      <c r="I304" s="31">
        <f t="shared" si="99"/>
        <v>153.45395223208325</v>
      </c>
      <c r="J304" s="31">
        <f t="shared" si="100"/>
        <v>0.20142839397109683</v>
      </c>
      <c r="K304" s="31">
        <f t="shared" si="101"/>
        <v>4.1443026413778658E-2</v>
      </c>
      <c r="L304" s="31">
        <f t="shared" si="120"/>
        <v>23.125804347828925</v>
      </c>
      <c r="M304" s="50">
        <f t="shared" si="102"/>
        <v>16059.586352658975</v>
      </c>
      <c r="N304" s="50">
        <f t="shared" si="103"/>
        <v>36385.525182456295</v>
      </c>
      <c r="O304" s="50">
        <f t="shared" si="104"/>
        <v>52395.156262737066</v>
      </c>
      <c r="P304" s="50">
        <f t="shared" si="105"/>
        <v>237.34850086403321</v>
      </c>
      <c r="Q304" s="50">
        <f t="shared" si="106"/>
        <v>19830.111224438682</v>
      </c>
      <c r="R304" s="50">
        <f t="shared" si="107"/>
        <v>475.92266938652836</v>
      </c>
      <c r="S304" s="50">
        <f t="shared" si="108"/>
        <v>302.85988051869987</v>
      </c>
      <c r="T304" s="50">
        <f t="shared" si="109"/>
        <v>576.87596289276166</v>
      </c>
      <c r="U304" s="50">
        <f t="shared" si="110"/>
        <v>86.531394433914244</v>
      </c>
      <c r="V304" s="51">
        <f t="shared" si="111"/>
        <v>177.39276878028824</v>
      </c>
      <c r="W304" s="51">
        <f t="shared" si="112"/>
        <v>14.731579414279993</v>
      </c>
      <c r="X304" s="51">
        <f t="shared" si="113"/>
        <v>9.9438161046389943</v>
      </c>
      <c r="Y304" s="51">
        <f t="shared" si="114"/>
        <v>319.18422064273318</v>
      </c>
      <c r="Z304" s="51">
        <f t="shared" si="115"/>
        <v>368.28948535699982</v>
      </c>
      <c r="AA304" s="51">
        <f t="shared" si="116"/>
        <v>1160.1118788745493</v>
      </c>
    </row>
    <row r="305" spans="2:27" x14ac:dyDescent="0.2">
      <c r="B305">
        <v>286</v>
      </c>
      <c r="C305" s="27">
        <f t="shared" si="117"/>
        <v>3353.4698918125059</v>
      </c>
      <c r="D305" s="27">
        <f t="shared" si="121"/>
        <v>560405.42561220808</v>
      </c>
      <c r="E305" s="27">
        <f t="shared" si="118"/>
        <v>4359.5333433551896</v>
      </c>
      <c r="F305">
        <v>3312.5</v>
      </c>
      <c r="G305" s="13">
        <f t="shared" si="98"/>
        <v>87190217.187125161</v>
      </c>
      <c r="H305" s="31">
        <f t="shared" si="119"/>
        <v>616.44596817342892</v>
      </c>
      <c r="I305" s="31">
        <f t="shared" si="99"/>
        <v>154.11149204335723</v>
      </c>
      <c r="J305" s="31">
        <f t="shared" si="100"/>
        <v>0.20117765429931805</v>
      </c>
      <c r="K305" s="31">
        <f t="shared" si="101"/>
        <v>4.1391437803872944E-2</v>
      </c>
      <c r="L305" s="31">
        <f t="shared" si="120"/>
        <v>23.195986319180658</v>
      </c>
      <c r="M305" s="50">
        <f t="shared" si="102"/>
        <v>16108.323832764347</v>
      </c>
      <c r="N305" s="50">
        <f t="shared" si="103"/>
        <v>36619.891218592573</v>
      </c>
      <c r="O305" s="50">
        <f t="shared" si="104"/>
        <v>52732.643354773303</v>
      </c>
      <c r="P305" s="50">
        <f t="shared" si="105"/>
        <v>238.87730736198674</v>
      </c>
      <c r="Q305" s="50">
        <f t="shared" si="106"/>
        <v>19957.840714132955</v>
      </c>
      <c r="R305" s="50">
        <f t="shared" si="107"/>
        <v>478.98817713919095</v>
      </c>
      <c r="S305" s="50">
        <f t="shared" si="108"/>
        <v>304.81065817948513</v>
      </c>
      <c r="T305" s="50">
        <f t="shared" si="109"/>
        <v>580.59172986568603</v>
      </c>
      <c r="U305" s="50">
        <f t="shared" si="110"/>
        <v>87.088759479852882</v>
      </c>
      <c r="V305" s="51">
        <f t="shared" si="111"/>
        <v>178.15288480212095</v>
      </c>
      <c r="W305" s="51">
        <f t="shared" si="112"/>
        <v>14.794703236162295</v>
      </c>
      <c r="X305" s="51">
        <f t="shared" si="113"/>
        <v>9.9864246844095472</v>
      </c>
      <c r="Y305" s="51">
        <f t="shared" si="114"/>
        <v>320.55190345018303</v>
      </c>
      <c r="Z305" s="51">
        <f t="shared" si="115"/>
        <v>369.86758090405732</v>
      </c>
      <c r="AA305" s="51">
        <f t="shared" si="116"/>
        <v>1165.0828798477805</v>
      </c>
    </row>
    <row r="306" spans="2:27" x14ac:dyDescent="0.2">
      <c r="B306">
        <v>287</v>
      </c>
      <c r="C306" s="27">
        <f t="shared" si="117"/>
        <v>3375.0239466437447</v>
      </c>
      <c r="D306" s="27">
        <f t="shared" si="121"/>
        <v>562801.59127940715</v>
      </c>
      <c r="E306" s="27">
        <f t="shared" si="118"/>
        <v>4389.0617744108768</v>
      </c>
      <c r="F306">
        <v>3312.5</v>
      </c>
      <c r="G306" s="13">
        <f t="shared" si="98"/>
        <v>87750622.612737358</v>
      </c>
      <c r="H306" s="31">
        <f t="shared" si="119"/>
        <v>619.08175040734795</v>
      </c>
      <c r="I306" s="31">
        <f t="shared" si="99"/>
        <v>154.77043760183699</v>
      </c>
      <c r="J306" s="31">
        <f t="shared" si="100"/>
        <v>0.20092776123303369</v>
      </c>
      <c r="K306" s="31">
        <f t="shared" si="101"/>
        <v>4.1340023379409382E-2</v>
      </c>
      <c r="L306" s="31">
        <f t="shared" si="120"/>
        <v>23.266230941459497</v>
      </c>
      <c r="M306" s="50">
        <f t="shared" si="102"/>
        <v>16157.104820457984</v>
      </c>
      <c r="N306" s="50">
        <f t="shared" si="103"/>
        <v>36855.261497349689</v>
      </c>
      <c r="O306" s="50">
        <f t="shared" si="104"/>
        <v>53071.576556183558</v>
      </c>
      <c r="P306" s="50">
        <f t="shared" si="105"/>
        <v>240.41266469243112</v>
      </c>
      <c r="Q306" s="50">
        <f t="shared" si="106"/>
        <v>20086.117516055583</v>
      </c>
      <c r="R306" s="50">
        <f t="shared" si="107"/>
        <v>482.06682038533398</v>
      </c>
      <c r="S306" s="50">
        <f t="shared" si="108"/>
        <v>306.76979479066705</v>
      </c>
      <c r="T306" s="50">
        <f t="shared" si="109"/>
        <v>584.32341864888963</v>
      </c>
      <c r="U306" s="50">
        <f t="shared" si="110"/>
        <v>87.648512797333439</v>
      </c>
      <c r="V306" s="51">
        <f t="shared" si="111"/>
        <v>178.91462586772354</v>
      </c>
      <c r="W306" s="51">
        <f t="shared" si="112"/>
        <v>14.857962009776351</v>
      </c>
      <c r="X306" s="51">
        <f t="shared" si="113"/>
        <v>10.029124356599036</v>
      </c>
      <c r="Y306" s="51">
        <f t="shared" si="114"/>
        <v>321.92251021182096</v>
      </c>
      <c r="Z306" s="51">
        <f t="shared" si="115"/>
        <v>371.44905024440874</v>
      </c>
      <c r="AA306" s="51">
        <f t="shared" si="116"/>
        <v>1170.0645082698875</v>
      </c>
    </row>
    <row r="307" spans="2:27" x14ac:dyDescent="0.2">
      <c r="B307">
        <v>288</v>
      </c>
      <c r="C307" s="27">
        <f t="shared" si="117"/>
        <v>3396.6701616929527</v>
      </c>
      <c r="D307" s="27">
        <f t="shared" si="121"/>
        <v>565202.86875459168</v>
      </c>
      <c r="E307" s="27">
        <f t="shared" si="118"/>
        <v>4418.7232419588527</v>
      </c>
      <c r="F307">
        <v>3312.5</v>
      </c>
      <c r="G307" s="13">
        <f t="shared" si="98"/>
        <v>88313424.204016775</v>
      </c>
      <c r="H307" s="31">
        <f t="shared" si="119"/>
        <v>621.72315563005088</v>
      </c>
      <c r="I307" s="31">
        <f t="shared" si="99"/>
        <v>155.43078890751272</v>
      </c>
      <c r="J307" s="31">
        <f t="shared" si="100"/>
        <v>0.20067871011677921</v>
      </c>
      <c r="K307" s="31">
        <f t="shared" si="101"/>
        <v>4.1288782182546155E-2</v>
      </c>
      <c r="L307" s="31">
        <f t="shared" si="120"/>
        <v>23.336538136958559</v>
      </c>
      <c r="M307" s="50">
        <f t="shared" si="102"/>
        <v>16205.929261776777</v>
      </c>
      <c r="N307" s="50">
        <f t="shared" si="103"/>
        <v>37091.638165687044</v>
      </c>
      <c r="O307" s="50">
        <f t="shared" si="104"/>
        <v>53411.958958589348</v>
      </c>
      <c r="P307" s="50">
        <f t="shared" si="105"/>
        <v>241.95458686031992</v>
      </c>
      <c r="Q307" s="50">
        <f t="shared" si="106"/>
        <v>20214.942800299443</v>
      </c>
      <c r="R307" s="50">
        <f t="shared" si="107"/>
        <v>485.15862720718667</v>
      </c>
      <c r="S307" s="50">
        <f t="shared" si="108"/>
        <v>308.73730822275513</v>
      </c>
      <c r="T307" s="50">
        <f t="shared" si="109"/>
        <v>588.07106328143846</v>
      </c>
      <c r="U307" s="50">
        <f t="shared" si="110"/>
        <v>88.210659492215754</v>
      </c>
      <c r="V307" s="51">
        <f t="shared" si="111"/>
        <v>179.6779919770847</v>
      </c>
      <c r="W307" s="51">
        <f t="shared" si="112"/>
        <v>14.921355735121221</v>
      </c>
      <c r="X307" s="51">
        <f t="shared" si="113"/>
        <v>10.071915121206823</v>
      </c>
      <c r="Y307" s="51">
        <f t="shared" si="114"/>
        <v>323.29604092762645</v>
      </c>
      <c r="Z307" s="51">
        <f t="shared" si="115"/>
        <v>373.03389337803054</v>
      </c>
      <c r="AA307" s="51">
        <f t="shared" si="116"/>
        <v>1175.0567641407961</v>
      </c>
    </row>
    <row r="308" spans="2:27" x14ac:dyDescent="0.2">
      <c r="B308">
        <v>289</v>
      </c>
      <c r="C308" s="27">
        <f t="shared" si="117"/>
        <v>3418.4087335681293</v>
      </c>
      <c r="D308" s="27">
        <f t="shared" si="121"/>
        <v>567609.25803764351</v>
      </c>
      <c r="E308" s="27">
        <f t="shared" si="118"/>
        <v>4448.5180450153166</v>
      </c>
      <c r="F308">
        <v>3312.5</v>
      </c>
      <c r="G308" s="13">
        <f t="shared" si="98"/>
        <v>88878627.072771356</v>
      </c>
      <c r="H308" s="31">
        <f t="shared" si="119"/>
        <v>624.37018384140788</v>
      </c>
      <c r="I308" s="31">
        <f t="shared" si="99"/>
        <v>156.09254596035197</v>
      </c>
      <c r="J308" s="31">
        <f t="shared" si="100"/>
        <v>0.20043049633052981</v>
      </c>
      <c r="K308" s="31">
        <f t="shared" si="101"/>
        <v>4.1237713262733032E-2</v>
      </c>
      <c r="L308" s="31">
        <f t="shared" si="120"/>
        <v>23.406907828228988</v>
      </c>
      <c r="M308" s="50">
        <f t="shared" si="102"/>
        <v>16254.797102936796</v>
      </c>
      <c r="N308" s="50">
        <f t="shared" si="103"/>
        <v>37329.023370563969</v>
      </c>
      <c r="O308" s="50">
        <f t="shared" si="104"/>
        <v>53753.793653612112</v>
      </c>
      <c r="P308" s="50">
        <f t="shared" si="105"/>
        <v>243.50308787060646</v>
      </c>
      <c r="Q308" s="50">
        <f t="shared" si="106"/>
        <v>20344.317736957364</v>
      </c>
      <c r="R308" s="50">
        <f t="shared" si="107"/>
        <v>488.2636256869767</v>
      </c>
      <c r="S308" s="50">
        <f t="shared" si="108"/>
        <v>310.71321634625787</v>
      </c>
      <c r="T308" s="50">
        <f t="shared" si="109"/>
        <v>591.83469780239602</v>
      </c>
      <c r="U308" s="50">
        <f t="shared" si="110"/>
        <v>88.775204670359386</v>
      </c>
      <c r="V308" s="51">
        <f t="shared" si="111"/>
        <v>180.44298313016685</v>
      </c>
      <c r="W308" s="51">
        <f t="shared" si="112"/>
        <v>14.984884412193789</v>
      </c>
      <c r="X308" s="51">
        <f t="shared" si="113"/>
        <v>10.114796978230807</v>
      </c>
      <c r="Y308" s="51">
        <f t="shared" si="114"/>
        <v>324.67249559753213</v>
      </c>
      <c r="Z308" s="51">
        <f t="shared" si="115"/>
        <v>374.62211030484474</v>
      </c>
      <c r="AA308" s="51">
        <f t="shared" si="116"/>
        <v>1180.0596474602607</v>
      </c>
    </row>
    <row r="309" spans="2:27" x14ac:dyDescent="0.2">
      <c r="B309">
        <v>290</v>
      </c>
      <c r="C309" s="27">
        <f t="shared" si="117"/>
        <v>3440.2398588772694</v>
      </c>
      <c r="D309" s="27">
        <f t="shared" si="121"/>
        <v>570020.75912871619</v>
      </c>
      <c r="E309" s="27">
        <f t="shared" si="118"/>
        <v>4478.4464825964651</v>
      </c>
      <c r="F309">
        <v>3312.5</v>
      </c>
      <c r="G309" s="13">
        <f t="shared" si="98"/>
        <v>89446236.330808997</v>
      </c>
      <c r="H309" s="31">
        <f t="shared" si="119"/>
        <v>627.02283504158777</v>
      </c>
      <c r="I309" s="31">
        <f t="shared" si="99"/>
        <v>156.75570876039694</v>
      </c>
      <c r="J309" s="31">
        <f t="shared" si="100"/>
        <v>0.20018311528935612</v>
      </c>
      <c r="K309" s="31">
        <f t="shared" si="101"/>
        <v>4.1186815676640467E-2</v>
      </c>
      <c r="L309" s="31">
        <f t="shared" si="120"/>
        <v>23.477339938093106</v>
      </c>
      <c r="M309" s="50">
        <f t="shared" si="102"/>
        <v>16303.708290342436</v>
      </c>
      <c r="N309" s="50">
        <f t="shared" si="103"/>
        <v>37567.419258939779</v>
      </c>
      <c r="O309" s="50">
        <f t="shared" si="104"/>
        <v>54097.083732873281</v>
      </c>
      <c r="P309" s="50">
        <f t="shared" si="105"/>
        <v>245.05818172824382</v>
      </c>
      <c r="Q309" s="50">
        <f t="shared" si="106"/>
        <v>20474.243496122181</v>
      </c>
      <c r="R309" s="50">
        <f t="shared" si="107"/>
        <v>491.38184390693232</v>
      </c>
      <c r="S309" s="50">
        <f t="shared" si="108"/>
        <v>312.69753703168419</v>
      </c>
      <c r="T309" s="50">
        <f t="shared" si="109"/>
        <v>595.61435625082709</v>
      </c>
      <c r="U309" s="50">
        <f t="shared" si="110"/>
        <v>89.342153437624049</v>
      </c>
      <c r="V309" s="51">
        <f t="shared" si="111"/>
        <v>181.20959932701885</v>
      </c>
      <c r="W309" s="51">
        <f t="shared" si="112"/>
        <v>15.048548040998107</v>
      </c>
      <c r="X309" s="51">
        <f t="shared" si="113"/>
        <v>10.157769927673721</v>
      </c>
      <c r="Y309" s="51">
        <f t="shared" si="114"/>
        <v>326.05187422162567</v>
      </c>
      <c r="Z309" s="51">
        <f t="shared" si="115"/>
        <v>376.21370102495263</v>
      </c>
      <c r="AA309" s="51">
        <f t="shared" si="116"/>
        <v>1185.0731582286007</v>
      </c>
    </row>
    <row r="310" spans="2:27" x14ac:dyDescent="0.2">
      <c r="B310">
        <v>291</v>
      </c>
      <c r="C310" s="27">
        <f t="shared" si="117"/>
        <v>3462.1637342283739</v>
      </c>
      <c r="D310" s="27">
        <f t="shared" si="121"/>
        <v>572437.37202790449</v>
      </c>
      <c r="E310" s="27">
        <f t="shared" si="118"/>
        <v>4508.5088537184838</v>
      </c>
      <c r="F310">
        <v>3312.5</v>
      </c>
      <c r="G310" s="13">
        <f t="shared" si="98"/>
        <v>90016257.089937717</v>
      </c>
      <c r="H310" s="31">
        <f t="shared" si="119"/>
        <v>629.68110923069491</v>
      </c>
      <c r="I310" s="31">
        <f t="shared" si="99"/>
        <v>157.42027730767373</v>
      </c>
      <c r="J310" s="31">
        <f t="shared" si="100"/>
        <v>0.19993656244308383</v>
      </c>
      <c r="K310" s="31">
        <f t="shared" si="101"/>
        <v>4.1136088488089688E-2</v>
      </c>
      <c r="L310" s="31">
        <f t="shared" si="120"/>
        <v>23.547834389629397</v>
      </c>
      <c r="M310" s="50">
        <f t="shared" si="102"/>
        <v>16352.662770575971</v>
      </c>
      <c r="N310" s="50">
        <f t="shared" si="103"/>
        <v>37806.827977773835</v>
      </c>
      <c r="O310" s="50">
        <f t="shared" si="104"/>
        <v>54441.832287994323</v>
      </c>
      <c r="P310" s="50">
        <f t="shared" si="105"/>
        <v>246.61988243818553</v>
      </c>
      <c r="Q310" s="50">
        <f t="shared" si="106"/>
        <v>20604.72124788674</v>
      </c>
      <c r="R310" s="50">
        <f t="shared" si="107"/>
        <v>494.51330994928173</v>
      </c>
      <c r="S310" s="50">
        <f t="shared" si="108"/>
        <v>314.69028814954288</v>
      </c>
      <c r="T310" s="50">
        <f t="shared" si="109"/>
        <v>599.41007266579606</v>
      </c>
      <c r="U310" s="50">
        <f t="shared" si="110"/>
        <v>89.911510899869398</v>
      </c>
      <c r="V310" s="51">
        <f t="shared" si="111"/>
        <v>181.97784056767082</v>
      </c>
      <c r="W310" s="51">
        <f t="shared" si="112"/>
        <v>15.112346621536679</v>
      </c>
      <c r="X310" s="51">
        <f t="shared" si="113"/>
        <v>10.200833969537257</v>
      </c>
      <c r="Y310" s="51">
        <f t="shared" si="114"/>
        <v>327.43417679996139</v>
      </c>
      <c r="Z310" s="51">
        <f t="shared" si="115"/>
        <v>377.80866553841696</v>
      </c>
      <c r="AA310" s="51">
        <f t="shared" si="116"/>
        <v>1190.0972964460134</v>
      </c>
    </row>
    <row r="311" spans="2:27" x14ac:dyDescent="0.2">
      <c r="B311">
        <v>292</v>
      </c>
      <c r="C311" s="27">
        <f t="shared" si="117"/>
        <v>3484.1805562294471</v>
      </c>
      <c r="D311" s="27">
        <f t="shared" si="121"/>
        <v>574859.09673510201</v>
      </c>
      <c r="E311" s="27">
        <f t="shared" si="118"/>
        <v>4538.7054573975611</v>
      </c>
      <c r="F311">
        <v>3312.5</v>
      </c>
      <c r="G311" s="13">
        <f t="shared" si="98"/>
        <v>90588694.461965621</v>
      </c>
      <c r="H311" s="31">
        <f t="shared" si="119"/>
        <v>632.34500640861222</v>
      </c>
      <c r="I311" s="31">
        <f t="shared" si="99"/>
        <v>158.08625160215306</v>
      </c>
      <c r="J311" s="31">
        <f t="shared" si="100"/>
        <v>0.19969083327595721</v>
      </c>
      <c r="K311" s="31">
        <f t="shared" si="101"/>
        <v>4.1085530767983325E-2</v>
      </c>
      <c r="L311" s="31">
        <f t="shared" si="120"/>
        <v>23.618391106165134</v>
      </c>
      <c r="M311" s="50">
        <f t="shared" si="102"/>
        <v>16401.660490392453</v>
      </c>
      <c r="N311" s="50">
        <f t="shared" si="103"/>
        <v>38047.25167402556</v>
      </c>
      <c r="O311" s="50">
        <f t="shared" si="104"/>
        <v>54788.042410596805</v>
      </c>
      <c r="P311" s="50">
        <f t="shared" si="105"/>
        <v>248.18820400538527</v>
      </c>
      <c r="Q311" s="50">
        <f t="shared" si="106"/>
        <v>20735.752162343932</v>
      </c>
      <c r="R311" s="50">
        <f t="shared" si="107"/>
        <v>497.65805189625434</v>
      </c>
      <c r="S311" s="50">
        <f t="shared" si="108"/>
        <v>316.69148757034361</v>
      </c>
      <c r="T311" s="50">
        <f t="shared" si="109"/>
        <v>603.22188108636897</v>
      </c>
      <c r="U311" s="50">
        <f t="shared" si="110"/>
        <v>90.483282162955319</v>
      </c>
      <c r="V311" s="51">
        <f t="shared" si="111"/>
        <v>182.74770685208892</v>
      </c>
      <c r="W311" s="51">
        <f t="shared" si="112"/>
        <v>15.176280153806694</v>
      </c>
      <c r="X311" s="51">
        <f t="shared" si="113"/>
        <v>10.243989103819517</v>
      </c>
      <c r="Y311" s="51">
        <f t="shared" si="114"/>
        <v>328.81940333247837</v>
      </c>
      <c r="Z311" s="51">
        <f t="shared" si="115"/>
        <v>379.40700384516731</v>
      </c>
      <c r="AA311" s="51">
        <f t="shared" si="116"/>
        <v>1195.132062112277</v>
      </c>
    </row>
    <row r="312" spans="2:27" x14ac:dyDescent="0.2">
      <c r="B312">
        <v>293</v>
      </c>
      <c r="C312" s="27">
        <f t="shared" si="117"/>
        <v>3506.2905214884895</v>
      </c>
      <c r="D312" s="27">
        <f t="shared" si="121"/>
        <v>577285.93325016659</v>
      </c>
      <c r="E312" s="27">
        <f t="shared" si="118"/>
        <v>4569.036592649888</v>
      </c>
      <c r="F312">
        <v>3312.5</v>
      </c>
      <c r="G312" s="13">
        <f t="shared" si="98"/>
        <v>91163553.558700725</v>
      </c>
      <c r="H312" s="31">
        <f t="shared" si="119"/>
        <v>635.01452657518325</v>
      </c>
      <c r="I312" s="31">
        <f t="shared" si="99"/>
        <v>158.75363164379581</v>
      </c>
      <c r="J312" s="31">
        <f t="shared" si="100"/>
        <v>0.19944592330630714</v>
      </c>
      <c r="K312" s="31">
        <f t="shared" si="101"/>
        <v>4.103514159423724E-2</v>
      </c>
      <c r="L312" s="31">
        <f t="shared" si="120"/>
        <v>23.689010011281976</v>
      </c>
      <c r="M312" s="50">
        <f t="shared" si="102"/>
        <v>16450.701396723594</v>
      </c>
      <c r="N312" s="50">
        <f t="shared" si="103"/>
        <v>38288.692494654308</v>
      </c>
      <c r="O312" s="50">
        <f t="shared" si="104"/>
        <v>55135.717192302203</v>
      </c>
      <c r="P312" s="50">
        <f t="shared" si="105"/>
        <v>249.7631604347965</v>
      </c>
      <c r="Q312" s="50">
        <f t="shared" si="106"/>
        <v>20867.337409586598</v>
      </c>
      <c r="R312" s="50">
        <f t="shared" si="107"/>
        <v>500.81609783007832</v>
      </c>
      <c r="S312" s="50">
        <f t="shared" si="108"/>
        <v>318.70115316459527</v>
      </c>
      <c r="T312" s="50">
        <f t="shared" si="109"/>
        <v>607.0498155516101</v>
      </c>
      <c r="U312" s="50">
        <f t="shared" si="110"/>
        <v>91.057472332741497</v>
      </c>
      <c r="V312" s="51">
        <f t="shared" si="111"/>
        <v>183.51919818022796</v>
      </c>
      <c r="W312" s="51">
        <f t="shared" si="112"/>
        <v>15.240348637804399</v>
      </c>
      <c r="X312" s="51">
        <f t="shared" si="113"/>
        <v>10.287235330517968</v>
      </c>
      <c r="Y312" s="51">
        <f t="shared" si="114"/>
        <v>330.20755381909532</v>
      </c>
      <c r="Z312" s="51">
        <f t="shared" si="115"/>
        <v>381.00871594510994</v>
      </c>
      <c r="AA312" s="51">
        <f t="shared" si="116"/>
        <v>1200.1774552270963</v>
      </c>
    </row>
    <row r="313" spans="2:27" x14ac:dyDescent="0.2">
      <c r="B313">
        <v>294</v>
      </c>
      <c r="C313" s="27">
        <f t="shared" si="117"/>
        <v>3528.4938266134959</v>
      </c>
      <c r="D313" s="27">
        <f t="shared" si="121"/>
        <v>579717.88157339417</v>
      </c>
      <c r="E313" s="27">
        <f t="shared" si="118"/>
        <v>4599.5025584916621</v>
      </c>
      <c r="F313">
        <v>3312.5</v>
      </c>
      <c r="G313" s="13">
        <f t="shared" si="98"/>
        <v>91740839.491950899</v>
      </c>
      <c r="H313" s="31">
        <f t="shared" si="119"/>
        <v>637.68966973073361</v>
      </c>
      <c r="I313" s="31">
        <f t="shared" si="99"/>
        <v>159.4224174326834</v>
      </c>
      <c r="J313" s="31">
        <f t="shared" si="100"/>
        <v>0.19920182808622247</v>
      </c>
      <c r="K313" s="31">
        <f t="shared" si="101"/>
        <v>4.0984920051712809E-2</v>
      </c>
      <c r="L313" s="31">
        <f t="shared" si="120"/>
        <v>23.759691028833874</v>
      </c>
      <c r="M313" s="50">
        <f t="shared" si="102"/>
        <v>16499.785436690188</v>
      </c>
      <c r="N313" s="50">
        <f t="shared" si="103"/>
        <v>38531.152586619377</v>
      </c>
      <c r="O313" s="50">
        <f t="shared" si="104"/>
        <v>55484.859724731898</v>
      </c>
      <c r="P313" s="50">
        <f t="shared" si="105"/>
        <v>251.34476573137232</v>
      </c>
      <c r="Q313" s="50">
        <f t="shared" si="106"/>
        <v>20999.478159707563</v>
      </c>
      <c r="R313" s="50">
        <f t="shared" si="107"/>
        <v>503.98747583298154</v>
      </c>
      <c r="S313" s="50">
        <f t="shared" si="108"/>
        <v>320.7193028028064</v>
      </c>
      <c r="T313" s="50">
        <f t="shared" si="109"/>
        <v>610.89391010058375</v>
      </c>
      <c r="U313" s="50">
        <f t="shared" si="110"/>
        <v>91.634086515087546</v>
      </c>
      <c r="V313" s="51">
        <f t="shared" si="111"/>
        <v>184.29231455218201</v>
      </c>
      <c r="W313" s="51">
        <f t="shared" si="112"/>
        <v>15.304552073537607</v>
      </c>
      <c r="X313" s="51">
        <f t="shared" si="113"/>
        <v>10.330572649637883</v>
      </c>
      <c r="Y313" s="51">
        <f t="shared" si="114"/>
        <v>331.59862825998147</v>
      </c>
      <c r="Z313" s="51">
        <f t="shared" si="115"/>
        <v>382.61380183844017</v>
      </c>
      <c r="AA313" s="51">
        <f t="shared" si="116"/>
        <v>1205.2334757910864</v>
      </c>
    </row>
    <row r="314" spans="2:27" x14ac:dyDescent="0.2">
      <c r="B314">
        <v>295</v>
      </c>
      <c r="C314" s="27">
        <f t="shared" si="117"/>
        <v>3550.7906682124726</v>
      </c>
      <c r="D314" s="27">
        <f t="shared" si="121"/>
        <v>582154.94170455984</v>
      </c>
      <c r="E314" s="27">
        <f t="shared" si="118"/>
        <v>4630.1036539390789</v>
      </c>
      <c r="F314">
        <v>3312.5</v>
      </c>
      <c r="G314" s="13">
        <f t="shared" si="98"/>
        <v>92320557.373524293</v>
      </c>
      <c r="H314" s="31">
        <f t="shared" si="119"/>
        <v>640.37043587501591</v>
      </c>
      <c r="I314" s="31">
        <f t="shared" si="99"/>
        <v>160.09260896875398</v>
      </c>
      <c r="J314" s="31">
        <f t="shared" si="100"/>
        <v>0.19895854320122541</v>
      </c>
      <c r="K314" s="31">
        <f t="shared" si="101"/>
        <v>4.0934865232150217E-2</v>
      </c>
      <c r="L314" s="31">
        <f t="shared" si="120"/>
        <v>23.830434082906425</v>
      </c>
      <c r="M314" s="50">
        <f t="shared" si="102"/>
        <v>16548.912557573905</v>
      </c>
      <c r="N314" s="50">
        <f t="shared" si="103"/>
        <v>38774.634096880203</v>
      </c>
      <c r="O314" s="50">
        <f t="shared" si="104"/>
        <v>55835.473099507493</v>
      </c>
      <c r="P314" s="50">
        <f t="shared" si="105"/>
        <v>252.93303390006656</v>
      </c>
      <c r="Q314" s="50">
        <f t="shared" si="106"/>
        <v>21132.175582799715</v>
      </c>
      <c r="R314" s="50">
        <f t="shared" si="107"/>
        <v>507.17221398719317</v>
      </c>
      <c r="S314" s="50">
        <f t="shared" si="108"/>
        <v>322.7459543554865</v>
      </c>
      <c r="T314" s="50">
        <f t="shared" si="109"/>
        <v>614.75419877235538</v>
      </c>
      <c r="U314" s="50">
        <f t="shared" si="110"/>
        <v>92.213129815853293</v>
      </c>
      <c r="V314" s="51">
        <f t="shared" si="111"/>
        <v>185.06705596787958</v>
      </c>
      <c r="W314" s="51">
        <f t="shared" si="112"/>
        <v>15.368890461000383</v>
      </c>
      <c r="X314" s="51">
        <f t="shared" si="113"/>
        <v>10.374001061175257</v>
      </c>
      <c r="Y314" s="51">
        <f t="shared" si="114"/>
        <v>332.99262665500828</v>
      </c>
      <c r="Z314" s="51">
        <f t="shared" si="115"/>
        <v>384.22226152500951</v>
      </c>
      <c r="AA314" s="51">
        <f t="shared" si="116"/>
        <v>1210.30012380378</v>
      </c>
    </row>
    <row r="315" spans="2:27" x14ac:dyDescent="0.2">
      <c r="B315">
        <v>296</v>
      </c>
      <c r="C315" s="27">
        <f t="shared" si="117"/>
        <v>3573.1812428934172</v>
      </c>
      <c r="D315" s="27">
        <f t="shared" si="121"/>
        <v>584597.11364372284</v>
      </c>
      <c r="E315" s="27">
        <f t="shared" si="118"/>
        <v>4660.8401780083186</v>
      </c>
      <c r="F315">
        <v>3312.5</v>
      </c>
      <c r="G315" s="13">
        <f t="shared" si="98"/>
        <v>92902712.31522885</v>
      </c>
      <c r="H315" s="31">
        <f t="shared" si="119"/>
        <v>643.05682500809507</v>
      </c>
      <c r="I315" s="31">
        <f t="shared" si="99"/>
        <v>160.76420625202377</v>
      </c>
      <c r="J315" s="31">
        <f t="shared" si="100"/>
        <v>0.19871606426995084</v>
      </c>
      <c r="K315" s="31">
        <f t="shared" si="101"/>
        <v>4.0884976234102408E-2</v>
      </c>
      <c r="L315" s="31">
        <f t="shared" si="120"/>
        <v>23.901239097848471</v>
      </c>
      <c r="M315" s="50">
        <f t="shared" si="102"/>
        <v>16598.082706839217</v>
      </c>
      <c r="N315" s="50">
        <f t="shared" si="103"/>
        <v>39019.139172396113</v>
      </c>
      <c r="O315" s="50">
        <f t="shared" si="104"/>
        <v>56187.560408250407</v>
      </c>
      <c r="P315" s="50">
        <f t="shared" si="105"/>
        <v>254.52797894583247</v>
      </c>
      <c r="Q315" s="50">
        <f t="shared" si="106"/>
        <v>21265.430848955886</v>
      </c>
      <c r="R315" s="50">
        <f t="shared" si="107"/>
        <v>510.37034037494124</v>
      </c>
      <c r="S315" s="50">
        <f t="shared" si="108"/>
        <v>324.78112569314442</v>
      </c>
      <c r="T315" s="50">
        <f t="shared" si="109"/>
        <v>618.63071560598939</v>
      </c>
      <c r="U315" s="50">
        <f t="shared" si="110"/>
        <v>92.794607340898395</v>
      </c>
      <c r="V315" s="51">
        <f t="shared" si="111"/>
        <v>185.84342242733948</v>
      </c>
      <c r="W315" s="51">
        <f t="shared" si="112"/>
        <v>15.433363800194282</v>
      </c>
      <c r="X315" s="51">
        <f t="shared" si="113"/>
        <v>10.41752056513114</v>
      </c>
      <c r="Y315" s="51">
        <f t="shared" si="114"/>
        <v>334.38954900420947</v>
      </c>
      <c r="Z315" s="51">
        <f t="shared" si="115"/>
        <v>385.83409500485703</v>
      </c>
      <c r="AA315" s="51">
        <f t="shared" si="116"/>
        <v>1215.3773992652996</v>
      </c>
    </row>
    <row r="316" spans="2:27" x14ac:dyDescent="0.2">
      <c r="B316">
        <v>297</v>
      </c>
      <c r="C316" s="27">
        <f t="shared" si="117"/>
        <v>3595.6657472643296</v>
      </c>
      <c r="D316" s="27">
        <f t="shared" si="121"/>
        <v>587044.39739072951</v>
      </c>
      <c r="E316" s="27">
        <f t="shared" si="118"/>
        <v>4691.7124297155842</v>
      </c>
      <c r="F316">
        <v>3312.5</v>
      </c>
      <c r="G316" s="13">
        <f t="shared" si="98"/>
        <v>93487309.42887257</v>
      </c>
      <c r="H316" s="31">
        <f t="shared" si="119"/>
        <v>645.74883712980261</v>
      </c>
      <c r="I316" s="31">
        <f t="shared" si="99"/>
        <v>161.43720928245065</v>
      </c>
      <c r="J316" s="31">
        <f t="shared" si="100"/>
        <v>0.19847438694382921</v>
      </c>
      <c r="K316" s="31">
        <f t="shared" si="101"/>
        <v>4.0835252162869901E-2</v>
      </c>
      <c r="L316" s="31">
        <f t="shared" si="120"/>
        <v>23.972105998250445</v>
      </c>
      <c r="M316" s="50">
        <f t="shared" si="102"/>
        <v>16647.295832118365</v>
      </c>
      <c r="N316" s="50">
        <f t="shared" si="103"/>
        <v>39264.669960126477</v>
      </c>
      <c r="O316" s="50">
        <f t="shared" si="104"/>
        <v>56541.124742582128</v>
      </c>
      <c r="P316" s="50">
        <f t="shared" si="105"/>
        <v>256.1296148736235</v>
      </c>
      <c r="Q316" s="50">
        <f t="shared" si="106"/>
        <v>21399.245128268933</v>
      </c>
      <c r="R316" s="50">
        <f t="shared" si="107"/>
        <v>513.58188307845444</v>
      </c>
      <c r="S316" s="50">
        <f t="shared" si="108"/>
        <v>326.82483468628919</v>
      </c>
      <c r="T316" s="50">
        <f t="shared" si="109"/>
        <v>622.52349464055078</v>
      </c>
      <c r="U316" s="50">
        <f t="shared" si="110"/>
        <v>93.378524196082623</v>
      </c>
      <c r="V316" s="51">
        <f t="shared" si="111"/>
        <v>186.62141393051294</v>
      </c>
      <c r="W316" s="51">
        <f t="shared" si="112"/>
        <v>15.497972091115264</v>
      </c>
      <c r="X316" s="51">
        <f t="shared" si="113"/>
        <v>10.461131161502802</v>
      </c>
      <c r="Y316" s="51">
        <f t="shared" si="114"/>
        <v>335.78939530749739</v>
      </c>
      <c r="Z316" s="51">
        <f t="shared" si="115"/>
        <v>387.44930227788154</v>
      </c>
      <c r="AA316" s="51">
        <f t="shared" si="116"/>
        <v>1220.4653021753268</v>
      </c>
    </row>
    <row r="317" spans="2:27" x14ac:dyDescent="0.2">
      <c r="B317">
        <v>298</v>
      </c>
      <c r="C317" s="27">
        <f t="shared" si="117"/>
        <v>3618.2443779332039</v>
      </c>
      <c r="D317" s="27">
        <f t="shared" si="121"/>
        <v>589496.79294592259</v>
      </c>
      <c r="E317" s="27">
        <f t="shared" si="118"/>
        <v>4722.7207080770604</v>
      </c>
      <c r="F317">
        <v>3312.5</v>
      </c>
      <c r="G317" s="13">
        <f t="shared" si="98"/>
        <v>94074353.826263294</v>
      </c>
      <c r="H317" s="31">
        <f t="shared" si="119"/>
        <v>648.44647224051494</v>
      </c>
      <c r="I317" s="31">
        <f t="shared" si="99"/>
        <v>162.11161806012873</v>
      </c>
      <c r="J317" s="31">
        <f t="shared" si="100"/>
        <v>0.19823350690677322</v>
      </c>
      <c r="K317" s="31">
        <f t="shared" si="101"/>
        <v>4.078569213043625E-2</v>
      </c>
      <c r="L317" s="31">
        <f t="shared" si="120"/>
        <v>24.043034708971923</v>
      </c>
      <c r="M317" s="50">
        <f t="shared" si="102"/>
        <v>16696.551881230502</v>
      </c>
      <c r="N317" s="50">
        <f t="shared" si="103"/>
        <v>39511.228607030585</v>
      </c>
      <c r="O317" s="50">
        <f t="shared" si="104"/>
        <v>56896.169194124042</v>
      </c>
      <c r="P317" s="50">
        <f t="shared" si="105"/>
        <v>257.73795568839256</v>
      </c>
      <c r="Q317" s="50">
        <f t="shared" si="106"/>
        <v>21533.619590831673</v>
      </c>
      <c r="R317" s="50">
        <f t="shared" si="107"/>
        <v>516.80687017996013</v>
      </c>
      <c r="S317" s="50">
        <f t="shared" si="108"/>
        <v>328.87709920542915</v>
      </c>
      <c r="T317" s="50">
        <f t="shared" si="109"/>
        <v>626.43256991510316</v>
      </c>
      <c r="U317" s="50">
        <f t="shared" si="110"/>
        <v>93.964885487265462</v>
      </c>
      <c r="V317" s="51">
        <f t="shared" si="111"/>
        <v>187.40103047750881</v>
      </c>
      <c r="W317" s="51">
        <f t="shared" si="112"/>
        <v>15.562715333772358</v>
      </c>
      <c r="X317" s="51">
        <f t="shared" si="113"/>
        <v>10.504832850296342</v>
      </c>
      <c r="Y317" s="51">
        <f t="shared" si="114"/>
        <v>337.1921655650678</v>
      </c>
      <c r="Z317" s="51">
        <f t="shared" si="115"/>
        <v>389.06788334430894</v>
      </c>
      <c r="AA317" s="51">
        <f t="shared" si="116"/>
        <v>1225.5638325345731</v>
      </c>
    </row>
    <row r="318" spans="2:27" x14ac:dyDescent="0.2">
      <c r="B318">
        <v>299</v>
      </c>
      <c r="C318" s="27">
        <f t="shared" si="117"/>
        <v>3640.917331508047</v>
      </c>
      <c r="D318" s="27">
        <f t="shared" si="121"/>
        <v>591954.30030923127</v>
      </c>
      <c r="E318" s="27">
        <f t="shared" si="118"/>
        <v>4753.8653121089374</v>
      </c>
      <c r="F318">
        <v>3312.5</v>
      </c>
      <c r="G318" s="13">
        <f t="shared" si="98"/>
        <v>94663850.61920923</v>
      </c>
      <c r="H318" s="31">
        <f t="shared" si="119"/>
        <v>651.14973034015452</v>
      </c>
      <c r="I318" s="31">
        <f t="shared" si="99"/>
        <v>162.78743258503863</v>
      </c>
      <c r="J318" s="31">
        <f t="shared" si="100"/>
        <v>0.19799341987486799</v>
      </c>
      <c r="K318" s="31">
        <f t="shared" si="101"/>
        <v>4.0736295255404412E-2</v>
      </c>
      <c r="L318" s="31">
        <f t="shared" si="120"/>
        <v>24.114025155103175</v>
      </c>
      <c r="M318" s="50">
        <f t="shared" si="102"/>
        <v>16745.850802154982</v>
      </c>
      <c r="N318" s="50">
        <f t="shared" si="103"/>
        <v>39758.817260067874</v>
      </c>
      <c r="O318" s="50">
        <f t="shared" si="104"/>
        <v>57252.696854497735</v>
      </c>
      <c r="P318" s="50">
        <f t="shared" si="105"/>
        <v>259.35301539509379</v>
      </c>
      <c r="Q318" s="50">
        <f t="shared" si="106"/>
        <v>21668.555406736992</v>
      </c>
      <c r="R318" s="50">
        <f t="shared" si="107"/>
        <v>520.04532976168775</v>
      </c>
      <c r="S318" s="50">
        <f t="shared" si="108"/>
        <v>330.93793712107401</v>
      </c>
      <c r="T318" s="50">
        <f t="shared" si="109"/>
        <v>630.35797546871243</v>
      </c>
      <c r="U318" s="50">
        <f t="shared" si="110"/>
        <v>94.553696320306855</v>
      </c>
      <c r="V318" s="51">
        <f t="shared" si="111"/>
        <v>188.18227206830466</v>
      </c>
      <c r="W318" s="51">
        <f t="shared" si="112"/>
        <v>15.627593528163709</v>
      </c>
      <c r="X318" s="51">
        <f t="shared" si="113"/>
        <v>10.548625631510502</v>
      </c>
      <c r="Y318" s="51">
        <f t="shared" si="114"/>
        <v>338.59785977688034</v>
      </c>
      <c r="Z318" s="51">
        <f t="shared" si="115"/>
        <v>390.68983820409272</v>
      </c>
      <c r="AA318" s="51">
        <f t="shared" si="116"/>
        <v>1230.672990342892</v>
      </c>
    </row>
    <row r="319" spans="2:27" x14ac:dyDescent="0.2">
      <c r="B319">
        <v>300</v>
      </c>
      <c r="C319" s="27">
        <f t="shared" si="117"/>
        <v>3663.6848045968636</v>
      </c>
      <c r="D319" s="27">
        <f t="shared" si="121"/>
        <v>594416.91948033625</v>
      </c>
      <c r="E319" s="27">
        <f t="shared" si="118"/>
        <v>4785.1465408274171</v>
      </c>
      <c r="F319">
        <v>3312.5</v>
      </c>
      <c r="G319" s="13">
        <f t="shared" si="98"/>
        <v>95255804.919518456</v>
      </c>
      <c r="H319" s="31">
        <f t="shared" si="119"/>
        <v>653.85861142836984</v>
      </c>
      <c r="I319" s="31">
        <f t="shared" si="99"/>
        <v>163.46465285709246</v>
      </c>
      <c r="J319" s="31">
        <f t="shared" si="100"/>
        <v>0.19775412159606484</v>
      </c>
      <c r="K319" s="31">
        <f t="shared" si="101"/>
        <v>4.0687060662933636E-2</v>
      </c>
      <c r="L319" s="31">
        <f t="shared" si="120"/>
        <v>24.18507726197058</v>
      </c>
      <c r="M319" s="50">
        <f t="shared" si="102"/>
        <v>16795.192543035126</v>
      </c>
      <c r="N319" s="50">
        <f t="shared" si="103"/>
        <v>40007.438066197756</v>
      </c>
      <c r="O319" s="50">
        <f t="shared" si="104"/>
        <v>57610.710815324768</v>
      </c>
      <c r="P319" s="50">
        <f t="shared" si="105"/>
        <v>260.97480799868072</v>
      </c>
      <c r="Q319" s="50">
        <f t="shared" si="106"/>
        <v>21804.053746077781</v>
      </c>
      <c r="R319" s="50">
        <f t="shared" si="107"/>
        <v>523.29728990586671</v>
      </c>
      <c r="S319" s="50">
        <f t="shared" si="108"/>
        <v>333.00736630373331</v>
      </c>
      <c r="T319" s="50">
        <f t="shared" si="109"/>
        <v>634.29974534044447</v>
      </c>
      <c r="U319" s="50">
        <f t="shared" si="110"/>
        <v>95.144961801066671</v>
      </c>
      <c r="V319" s="51">
        <f t="shared" si="111"/>
        <v>188.96513870279887</v>
      </c>
      <c r="W319" s="51">
        <f t="shared" si="112"/>
        <v>15.692606674280876</v>
      </c>
      <c r="X319" s="51">
        <f t="shared" si="113"/>
        <v>10.59250950513959</v>
      </c>
      <c r="Y319" s="51">
        <f t="shared" si="114"/>
        <v>340.00647794275233</v>
      </c>
      <c r="Z319" s="51">
        <f t="shared" si="115"/>
        <v>392.31516685702189</v>
      </c>
      <c r="AA319" s="51">
        <f t="shared" si="116"/>
        <v>1235.7927755996188</v>
      </c>
    </row>
    <row r="320" spans="2:27" x14ac:dyDescent="0.2">
      <c r="B320">
        <v>301</v>
      </c>
      <c r="C320" s="27">
        <f t="shared" si="117"/>
        <v>3686.5469938076458</v>
      </c>
      <c r="D320" s="27">
        <f t="shared" si="121"/>
        <v>596884.65045948583</v>
      </c>
      <c r="E320" s="27">
        <f t="shared" si="118"/>
        <v>4816.5646932486852</v>
      </c>
      <c r="F320">
        <v>3987.5</v>
      </c>
      <c r="G320" s="13">
        <f t="shared" si="98"/>
        <v>95850221.838998795</v>
      </c>
      <c r="H320" s="31">
        <f t="shared" si="119"/>
        <v>656.57311550543443</v>
      </c>
      <c r="I320" s="31">
        <f t="shared" si="99"/>
        <v>164.14327887635861</v>
      </c>
      <c r="J320" s="31">
        <f t="shared" si="100"/>
        <v>0.1975156078498792</v>
      </c>
      <c r="K320" s="31">
        <f t="shared" si="101"/>
        <v>4.0637987484677354E-2</v>
      </c>
      <c r="L320" s="31">
        <f t="shared" si="120"/>
        <v>24.256190955168606</v>
      </c>
      <c r="M320" s="50">
        <f t="shared" si="102"/>
        <v>16844.57705220042</v>
      </c>
      <c r="N320" s="50">
        <f t="shared" si="103"/>
        <v>40257.093172379493</v>
      </c>
      <c r="O320" s="50">
        <f t="shared" si="104"/>
        <v>57970.21416822647</v>
      </c>
      <c r="P320" s="50">
        <f t="shared" si="105"/>
        <v>262.6033475041063</v>
      </c>
      <c r="Q320" s="50">
        <f t="shared" si="106"/>
        <v>21940.115778946827</v>
      </c>
      <c r="R320" s="50">
        <f t="shared" si="107"/>
        <v>526.56277869472387</v>
      </c>
      <c r="S320" s="50">
        <f t="shared" si="108"/>
        <v>335.08540462391517</v>
      </c>
      <c r="T320" s="50">
        <f t="shared" si="109"/>
        <v>638.25791356936224</v>
      </c>
      <c r="U320" s="50">
        <f t="shared" si="110"/>
        <v>95.738687035404325</v>
      </c>
      <c r="V320" s="51">
        <f t="shared" si="111"/>
        <v>189.74963038107055</v>
      </c>
      <c r="W320" s="51">
        <f t="shared" si="112"/>
        <v>15.757754772130427</v>
      </c>
      <c r="X320" s="51">
        <f t="shared" si="113"/>
        <v>10.636484471188037</v>
      </c>
      <c r="Y320" s="51">
        <f t="shared" si="114"/>
        <v>341.41802006282592</v>
      </c>
      <c r="Z320" s="51">
        <f t="shared" si="115"/>
        <v>393.94386930326067</v>
      </c>
      <c r="AA320" s="51">
        <f t="shared" si="116"/>
        <v>1240.923188305271</v>
      </c>
    </row>
    <row r="321" spans="2:27" x14ac:dyDescent="0.2">
      <c r="B321">
        <v>302</v>
      </c>
      <c r="C321" s="27">
        <f t="shared" si="117"/>
        <v>3709.5040957483952</v>
      </c>
      <c r="D321" s="27">
        <f t="shared" si="121"/>
        <v>599357.49324656173</v>
      </c>
      <c r="E321" s="27">
        <f t="shared" si="118"/>
        <v>4848.1200683889338</v>
      </c>
      <c r="F321">
        <v>3987.5</v>
      </c>
      <c r="G321" s="13">
        <f t="shared" si="98"/>
        <v>96447106.489458278</v>
      </c>
      <c r="H321" s="31">
        <f t="shared" si="119"/>
        <v>659.29324257121789</v>
      </c>
      <c r="I321" s="31">
        <f t="shared" si="99"/>
        <v>164.82331064280447</v>
      </c>
      <c r="J321" s="31">
        <f t="shared" si="100"/>
        <v>0.197277874447091</v>
      </c>
      <c r="K321" s="31">
        <f t="shared" si="101"/>
        <v>4.0589074858721534E-2</v>
      </c>
      <c r="L321" s="31">
        <f t="shared" si="120"/>
        <v>24.327366160520381</v>
      </c>
      <c r="M321" s="50">
        <f t="shared" si="102"/>
        <v>16894.004278139153</v>
      </c>
      <c r="N321" s="50">
        <f t="shared" si="103"/>
        <v>40507.784725572477</v>
      </c>
      <c r="O321" s="50">
        <f t="shared" si="104"/>
        <v>58331.210004824374</v>
      </c>
      <c r="P321" s="50">
        <f t="shared" si="105"/>
        <v>264.23864791632406</v>
      </c>
      <c r="Q321" s="50">
        <f t="shared" si="106"/>
        <v>22076.742675437006</v>
      </c>
      <c r="R321" s="50">
        <f t="shared" si="107"/>
        <v>529.84182421048808</v>
      </c>
      <c r="S321" s="50">
        <f t="shared" si="108"/>
        <v>337.17206995212871</v>
      </c>
      <c r="T321" s="50">
        <f t="shared" si="109"/>
        <v>642.23251419453106</v>
      </c>
      <c r="U321" s="50">
        <f t="shared" si="110"/>
        <v>96.334877129179645</v>
      </c>
      <c r="V321" s="51">
        <f t="shared" si="111"/>
        <v>190.53574710308195</v>
      </c>
      <c r="W321" s="51">
        <f t="shared" si="112"/>
        <v>15.82303782170923</v>
      </c>
      <c r="X321" s="51">
        <f t="shared" si="113"/>
        <v>10.680550529653729</v>
      </c>
      <c r="Y321" s="51">
        <f t="shared" si="114"/>
        <v>342.8324861370333</v>
      </c>
      <c r="Z321" s="51">
        <f t="shared" si="115"/>
        <v>395.57594554273072</v>
      </c>
      <c r="AA321" s="51">
        <f t="shared" si="116"/>
        <v>1246.0642284596017</v>
      </c>
    </row>
    <row r="322" spans="2:27" x14ac:dyDescent="0.2">
      <c r="B322">
        <v>303</v>
      </c>
      <c r="C322" s="27">
        <f t="shared" si="117"/>
        <v>3732.5563070271091</v>
      </c>
      <c r="D322" s="27">
        <f t="shared" si="121"/>
        <v>601835.44784164673</v>
      </c>
      <c r="E322" s="27">
        <f t="shared" si="118"/>
        <v>4879.8129652643611</v>
      </c>
      <c r="F322">
        <v>3987.5</v>
      </c>
      <c r="G322" s="13">
        <f t="shared" si="98"/>
        <v>97046463.982704833</v>
      </c>
      <c r="H322" s="31">
        <f t="shared" si="119"/>
        <v>662.01899262581151</v>
      </c>
      <c r="I322" s="31">
        <f t="shared" si="99"/>
        <v>165.50474815645288</v>
      </c>
      <c r="J322" s="31">
        <f t="shared" si="100"/>
        <v>0.19704091722944916</v>
      </c>
      <c r="K322" s="31">
        <f t="shared" si="101"/>
        <v>4.0540321929523906E-2</v>
      </c>
      <c r="L322" s="31">
        <f t="shared" si="120"/>
        <v>24.39860280409955</v>
      </c>
      <c r="M322" s="50">
        <f t="shared" si="102"/>
        <v>16943.474169513574</v>
      </c>
      <c r="N322" s="50">
        <f t="shared" si="103"/>
        <v>40759.514872736028</v>
      </c>
      <c r="O322" s="50">
        <f t="shared" si="104"/>
        <v>58693.701416739881</v>
      </c>
      <c r="P322" s="50">
        <f t="shared" si="105"/>
        <v>265.88072324028724</v>
      </c>
      <c r="Q322" s="50">
        <f t="shared" si="106"/>
        <v>22213.935605641134</v>
      </c>
      <c r="R322" s="50">
        <f t="shared" si="107"/>
        <v>533.13445453538725</v>
      </c>
      <c r="S322" s="50">
        <f t="shared" si="108"/>
        <v>339.26738015888276</v>
      </c>
      <c r="T322" s="50">
        <f t="shared" si="109"/>
        <v>646.22358125501478</v>
      </c>
      <c r="U322" s="50">
        <f t="shared" si="110"/>
        <v>96.933537188252217</v>
      </c>
      <c r="V322" s="51">
        <f t="shared" si="111"/>
        <v>191.3234888688595</v>
      </c>
      <c r="W322" s="51">
        <f t="shared" si="112"/>
        <v>15.888455823019477</v>
      </c>
      <c r="X322" s="51">
        <f t="shared" si="113"/>
        <v>10.724707680538145</v>
      </c>
      <c r="Y322" s="51">
        <f t="shared" si="114"/>
        <v>344.24987616542199</v>
      </c>
      <c r="Z322" s="51">
        <f t="shared" si="115"/>
        <v>397.2113955754869</v>
      </c>
      <c r="AA322" s="51">
        <f t="shared" si="116"/>
        <v>1251.2158960627837</v>
      </c>
    </row>
    <row r="323" spans="2:27" x14ac:dyDescent="0.2">
      <c r="B323">
        <v>304</v>
      </c>
      <c r="C323" s="27">
        <f t="shared" si="117"/>
        <v>3755.7038242517879</v>
      </c>
      <c r="D323" s="27">
        <f t="shared" si="121"/>
        <v>604318.51424488286</v>
      </c>
      <c r="E323" s="27">
        <f t="shared" si="118"/>
        <v>4911.6436828911528</v>
      </c>
      <c r="F323">
        <v>3987.5</v>
      </c>
      <c r="G323" s="13">
        <f t="shared" si="98"/>
        <v>97648299.430546477</v>
      </c>
      <c r="H323" s="31">
        <f t="shared" si="119"/>
        <v>664.75036566937126</v>
      </c>
      <c r="I323" s="31">
        <f t="shared" si="99"/>
        <v>166.18759141734282</v>
      </c>
      <c r="J323" s="31">
        <f t="shared" si="100"/>
        <v>0.19680473206937951</v>
      </c>
      <c r="K323" s="31">
        <f t="shared" si="101"/>
        <v>4.0491727847853799E-2</v>
      </c>
      <c r="L323" s="31">
        <f t="shared" si="120"/>
        <v>24.469900812223155</v>
      </c>
      <c r="M323" s="50">
        <f t="shared" si="102"/>
        <v>16992.986675154967</v>
      </c>
      <c r="N323" s="50">
        <f t="shared" si="103"/>
        <v>41012.285760829516</v>
      </c>
      <c r="O323" s="50">
        <f t="shared" si="104"/>
        <v>59057.691495594503</v>
      </c>
      <c r="P323" s="50">
        <f t="shared" si="105"/>
        <v>267.52958748094926</v>
      </c>
      <c r="Q323" s="50">
        <f t="shared" si="106"/>
        <v>22351.695739652092</v>
      </c>
      <c r="R323" s="50">
        <f t="shared" si="107"/>
        <v>536.44069775165019</v>
      </c>
      <c r="S323" s="50">
        <f t="shared" si="108"/>
        <v>341.37135311468649</v>
      </c>
      <c r="T323" s="50">
        <f t="shared" si="109"/>
        <v>650.23114878987906</v>
      </c>
      <c r="U323" s="50">
        <f t="shared" si="110"/>
        <v>97.534672318481853</v>
      </c>
      <c r="V323" s="51">
        <f t="shared" si="111"/>
        <v>192.11285567844828</v>
      </c>
      <c r="W323" s="51">
        <f t="shared" si="112"/>
        <v>15.95400877606491</v>
      </c>
      <c r="X323" s="51">
        <f t="shared" si="113"/>
        <v>10.768955923843814</v>
      </c>
      <c r="Y323" s="51">
        <f t="shared" si="114"/>
        <v>345.67019014807306</v>
      </c>
      <c r="Z323" s="51">
        <f t="shared" si="115"/>
        <v>398.85021940162272</v>
      </c>
      <c r="AA323" s="51">
        <f t="shared" si="116"/>
        <v>1256.3781911151116</v>
      </c>
    </row>
    <row r="324" spans="2:27" x14ac:dyDescent="0.2">
      <c r="B324">
        <v>305</v>
      </c>
      <c r="C324" s="27">
        <f t="shared" si="117"/>
        <v>3778.9468440304372</v>
      </c>
      <c r="D324" s="27">
        <f t="shared" si="121"/>
        <v>606806.6924560098</v>
      </c>
      <c r="E324" s="27">
        <f t="shared" si="118"/>
        <v>4943.6125202855046</v>
      </c>
      <c r="F324">
        <v>3987.5</v>
      </c>
      <c r="G324" s="13">
        <f t="shared" si="98"/>
        <v>98252617.944791362</v>
      </c>
      <c r="H324" s="31">
        <f t="shared" si="119"/>
        <v>667.48736170161089</v>
      </c>
      <c r="I324" s="31">
        <f t="shared" si="99"/>
        <v>166.87184042540272</v>
      </c>
      <c r="J324" s="31">
        <f t="shared" si="100"/>
        <v>0.19656931486969553</v>
      </c>
      <c r="K324" s="31">
        <f t="shared" si="101"/>
        <v>4.0443291770732713E-2</v>
      </c>
      <c r="L324" s="31">
        <f t="shared" si="120"/>
        <v>24.541260111431679</v>
      </c>
      <c r="M324" s="50">
        <f t="shared" si="102"/>
        <v>17042.541744049777</v>
      </c>
      <c r="N324" s="50">
        <f t="shared" si="103"/>
        <v>41266.099536812369</v>
      </c>
      <c r="O324" s="50">
        <f t="shared" si="104"/>
        <v>59423.183333009809</v>
      </c>
      <c r="P324" s="50">
        <f t="shared" si="105"/>
        <v>269.18525464326399</v>
      </c>
      <c r="Q324" s="50">
        <f t="shared" si="106"/>
        <v>22490.024247562746</v>
      </c>
      <c r="R324" s="50">
        <f t="shared" si="107"/>
        <v>539.76058194150585</v>
      </c>
      <c r="S324" s="50">
        <f t="shared" si="108"/>
        <v>343.48400669004917</v>
      </c>
      <c r="T324" s="50">
        <f t="shared" si="109"/>
        <v>654.25525083818889</v>
      </c>
      <c r="U324" s="50">
        <f t="shared" si="110"/>
        <v>98.138287625728324</v>
      </c>
      <c r="V324" s="51">
        <f t="shared" si="111"/>
        <v>192.90384753176554</v>
      </c>
      <c r="W324" s="51">
        <f t="shared" si="112"/>
        <v>16.019696680838663</v>
      </c>
      <c r="X324" s="51">
        <f t="shared" si="113"/>
        <v>10.813295259566097</v>
      </c>
      <c r="Y324" s="51">
        <f t="shared" si="114"/>
        <v>347.09342808483768</v>
      </c>
      <c r="Z324" s="51">
        <f t="shared" si="115"/>
        <v>400.49241702096651</v>
      </c>
      <c r="AA324" s="51">
        <f t="shared" si="116"/>
        <v>1261.5511136160446</v>
      </c>
    </row>
    <row r="325" spans="2:27" x14ac:dyDescent="0.2">
      <c r="B325">
        <v>306</v>
      </c>
      <c r="C325" s="27">
        <f t="shared" si="117"/>
        <v>3802.285562971053</v>
      </c>
      <c r="D325" s="27">
        <f t="shared" si="121"/>
        <v>609299.98247518146</v>
      </c>
      <c r="E325" s="27">
        <f t="shared" si="118"/>
        <v>4975.7197764636039</v>
      </c>
      <c r="F325">
        <v>3987.5</v>
      </c>
      <c r="G325" s="13">
        <f t="shared" si="98"/>
        <v>98859424.637247384</v>
      </c>
      <c r="H325" s="31">
        <f t="shared" si="119"/>
        <v>670.22998072269968</v>
      </c>
      <c r="I325" s="31">
        <f t="shared" si="99"/>
        <v>167.55749518067492</v>
      </c>
      <c r="J325" s="31">
        <f t="shared" si="100"/>
        <v>0.1963346615633132</v>
      </c>
      <c r="K325" s="31">
        <f t="shared" si="101"/>
        <v>4.0395012861375576E-2</v>
      </c>
      <c r="L325" s="31">
        <f t="shared" si="120"/>
        <v>24.61268062852087</v>
      </c>
      <c r="M325" s="50">
        <f t="shared" si="102"/>
        <v>17092.139325361713</v>
      </c>
      <c r="N325" s="50">
        <f t="shared" si="103"/>
        <v>41520.9583476439</v>
      </c>
      <c r="O325" s="50">
        <f t="shared" si="104"/>
        <v>59790.180020607215</v>
      </c>
      <c r="P325" s="50">
        <f t="shared" si="105"/>
        <v>270.84773873218461</v>
      </c>
      <c r="Q325" s="50">
        <f t="shared" si="106"/>
        <v>22628.922299465925</v>
      </c>
      <c r="R325" s="50">
        <f t="shared" si="107"/>
        <v>543.09413518718225</v>
      </c>
      <c r="S325" s="50">
        <f t="shared" si="108"/>
        <v>345.60535875547959</v>
      </c>
      <c r="T325" s="50">
        <f t="shared" si="109"/>
        <v>658.29592143900879</v>
      </c>
      <c r="U325" s="50">
        <f t="shared" si="110"/>
        <v>98.744388215851302</v>
      </c>
      <c r="V325" s="51">
        <f t="shared" si="111"/>
        <v>193.6964644288602</v>
      </c>
      <c r="W325" s="51">
        <f t="shared" si="112"/>
        <v>16.085519537344794</v>
      </c>
      <c r="X325" s="51">
        <f t="shared" si="113"/>
        <v>10.857725687707735</v>
      </c>
      <c r="Y325" s="51">
        <f t="shared" si="114"/>
        <v>348.51958997580385</v>
      </c>
      <c r="Z325" s="51">
        <f t="shared" si="115"/>
        <v>402.1379884336198</v>
      </c>
      <c r="AA325" s="51">
        <f t="shared" si="116"/>
        <v>1266.7346635659023</v>
      </c>
    </row>
    <row r="326" spans="2:27" x14ac:dyDescent="0.2">
      <c r="B326">
        <v>307</v>
      </c>
      <c r="C326" s="27">
        <f t="shared" si="117"/>
        <v>3825.7201776816369</v>
      </c>
      <c r="D326" s="27">
        <f t="shared" si="121"/>
        <v>611798.38430238573</v>
      </c>
      <c r="E326" s="27">
        <f t="shared" si="118"/>
        <v>5007.9657504416446</v>
      </c>
      <c r="F326">
        <v>3987.5</v>
      </c>
      <c r="G326" s="13">
        <f t="shared" si="98"/>
        <v>99468724.61972256</v>
      </c>
      <c r="H326" s="31">
        <f t="shared" si="119"/>
        <v>672.97822273262443</v>
      </c>
      <c r="I326" s="31">
        <f t="shared" si="99"/>
        <v>168.24455568315611</v>
      </c>
      <c r="J326" s="31">
        <f t="shared" si="100"/>
        <v>0.19610076811296831</v>
      </c>
      <c r="K326" s="31">
        <f t="shared" si="101"/>
        <v>4.0346890289132638E-2</v>
      </c>
      <c r="L326" s="31">
        <f t="shared" si="120"/>
        <v>24.684162290516966</v>
      </c>
      <c r="M326" s="50">
        <f t="shared" si="102"/>
        <v>17141.779368414558</v>
      </c>
      <c r="N326" s="50">
        <f t="shared" si="103"/>
        <v>41776.864340283479</v>
      </c>
      <c r="O326" s="50">
        <f t="shared" si="104"/>
        <v>60158.68465000821</v>
      </c>
      <c r="P326" s="50">
        <f t="shared" si="105"/>
        <v>272.51705375266454</v>
      </c>
      <c r="Q326" s="50">
        <f t="shared" si="106"/>
        <v>22768.3910654545</v>
      </c>
      <c r="R326" s="50">
        <f t="shared" si="107"/>
        <v>546.44138557090798</v>
      </c>
      <c r="S326" s="50">
        <f t="shared" si="108"/>
        <v>347.7354271814869</v>
      </c>
      <c r="T326" s="50">
        <f t="shared" si="109"/>
        <v>662.35319463140354</v>
      </c>
      <c r="U326" s="50">
        <f t="shared" si="110"/>
        <v>99.352979194710528</v>
      </c>
      <c r="V326" s="51">
        <f t="shared" si="111"/>
        <v>194.49070636972846</v>
      </c>
      <c r="W326" s="51">
        <f t="shared" si="112"/>
        <v>16.151477345582986</v>
      </c>
      <c r="X326" s="51">
        <f t="shared" si="113"/>
        <v>10.902247208268514</v>
      </c>
      <c r="Y326" s="51">
        <f t="shared" si="114"/>
        <v>349.9486758209647</v>
      </c>
      <c r="Z326" s="51">
        <f t="shared" si="115"/>
        <v>403.78693363957467</v>
      </c>
      <c r="AA326" s="51">
        <f t="shared" si="116"/>
        <v>1271.9288409646601</v>
      </c>
    </row>
    <row r="327" spans="2:27" x14ac:dyDescent="0.2">
      <c r="B327">
        <v>308</v>
      </c>
      <c r="C327" s="27">
        <f t="shared" si="117"/>
        <v>3849.2508847701902</v>
      </c>
      <c r="D327" s="27">
        <f t="shared" si="121"/>
        <v>614301.8979375402</v>
      </c>
      <c r="E327" s="27">
        <f t="shared" si="118"/>
        <v>5040.3507412358122</v>
      </c>
      <c r="F327">
        <v>3987.5</v>
      </c>
      <c r="G327" s="13">
        <f t="shared" si="98"/>
        <v>100080523.00402494</v>
      </c>
      <c r="H327" s="31">
        <f t="shared" si="119"/>
        <v>675.7320877312942</v>
      </c>
      <c r="I327" s="31">
        <f t="shared" si="99"/>
        <v>168.93302193282355</v>
      </c>
      <c r="J327" s="31">
        <f t="shared" si="100"/>
        <v>0.19586763051093756</v>
      </c>
      <c r="K327" s="31">
        <f t="shared" si="101"/>
        <v>4.029892322943205E-2</v>
      </c>
      <c r="L327" s="31">
        <f t="shared" si="120"/>
        <v>24.755705024679333</v>
      </c>
      <c r="M327" s="50">
        <f t="shared" si="102"/>
        <v>17191.461822693982</v>
      </c>
      <c r="N327" s="50">
        <f t="shared" si="103"/>
        <v>42033.819661690475</v>
      </c>
      <c r="O327" s="50">
        <f t="shared" si="104"/>
        <v>60528.700312834284</v>
      </c>
      <c r="P327" s="50">
        <f t="shared" si="105"/>
        <v>274.19321370965736</v>
      </c>
      <c r="Q327" s="50">
        <f t="shared" si="106"/>
        <v>22908.431715621307</v>
      </c>
      <c r="R327" s="50">
        <f t="shared" si="107"/>
        <v>549.80236117491143</v>
      </c>
      <c r="S327" s="50">
        <f t="shared" si="108"/>
        <v>349.87422983857999</v>
      </c>
      <c r="T327" s="50">
        <f t="shared" si="109"/>
        <v>666.42710445443811</v>
      </c>
      <c r="U327" s="50">
        <f t="shared" si="110"/>
        <v>99.964065668165702</v>
      </c>
      <c r="V327" s="51">
        <f t="shared" si="111"/>
        <v>195.286573354344</v>
      </c>
      <c r="W327" s="51">
        <f t="shared" si="112"/>
        <v>16.217570105551061</v>
      </c>
      <c r="X327" s="51">
        <f t="shared" si="113"/>
        <v>10.946859821246965</v>
      </c>
      <c r="Y327" s="51">
        <f t="shared" si="114"/>
        <v>351.38068562027297</v>
      </c>
      <c r="Z327" s="51">
        <f t="shared" si="115"/>
        <v>405.43925263877651</v>
      </c>
      <c r="AA327" s="51">
        <f t="shared" si="116"/>
        <v>1277.1336458121459</v>
      </c>
    </row>
    <row r="328" spans="2:27" x14ac:dyDescent="0.2">
      <c r="B328">
        <v>309</v>
      </c>
      <c r="C328" s="27">
        <f t="shared" si="117"/>
        <v>3872.8778808447109</v>
      </c>
      <c r="D328" s="27">
        <f t="shared" si="121"/>
        <v>616810.52338062087</v>
      </c>
      <c r="E328" s="27">
        <f t="shared" si="118"/>
        <v>5072.8750478623078</v>
      </c>
      <c r="F328">
        <v>3987.5</v>
      </c>
      <c r="G328" s="13">
        <f t="shared" si="98"/>
        <v>100694824.90196249</v>
      </c>
      <c r="H328" s="31">
        <f t="shared" si="119"/>
        <v>678.49157571868295</v>
      </c>
      <c r="I328" s="31">
        <f t="shared" si="99"/>
        <v>169.62289392967074</v>
      </c>
      <c r="J328" s="31">
        <f t="shared" si="100"/>
        <v>0.19563524477876265</v>
      </c>
      <c r="K328" s="31">
        <f t="shared" si="101"/>
        <v>4.025111086372312E-2</v>
      </c>
      <c r="L328" s="31">
        <f t="shared" si="120"/>
        <v>24.827308758504451</v>
      </c>
      <c r="M328" s="50">
        <f t="shared" si="102"/>
        <v>17241.186637850311</v>
      </c>
      <c r="N328" s="50">
        <f t="shared" si="103"/>
        <v>42291.826458824245</v>
      </c>
      <c r="O328" s="50">
        <f t="shared" si="104"/>
        <v>60900.230100706911</v>
      </c>
      <c r="P328" s="50">
        <f t="shared" si="105"/>
        <v>275.87623260811642</v>
      </c>
      <c r="Q328" s="50">
        <f t="shared" si="106"/>
        <v>23049.045420059218</v>
      </c>
      <c r="R328" s="50">
        <f t="shared" si="107"/>
        <v>553.17709008142117</v>
      </c>
      <c r="S328" s="50">
        <f t="shared" si="108"/>
        <v>352.02178459726798</v>
      </c>
      <c r="T328" s="50">
        <f t="shared" si="109"/>
        <v>670.51768494717714</v>
      </c>
      <c r="U328" s="50">
        <f t="shared" si="110"/>
        <v>100.57765274207657</v>
      </c>
      <c r="V328" s="51">
        <f t="shared" si="111"/>
        <v>196.08406538269935</v>
      </c>
      <c r="W328" s="51">
        <f t="shared" si="112"/>
        <v>16.283797817248391</v>
      </c>
      <c r="X328" s="51">
        <f t="shared" si="113"/>
        <v>10.991563526642663</v>
      </c>
      <c r="Y328" s="51">
        <f t="shared" si="114"/>
        <v>352.81561937371515</v>
      </c>
      <c r="Z328" s="51">
        <f t="shared" si="115"/>
        <v>407.09494543120974</v>
      </c>
      <c r="AA328" s="51">
        <f t="shared" si="116"/>
        <v>1282.3490781083108</v>
      </c>
    </row>
    <row r="329" spans="2:27" x14ac:dyDescent="0.2">
      <c r="B329">
        <v>310</v>
      </c>
      <c r="C329" s="27">
        <f t="shared" si="117"/>
        <v>3896.6013625131964</v>
      </c>
      <c r="D329" s="27">
        <f t="shared" si="121"/>
        <v>619324.26063173439</v>
      </c>
      <c r="E329" s="27">
        <f t="shared" si="118"/>
        <v>5105.5389693373218</v>
      </c>
      <c r="F329">
        <v>3987.5</v>
      </c>
      <c r="G329" s="13">
        <f t="shared" si="98"/>
        <v>101311635.42534311</v>
      </c>
      <c r="H329" s="31">
        <f t="shared" si="119"/>
        <v>681.25668669490778</v>
      </c>
      <c r="I329" s="31">
        <f t="shared" si="99"/>
        <v>170.31417167372695</v>
      </c>
      <c r="J329" s="31">
        <f t="shared" si="100"/>
        <v>0.19540360696697734</v>
      </c>
      <c r="K329" s="31">
        <f t="shared" si="101"/>
        <v>4.0203452379420114E-2</v>
      </c>
      <c r="L329" s="31">
        <f t="shared" si="120"/>
        <v>24.898973419727508</v>
      </c>
      <c r="M329" s="50">
        <f t="shared" si="102"/>
        <v>17290.953763699657</v>
      </c>
      <c r="N329" s="50">
        <f t="shared" si="103"/>
        <v>42550.886878644109</v>
      </c>
      <c r="O329" s="50">
        <f t="shared" si="104"/>
        <v>61273.277105247522</v>
      </c>
      <c r="P329" s="50">
        <f t="shared" si="105"/>
        <v>277.56612445299481</v>
      </c>
      <c r="Q329" s="50">
        <f t="shared" si="106"/>
        <v>23190.233348861042</v>
      </c>
      <c r="R329" s="50">
        <f t="shared" si="107"/>
        <v>556.56560037266502</v>
      </c>
      <c r="S329" s="50">
        <f t="shared" si="108"/>
        <v>354.17810932805952</v>
      </c>
      <c r="T329" s="50">
        <f t="shared" si="109"/>
        <v>674.62497014868484</v>
      </c>
      <c r="U329" s="50">
        <f t="shared" si="110"/>
        <v>101.19374552230273</v>
      </c>
      <c r="V329" s="51">
        <f t="shared" si="111"/>
        <v>196.88318245482833</v>
      </c>
      <c r="W329" s="51">
        <f t="shared" si="112"/>
        <v>16.350160480677786</v>
      </c>
      <c r="X329" s="51">
        <f t="shared" si="113"/>
        <v>11.036358324457506</v>
      </c>
      <c r="Y329" s="51">
        <f t="shared" si="114"/>
        <v>354.25347708135206</v>
      </c>
      <c r="Z329" s="51">
        <f t="shared" si="115"/>
        <v>408.75401201694467</v>
      </c>
      <c r="AA329" s="51">
        <f t="shared" si="116"/>
        <v>1287.5751378533757</v>
      </c>
    </row>
    <row r="330" spans="2:27" x14ac:dyDescent="0.2">
      <c r="B330">
        <v>311</v>
      </c>
      <c r="C330" s="27">
        <f t="shared" si="117"/>
        <v>3920.4215263836477</v>
      </c>
      <c r="D330" s="27">
        <f t="shared" si="121"/>
        <v>621843.10969095165</v>
      </c>
      <c r="E330" s="27">
        <f t="shared" si="118"/>
        <v>5138.3428046770459</v>
      </c>
      <c r="F330">
        <v>3987.5</v>
      </c>
      <c r="G330" s="13">
        <f t="shared" si="98"/>
        <v>101930959.68597484</v>
      </c>
      <c r="H330" s="31">
        <f t="shared" si="119"/>
        <v>684.02742066004691</v>
      </c>
      <c r="I330" s="31">
        <f t="shared" si="99"/>
        <v>171.00685516501173</v>
      </c>
      <c r="J330" s="31">
        <f t="shared" si="100"/>
        <v>0.1951727131548377</v>
      </c>
      <c r="K330" s="31">
        <f t="shared" si="101"/>
        <v>4.015594696984686E-2</v>
      </c>
      <c r="L330" s="31">
        <f t="shared" si="120"/>
        <v>24.97069893631452</v>
      </c>
      <c r="M330" s="50">
        <f t="shared" si="102"/>
        <v>17340.763150218416</v>
      </c>
      <c r="N330" s="50">
        <f t="shared" si="103"/>
        <v>42811.003068109429</v>
      </c>
      <c r="O330" s="50">
        <f t="shared" si="104"/>
        <v>61647.844418077584</v>
      </c>
      <c r="P330" s="50">
        <f t="shared" si="105"/>
        <v>279.26290324924611</v>
      </c>
      <c r="Q330" s="50">
        <f t="shared" si="106"/>
        <v>23331.99667211964</v>
      </c>
      <c r="R330" s="50">
        <f t="shared" si="107"/>
        <v>559.96792013087133</v>
      </c>
      <c r="S330" s="50">
        <f t="shared" si="108"/>
        <v>356.34322190146355</v>
      </c>
      <c r="T330" s="50">
        <f t="shared" si="109"/>
        <v>678.74899409802583</v>
      </c>
      <c r="U330" s="50">
        <f t="shared" si="110"/>
        <v>101.81234911470386</v>
      </c>
      <c r="V330" s="51">
        <f t="shared" si="111"/>
        <v>197.68392457075353</v>
      </c>
      <c r="W330" s="51">
        <f t="shared" si="112"/>
        <v>16.416658095841125</v>
      </c>
      <c r="X330" s="51">
        <f t="shared" si="113"/>
        <v>11.081244214692759</v>
      </c>
      <c r="Y330" s="51">
        <f t="shared" si="114"/>
        <v>355.6942587432244</v>
      </c>
      <c r="Z330" s="51">
        <f t="shared" si="115"/>
        <v>410.41645239602815</v>
      </c>
      <c r="AA330" s="51">
        <f t="shared" si="116"/>
        <v>1292.8118250474886</v>
      </c>
    </row>
    <row r="331" spans="2:27" x14ac:dyDescent="0.2">
      <c r="B331">
        <v>312</v>
      </c>
      <c r="C331" s="27">
        <f t="shared" si="117"/>
        <v>3944.3385690640689</v>
      </c>
      <c r="D331" s="27">
        <f t="shared" si="121"/>
        <v>624367.07055801258</v>
      </c>
      <c r="E331" s="27">
        <f t="shared" si="118"/>
        <v>5171.2868528976715</v>
      </c>
      <c r="F331">
        <v>3987.5</v>
      </c>
      <c r="G331" s="13">
        <f t="shared" si="98"/>
        <v>102552802.79566579</v>
      </c>
      <c r="H331" s="31">
        <f t="shared" si="119"/>
        <v>686.80377761381385</v>
      </c>
      <c r="I331" s="31">
        <f t="shared" si="99"/>
        <v>171.70094440345346</v>
      </c>
      <c r="J331" s="31">
        <f t="shared" si="100"/>
        <v>0.19494255945005565</v>
      </c>
      <c r="K331" s="31">
        <f t="shared" si="101"/>
        <v>4.0108593834181791E-2</v>
      </c>
      <c r="L331" s="31">
        <f t="shared" si="120"/>
        <v>25.042485236449252</v>
      </c>
      <c r="M331" s="50">
        <f t="shared" si="102"/>
        <v>17390.614747534204</v>
      </c>
      <c r="N331" s="50">
        <f t="shared" si="103"/>
        <v>43072.177174179626</v>
      </c>
      <c r="O331" s="50">
        <f t="shared" si="104"/>
        <v>62023.93513081866</v>
      </c>
      <c r="P331" s="50">
        <f t="shared" si="105"/>
        <v>280.96658300182406</v>
      </c>
      <c r="Q331" s="50">
        <f t="shared" si="106"/>
        <v>23474.336559927895</v>
      </c>
      <c r="R331" s="50">
        <f t="shared" si="107"/>
        <v>563.38407743826951</v>
      </c>
      <c r="S331" s="50">
        <f t="shared" si="108"/>
        <v>358.51714018798964</v>
      </c>
      <c r="T331" s="50">
        <f t="shared" si="109"/>
        <v>682.88979083426614</v>
      </c>
      <c r="U331" s="50">
        <f t="shared" si="110"/>
        <v>102.43346862513991</v>
      </c>
      <c r="V331" s="51">
        <f t="shared" si="111"/>
        <v>198.4862917303922</v>
      </c>
      <c r="W331" s="51">
        <f t="shared" si="112"/>
        <v>16.483290662731534</v>
      </c>
      <c r="X331" s="51">
        <f t="shared" si="113"/>
        <v>11.126221197343783</v>
      </c>
      <c r="Y331" s="51">
        <f t="shared" si="114"/>
        <v>357.13796435918323</v>
      </c>
      <c r="Z331" s="51">
        <f t="shared" si="115"/>
        <v>412.08226656828828</v>
      </c>
      <c r="AA331" s="51">
        <f t="shared" si="116"/>
        <v>1298.0591396901082</v>
      </c>
    </row>
    <row r="332" spans="2:27" x14ac:dyDescent="0.2">
      <c r="B332">
        <v>313</v>
      </c>
      <c r="C332" s="27">
        <f t="shared" si="117"/>
        <v>3968.352687162454</v>
      </c>
      <c r="D332" s="27">
        <f t="shared" si="121"/>
        <v>626896.14323330717</v>
      </c>
      <c r="E332" s="27">
        <f t="shared" si="118"/>
        <v>5204.3714130153894</v>
      </c>
      <c r="F332">
        <v>3987.5</v>
      </c>
      <c r="G332" s="13">
        <f t="shared" si="98"/>
        <v>103177169.8662238</v>
      </c>
      <c r="H332" s="31">
        <f t="shared" si="119"/>
        <v>689.58575755663799</v>
      </c>
      <c r="I332" s="31">
        <f t="shared" si="99"/>
        <v>172.3964393891595</v>
      </c>
      <c r="J332" s="31">
        <f t="shared" si="100"/>
        <v>0.19471314198853529</v>
      </c>
      <c r="K332" s="31">
        <f t="shared" si="101"/>
        <v>4.0061392177403767E-2</v>
      </c>
      <c r="L332" s="31">
        <f t="shared" si="120"/>
        <v>25.114332248571401</v>
      </c>
      <c r="M332" s="50">
        <f t="shared" si="102"/>
        <v>17440.508505952363</v>
      </c>
      <c r="N332" s="50">
        <f t="shared" si="103"/>
        <v>43334.41134381399</v>
      </c>
      <c r="O332" s="50">
        <f t="shared" si="104"/>
        <v>62401.552335092143</v>
      </c>
      <c r="P332" s="50">
        <f t="shared" si="105"/>
        <v>282.67717771568164</v>
      </c>
      <c r="Q332" s="50">
        <f t="shared" si="106"/>
        <v>23617.254182378627</v>
      </c>
      <c r="R332" s="50">
        <f t="shared" si="107"/>
        <v>566.81410037708702</v>
      </c>
      <c r="S332" s="50">
        <f t="shared" si="108"/>
        <v>360.69988205814627</v>
      </c>
      <c r="T332" s="50">
        <f t="shared" si="109"/>
        <v>687.04739439646903</v>
      </c>
      <c r="U332" s="50">
        <f t="shared" si="110"/>
        <v>103.05710915947036</v>
      </c>
      <c r="V332" s="51">
        <f t="shared" si="111"/>
        <v>199.29028393386835</v>
      </c>
      <c r="W332" s="51">
        <f t="shared" si="112"/>
        <v>16.550058181359312</v>
      </c>
      <c r="X332" s="51">
        <f t="shared" si="113"/>
        <v>11.171289272417535</v>
      </c>
      <c r="Y332" s="51">
        <f t="shared" si="114"/>
        <v>358.58459392945178</v>
      </c>
      <c r="Z332" s="51">
        <f t="shared" si="115"/>
        <v>413.75145453398278</v>
      </c>
      <c r="AA332" s="51">
        <f t="shared" si="116"/>
        <v>1303.3170817820458</v>
      </c>
    </row>
    <row r="333" spans="2:27" x14ac:dyDescent="0.2">
      <c r="B333">
        <v>314</v>
      </c>
      <c r="C333" s="27">
        <f t="shared" si="117"/>
        <v>3992.464077286812</v>
      </c>
      <c r="D333" s="27">
        <f t="shared" si="121"/>
        <v>629430.32771624438</v>
      </c>
      <c r="E333" s="27">
        <f t="shared" si="118"/>
        <v>5237.5967840463936</v>
      </c>
      <c r="F333">
        <v>3987.5</v>
      </c>
      <c r="G333" s="13">
        <f t="shared" si="98"/>
        <v>103804066.00945711</v>
      </c>
      <c r="H333" s="31">
        <f t="shared" si="119"/>
        <v>692.37336048786892</v>
      </c>
      <c r="I333" s="31">
        <f t="shared" si="99"/>
        <v>173.09334012196723</v>
      </c>
      <c r="J333" s="31">
        <f t="shared" si="100"/>
        <v>0.19448445693411193</v>
      </c>
      <c r="K333" s="31">
        <f t="shared" si="101"/>
        <v>4.0014341210238412E-2</v>
      </c>
      <c r="L333" s="31">
        <f t="shared" si="120"/>
        <v>25.186239901309985</v>
      </c>
      <c r="M333" s="50">
        <f t="shared" si="102"/>
        <v>17490.444375909712</v>
      </c>
      <c r="N333" s="50">
        <f t="shared" si="103"/>
        <v>43597.707723971987</v>
      </c>
      <c r="O333" s="50">
        <f t="shared" si="104"/>
        <v>62780.699122519662</v>
      </c>
      <c r="P333" s="50">
        <f t="shared" si="105"/>
        <v>284.39470139577293</v>
      </c>
      <c r="Q333" s="50">
        <f t="shared" si="106"/>
        <v>23760.750709564734</v>
      </c>
      <c r="R333" s="50">
        <f t="shared" si="107"/>
        <v>570.25801702955368</v>
      </c>
      <c r="S333" s="50">
        <f t="shared" si="108"/>
        <v>362.89146538244324</v>
      </c>
      <c r="T333" s="50">
        <f t="shared" si="109"/>
        <v>691.22183882370143</v>
      </c>
      <c r="U333" s="50">
        <f t="shared" si="110"/>
        <v>103.68327582355521</v>
      </c>
      <c r="V333" s="51">
        <f t="shared" si="111"/>
        <v>200.0959011809941</v>
      </c>
      <c r="W333" s="51">
        <f t="shared" si="112"/>
        <v>16.616960651708855</v>
      </c>
      <c r="X333" s="51">
        <f t="shared" si="113"/>
        <v>11.216448439903475</v>
      </c>
      <c r="Y333" s="51">
        <f t="shared" si="114"/>
        <v>360.03414745369184</v>
      </c>
      <c r="Z333" s="51">
        <f t="shared" si="115"/>
        <v>415.42401629272132</v>
      </c>
      <c r="AA333" s="51">
        <f t="shared" si="116"/>
        <v>1308.5856513220722</v>
      </c>
    </row>
    <row r="334" spans="2:27" x14ac:dyDescent="0.2">
      <c r="B334">
        <v>315</v>
      </c>
      <c r="C334" s="27">
        <f t="shared" si="117"/>
        <v>4016.6729360451291</v>
      </c>
      <c r="D334" s="27">
        <f t="shared" si="121"/>
        <v>631969.62400759279</v>
      </c>
      <c r="E334" s="27">
        <f t="shared" si="118"/>
        <v>5270.9632650068725</v>
      </c>
      <c r="F334">
        <v>3987.5</v>
      </c>
      <c r="G334" s="13">
        <f t="shared" si="98"/>
        <v>104433496.33717336</v>
      </c>
      <c r="H334" s="31">
        <f t="shared" si="119"/>
        <v>695.16658640835215</v>
      </c>
      <c r="I334" s="31">
        <f t="shared" si="99"/>
        <v>173.79164660208804</v>
      </c>
      <c r="J334" s="31">
        <f t="shared" si="100"/>
        <v>0.19425650047829485</v>
      </c>
      <c r="K334" s="31">
        <f t="shared" si="101"/>
        <v>3.9967440149105131E-2</v>
      </c>
      <c r="L334" s="31">
        <f t="shared" si="120"/>
        <v>25.25820812357594</v>
      </c>
      <c r="M334" s="50">
        <f t="shared" si="102"/>
        <v>17540.422308038847</v>
      </c>
      <c r="N334" s="50">
        <f t="shared" si="103"/>
        <v>43862.068461612806</v>
      </c>
      <c r="O334" s="50">
        <f t="shared" si="104"/>
        <v>63161.378584722435</v>
      </c>
      <c r="P334" s="50">
        <f t="shared" si="105"/>
        <v>286.11916804705032</v>
      </c>
      <c r="Q334" s="50">
        <f t="shared" si="106"/>
        <v>23904.827311578978</v>
      </c>
      <c r="R334" s="50">
        <f t="shared" si="107"/>
        <v>573.7158554778955</v>
      </c>
      <c r="S334" s="50">
        <f t="shared" si="108"/>
        <v>365.09190803138802</v>
      </c>
      <c r="T334" s="50">
        <f t="shared" si="109"/>
        <v>695.4131581550248</v>
      </c>
      <c r="U334" s="50">
        <f t="shared" si="110"/>
        <v>104.31197372325371</v>
      </c>
      <c r="V334" s="51">
        <f t="shared" si="111"/>
        <v>200.90314347201377</v>
      </c>
      <c r="W334" s="51">
        <f t="shared" si="112"/>
        <v>16.683998073800453</v>
      </c>
      <c r="X334" s="51">
        <f t="shared" si="113"/>
        <v>11.261698699815303</v>
      </c>
      <c r="Y334" s="51">
        <f t="shared" si="114"/>
        <v>361.48662493234315</v>
      </c>
      <c r="Z334" s="51">
        <f t="shared" si="115"/>
        <v>417.09995184501128</v>
      </c>
      <c r="AA334" s="51">
        <f t="shared" si="116"/>
        <v>1313.8648483117854</v>
      </c>
    </row>
    <row r="335" spans="2:27" x14ac:dyDescent="0.2">
      <c r="B335">
        <v>316</v>
      </c>
      <c r="C335" s="27">
        <f t="shared" si="117"/>
        <v>4040.9794600454211</v>
      </c>
      <c r="D335" s="27">
        <f t="shared" si="121"/>
        <v>634514.03210669011</v>
      </c>
      <c r="E335" s="27">
        <f t="shared" si="118"/>
        <v>5304.471154913027</v>
      </c>
      <c r="F335">
        <v>3987.5</v>
      </c>
      <c r="G335" s="13">
        <f t="shared" si="98"/>
        <v>105065465.96118096</v>
      </c>
      <c r="H335" s="31">
        <f t="shared" si="119"/>
        <v>697.96543531735915</v>
      </c>
      <c r="I335" s="31">
        <f t="shared" si="99"/>
        <v>174.49135882933979</v>
      </c>
      <c r="J335" s="31">
        <f t="shared" si="100"/>
        <v>0.1940292688400119</v>
      </c>
      <c r="K335" s="31">
        <f t="shared" si="101"/>
        <v>3.9920688216064558E-2</v>
      </c>
      <c r="L335" s="31">
        <f t="shared" si="120"/>
        <v>25.33023684444915</v>
      </c>
      <c r="M335" s="50">
        <f t="shared" si="102"/>
        <v>17590.442253089688</v>
      </c>
      <c r="N335" s="50">
        <f t="shared" si="103"/>
        <v>44127.495703695997</v>
      </c>
      <c r="O335" s="50">
        <f t="shared" si="104"/>
        <v>63543.593813322237</v>
      </c>
      <c r="P335" s="50">
        <f t="shared" si="105"/>
        <v>287.85059167446838</v>
      </c>
      <c r="Q335" s="50">
        <f t="shared" si="106"/>
        <v>24049.485158514319</v>
      </c>
      <c r="R335" s="50">
        <f t="shared" si="107"/>
        <v>577.18764380434368</v>
      </c>
      <c r="S335" s="50">
        <f t="shared" si="108"/>
        <v>367.30122787549141</v>
      </c>
      <c r="T335" s="50">
        <f t="shared" si="109"/>
        <v>699.62138642950754</v>
      </c>
      <c r="U335" s="50">
        <f t="shared" si="110"/>
        <v>104.94320796442611</v>
      </c>
      <c r="V335" s="51">
        <f t="shared" si="111"/>
        <v>201.71201080671679</v>
      </c>
      <c r="W335" s="51">
        <f t="shared" si="112"/>
        <v>16.751170447616619</v>
      </c>
      <c r="X335" s="51">
        <f t="shared" si="113"/>
        <v>11.307040052141218</v>
      </c>
      <c r="Y335" s="51">
        <f t="shared" si="114"/>
        <v>362.94202636502678</v>
      </c>
      <c r="Z335" s="51">
        <f t="shared" si="115"/>
        <v>418.77926119041547</v>
      </c>
      <c r="AA335" s="51">
        <f t="shared" si="116"/>
        <v>1319.1546727498087</v>
      </c>
    </row>
    <row r="336" spans="2:27" x14ac:dyDescent="0.2">
      <c r="B336">
        <v>317</v>
      </c>
      <c r="C336" s="27">
        <f t="shared" si="117"/>
        <v>4065.3838458956784</v>
      </c>
      <c r="D336" s="27">
        <f t="shared" si="121"/>
        <v>637063.5520138439</v>
      </c>
      <c r="E336" s="27">
        <f t="shared" si="118"/>
        <v>5338.1207527810366</v>
      </c>
      <c r="F336">
        <v>3987.5</v>
      </c>
      <c r="G336" s="13">
        <f t="shared" si="98"/>
        <v>105699979.99328764</v>
      </c>
      <c r="H336" s="31">
        <f t="shared" si="119"/>
        <v>700.76990721522827</v>
      </c>
      <c r="I336" s="31">
        <f t="shared" si="99"/>
        <v>175.19247680380707</v>
      </c>
      <c r="J336" s="31">
        <f t="shared" si="100"/>
        <v>0.19380275826535792</v>
      </c>
      <c r="K336" s="31">
        <f t="shared" si="101"/>
        <v>3.9874084638766856E-2</v>
      </c>
      <c r="L336" s="31">
        <f t="shared" si="120"/>
        <v>25.402325993273461</v>
      </c>
      <c r="M336" s="50">
        <f t="shared" si="102"/>
        <v>17640.504161995457</v>
      </c>
      <c r="N336" s="50">
        <f t="shared" si="103"/>
        <v>44393.991597180808</v>
      </c>
      <c r="O336" s="50">
        <f t="shared" si="104"/>
        <v>63927.347899940367</v>
      </c>
      <c r="P336" s="50">
        <f t="shared" si="105"/>
        <v>289.58898628297982</v>
      </c>
      <c r="Q336" s="50">
        <f t="shared" si="106"/>
        <v>24194.725420463539</v>
      </c>
      <c r="R336" s="50">
        <f t="shared" si="107"/>
        <v>580.67341009112499</v>
      </c>
      <c r="S336" s="50">
        <f t="shared" si="108"/>
        <v>369.51944278526133</v>
      </c>
      <c r="T336" s="50">
        <f t="shared" si="109"/>
        <v>703.84655768621212</v>
      </c>
      <c r="U336" s="50">
        <f t="shared" si="110"/>
        <v>105.5769836529318</v>
      </c>
      <c r="V336" s="51">
        <f t="shared" si="111"/>
        <v>202.52250318520095</v>
      </c>
      <c r="W336" s="51">
        <f t="shared" si="112"/>
        <v>16.81847777316548</v>
      </c>
      <c r="X336" s="51">
        <f t="shared" si="113"/>
        <v>11.352472496886698</v>
      </c>
      <c r="Y336" s="51">
        <f t="shared" si="114"/>
        <v>364.40035175191872</v>
      </c>
      <c r="Z336" s="51">
        <f t="shared" si="115"/>
        <v>420.46194432913694</v>
      </c>
      <c r="AA336" s="51">
        <f t="shared" si="116"/>
        <v>1324.4551246367814</v>
      </c>
    </row>
    <row r="337" spans="2:27" x14ac:dyDescent="0.2">
      <c r="B337">
        <v>318</v>
      </c>
      <c r="C337" s="27">
        <f t="shared" si="117"/>
        <v>4089.8862902039032</v>
      </c>
      <c r="D337" s="27">
        <f t="shared" si="121"/>
        <v>639618.1837287941</v>
      </c>
      <c r="E337" s="27">
        <f t="shared" si="118"/>
        <v>5371.9123576271095</v>
      </c>
      <c r="F337">
        <v>3987.5</v>
      </c>
      <c r="G337" s="13">
        <f t="shared" si="98"/>
        <v>106337043.54530148</v>
      </c>
      <c r="H337" s="31">
        <f t="shared" si="119"/>
        <v>703.58000210167347</v>
      </c>
      <c r="I337" s="31">
        <f t="shared" si="99"/>
        <v>175.89500052541837</v>
      </c>
      <c r="J337" s="31">
        <f t="shared" si="100"/>
        <v>0.19357696502734537</v>
      </c>
      <c r="K337" s="31">
        <f t="shared" si="101"/>
        <v>3.9827628650400328E-2</v>
      </c>
      <c r="L337" s="31">
        <f t="shared" si="120"/>
        <v>25.47447549959394</v>
      </c>
      <c r="M337" s="50">
        <f t="shared" si="102"/>
        <v>17690.607985829123</v>
      </c>
      <c r="N337" s="50">
        <f t="shared" si="103"/>
        <v>44661.558289026616</v>
      </c>
      <c r="O337" s="50">
        <f t="shared" si="104"/>
        <v>64312.643936198321</v>
      </c>
      <c r="P337" s="50">
        <f t="shared" si="105"/>
        <v>291.33436587753829</v>
      </c>
      <c r="Q337" s="50">
        <f t="shared" si="106"/>
        <v>24340.549267519509</v>
      </c>
      <c r="R337" s="50">
        <f t="shared" si="107"/>
        <v>584.17318242046815</v>
      </c>
      <c r="S337" s="50">
        <f t="shared" si="108"/>
        <v>371.74657063120696</v>
      </c>
      <c r="T337" s="50">
        <f t="shared" si="109"/>
        <v>708.08870596420377</v>
      </c>
      <c r="U337" s="50">
        <f t="shared" si="110"/>
        <v>106.21330589463057</v>
      </c>
      <c r="V337" s="51">
        <f t="shared" si="111"/>
        <v>203.33462060738361</v>
      </c>
      <c r="W337" s="51">
        <f t="shared" si="112"/>
        <v>16.885920050440163</v>
      </c>
      <c r="X337" s="51">
        <f t="shared" si="113"/>
        <v>11.397996034047109</v>
      </c>
      <c r="Y337" s="51">
        <f t="shared" si="114"/>
        <v>365.86160109287022</v>
      </c>
      <c r="Z337" s="51">
        <f t="shared" si="115"/>
        <v>422.14800126100408</v>
      </c>
      <c r="AA337" s="51">
        <f t="shared" si="116"/>
        <v>1329.7662039721629</v>
      </c>
    </row>
    <row r="338" spans="2:27" x14ac:dyDescent="0.2">
      <c r="B338">
        <v>319</v>
      </c>
      <c r="C338" s="27">
        <f t="shared" si="117"/>
        <v>4114.4869895780876</v>
      </c>
      <c r="D338" s="27">
        <f t="shared" si="121"/>
        <v>642177.92725216714</v>
      </c>
      <c r="E338" s="27">
        <f t="shared" si="118"/>
        <v>5405.8462684674178</v>
      </c>
      <c r="F338">
        <v>3987.5</v>
      </c>
      <c r="G338" s="13">
        <f t="shared" si="98"/>
        <v>106976661.72903028</v>
      </c>
      <c r="H338" s="31">
        <f t="shared" si="119"/>
        <v>706.39571997738381</v>
      </c>
      <c r="I338" s="31">
        <f t="shared" si="99"/>
        <v>176.59892999434595</v>
      </c>
      <c r="J338" s="31">
        <f t="shared" si="100"/>
        <v>0.19335188542565801</v>
      </c>
      <c r="K338" s="31">
        <f t="shared" si="101"/>
        <v>3.9781319489640851E-2</v>
      </c>
      <c r="L338" s="31">
        <f t="shared" si="120"/>
        <v>25.546685293213802</v>
      </c>
      <c r="M338" s="50">
        <f t="shared" si="102"/>
        <v>17740.75367584292</v>
      </c>
      <c r="N338" s="50">
        <f t="shared" si="103"/>
        <v>44930.197926192719</v>
      </c>
      <c r="O338" s="50">
        <f t="shared" si="104"/>
        <v>64699.485013717516</v>
      </c>
      <c r="P338" s="50">
        <f t="shared" si="105"/>
        <v>293.08674446309664</v>
      </c>
      <c r="Q338" s="50">
        <f t="shared" si="106"/>
        <v>24486.957869775029</v>
      </c>
      <c r="R338" s="50">
        <f t="shared" si="107"/>
        <v>587.68698887460073</v>
      </c>
      <c r="S338" s="50">
        <f t="shared" si="108"/>
        <v>373.98262928383679</v>
      </c>
      <c r="T338" s="50">
        <f t="shared" si="109"/>
        <v>712.34786530254632</v>
      </c>
      <c r="U338" s="50">
        <f t="shared" si="110"/>
        <v>106.85217979538196</v>
      </c>
      <c r="V338" s="51">
        <f t="shared" si="111"/>
        <v>204.14836307346391</v>
      </c>
      <c r="W338" s="51">
        <f t="shared" si="112"/>
        <v>16.953497279457213</v>
      </c>
      <c r="X338" s="51">
        <f t="shared" si="113"/>
        <v>11.443610663633617</v>
      </c>
      <c r="Y338" s="51">
        <f t="shared" si="114"/>
        <v>367.32577438823961</v>
      </c>
      <c r="Z338" s="51">
        <f t="shared" si="115"/>
        <v>423.83743198643026</v>
      </c>
      <c r="AA338" s="51">
        <f t="shared" si="116"/>
        <v>1335.0879107572553</v>
      </c>
    </row>
    <row r="339" spans="2:27" x14ac:dyDescent="0.2">
      <c r="B339">
        <v>320</v>
      </c>
      <c r="C339" s="27">
        <f t="shared" si="117"/>
        <v>4139.1861406262478</v>
      </c>
      <c r="D339" s="27">
        <f t="shared" si="121"/>
        <v>644742.7825832183</v>
      </c>
      <c r="E339" s="27">
        <f t="shared" si="118"/>
        <v>5439.922784318167</v>
      </c>
      <c r="F339">
        <v>3987.5</v>
      </c>
      <c r="G339" s="13">
        <f t="shared" si="98"/>
        <v>107618839.65628244</v>
      </c>
      <c r="H339" s="31">
        <f t="shared" si="119"/>
        <v>709.21706084154027</v>
      </c>
      <c r="I339" s="31">
        <f t="shared" si="99"/>
        <v>177.30426521038507</v>
      </c>
      <c r="J339" s="31">
        <f t="shared" si="100"/>
        <v>0.19312751578640694</v>
      </c>
      <c r="K339" s="31">
        <f t="shared" si="101"/>
        <v>3.9735156400601546E-2</v>
      </c>
      <c r="L339" s="31">
        <f t="shared" si="120"/>
        <v>25.618955304103217</v>
      </c>
      <c r="M339" s="50">
        <f t="shared" si="102"/>
        <v>17790.941183405012</v>
      </c>
      <c r="N339" s="50">
        <f t="shared" si="103"/>
        <v>45199.912655638618</v>
      </c>
      <c r="O339" s="50">
        <f t="shared" si="104"/>
        <v>65087.874224119609</v>
      </c>
      <c r="P339" s="50">
        <f t="shared" si="105"/>
        <v>294.84613604460941</v>
      </c>
      <c r="Q339" s="50">
        <f t="shared" si="106"/>
        <v>24633.952397323053</v>
      </c>
      <c r="R339" s="50">
        <f t="shared" si="107"/>
        <v>591.21485753575325</v>
      </c>
      <c r="S339" s="50">
        <f t="shared" si="108"/>
        <v>376.2276366136611</v>
      </c>
      <c r="T339" s="50">
        <f t="shared" si="109"/>
        <v>716.62406974030694</v>
      </c>
      <c r="U339" s="50">
        <f t="shared" si="110"/>
        <v>107.49361046104603</v>
      </c>
      <c r="V339" s="51">
        <f t="shared" si="111"/>
        <v>204.96373058320512</v>
      </c>
      <c r="W339" s="51">
        <f t="shared" si="112"/>
        <v>17.021209460196967</v>
      </c>
      <c r="X339" s="51">
        <f t="shared" si="113"/>
        <v>11.489316385632952</v>
      </c>
      <c r="Y339" s="51">
        <f t="shared" si="114"/>
        <v>368.79287163760097</v>
      </c>
      <c r="Z339" s="51">
        <f t="shared" si="115"/>
        <v>425.53023650492418</v>
      </c>
      <c r="AA339" s="51">
        <f t="shared" si="116"/>
        <v>1340.420244990511</v>
      </c>
    </row>
    <row r="340" spans="2:27" x14ac:dyDescent="0.2">
      <c r="B340">
        <v>321</v>
      </c>
      <c r="C340" s="27">
        <f t="shared" si="117"/>
        <v>4163.9839399563716</v>
      </c>
      <c r="D340" s="27">
        <f t="shared" si="121"/>
        <v>647312.74972238496</v>
      </c>
      <c r="E340" s="27">
        <f t="shared" si="118"/>
        <v>5474.1422041955484</v>
      </c>
      <c r="F340">
        <v>3987.5</v>
      </c>
      <c r="G340" s="13">
        <f t="shared" ref="G340:G403" si="122">C340*$B$2</f>
        <v>108263582.43886566</v>
      </c>
      <c r="H340" s="31">
        <f t="shared" si="119"/>
        <v>712.04402469462354</v>
      </c>
      <c r="I340" s="31">
        <f t="shared" ref="I340:I403" si="123">H340*0.25</f>
        <v>178.01100617365589</v>
      </c>
      <c r="J340" s="31">
        <f t="shared" ref="J340:J403" si="124">(4.9*10^-5)*($B$8^2.12)*((C340/453.92)^(-0.194))</f>
        <v>0.19290385246189012</v>
      </c>
      <c r="K340" s="31">
        <f t="shared" ref="K340:K403" si="125">J340*45.3592*0.453592/100</f>
        <v>3.9689138632783401E-2</v>
      </c>
      <c r="L340" s="31">
        <f t="shared" si="120"/>
        <v>25.691285462499959</v>
      </c>
      <c r="M340" s="50">
        <f t="shared" ref="M340:M403" si="126">(L340*1000000)/1440</f>
        <v>17841.170460069414</v>
      </c>
      <c r="N340" s="50">
        <f t="shared" ref="N340:N403" si="127">G340*$B$12/1000</f>
        <v>45470.704624323575</v>
      </c>
      <c r="O340" s="50">
        <f t="shared" ref="O340:O403" si="128">N340*1440/1000</f>
        <v>65477.814659025942</v>
      </c>
      <c r="P340" s="50">
        <f t="shared" ref="P340:P403" si="129">G340/(365*1000)</f>
        <v>296.61255462702923</v>
      </c>
      <c r="Q340" s="50">
        <f t="shared" ref="Q340:Q359" si="130">(9.81*2.5*(N340/(1000*60))*1000/0.75)</f>
        <v>24781.534020256349</v>
      </c>
      <c r="R340" s="50">
        <f t="shared" ref="R340:R359" si="131">Q340*24/1000</f>
        <v>594.75681648615239</v>
      </c>
      <c r="S340" s="50">
        <f t="shared" ref="S340:S359" si="132">R340*0.21/0.33</f>
        <v>378.48161049118784</v>
      </c>
      <c r="T340" s="50">
        <f t="shared" ref="T340:T359" si="133">0.4*R340/0.33</f>
        <v>720.91735331654831</v>
      </c>
      <c r="U340" s="50">
        <f t="shared" ref="U340:U359" si="134">R340*0.06/0.33</f>
        <v>108.13760299748223</v>
      </c>
      <c r="V340" s="51">
        <f t="shared" ref="V340:V403" si="135">H340*0.289</f>
        <v>205.78072313674619</v>
      </c>
      <c r="W340" s="51">
        <f t="shared" ref="W340:W403" si="136">H340*0.024</f>
        <v>17.089056592670964</v>
      </c>
      <c r="X340" s="51">
        <f t="shared" ref="X340:X403" si="137">H340*0.0162</f>
        <v>11.535113200052901</v>
      </c>
      <c r="Y340" s="51">
        <f t="shared" ref="Y340:Y403" si="138">H340*0.52</f>
        <v>370.26289284120423</v>
      </c>
      <c r="Z340" s="51">
        <f t="shared" ref="Z340:Z403" si="139">H340*0.6</f>
        <v>427.22641481677414</v>
      </c>
      <c r="AA340" s="51">
        <f t="shared" ref="AA340:AA403" si="140">1.89*H340</f>
        <v>1345.7632066728384</v>
      </c>
    </row>
    <row r="341" spans="2:27" x14ac:dyDescent="0.2">
      <c r="B341">
        <v>322</v>
      </c>
      <c r="C341" s="27">
        <f t="shared" ref="C341:C404" si="141">(((C340)^(1/3))+($B$9*($B$7/1000)))^3</f>
        <v>4188.8805841764633</v>
      </c>
      <c r="D341" s="27">
        <f t="shared" si="121"/>
        <v>649887.82866947807</v>
      </c>
      <c r="E341" s="27">
        <f t="shared" ref="E341:E404" si="142">(((E340)^(1/3))+(2.3*($B$7/1000)*1))^3</f>
        <v>5508.5048271157493</v>
      </c>
      <c r="F341">
        <v>3987.5</v>
      </c>
      <c r="G341" s="13">
        <f t="shared" si="122"/>
        <v>108910895.18858805</v>
      </c>
      <c r="H341" s="31">
        <f t="shared" ref="H341:H404" si="143">(D341*$B$13)/1000</f>
        <v>714.87661153642591</v>
      </c>
      <c r="I341" s="31">
        <f t="shared" si="123"/>
        <v>178.71915288410648</v>
      </c>
      <c r="J341" s="31">
        <f t="shared" si="124"/>
        <v>0.1926808918303537</v>
      </c>
      <c r="K341" s="31">
        <f t="shared" si="125"/>
        <v>3.9643265441026122E-2</v>
      </c>
      <c r="L341" s="31">
        <f t="shared" ref="L341:L404" si="144">K341*D341/1000</f>
        <v>25.763675698836224</v>
      </c>
      <c r="M341" s="50">
        <f t="shared" si="126"/>
        <v>17891.441457525154</v>
      </c>
      <c r="N341" s="50">
        <f t="shared" si="127"/>
        <v>45742.57597920698</v>
      </c>
      <c r="O341" s="50">
        <f t="shared" si="128"/>
        <v>65869.309410058049</v>
      </c>
      <c r="P341" s="50">
        <f t="shared" si="129"/>
        <v>298.38601421530973</v>
      </c>
      <c r="Q341" s="50">
        <f t="shared" si="130"/>
        <v>24929.703908667809</v>
      </c>
      <c r="R341" s="50">
        <f t="shared" si="131"/>
        <v>598.31289380802741</v>
      </c>
      <c r="S341" s="50">
        <f t="shared" si="132"/>
        <v>380.74456878692655</v>
      </c>
      <c r="T341" s="50">
        <f t="shared" si="133"/>
        <v>725.22775007033624</v>
      </c>
      <c r="U341" s="50">
        <f t="shared" si="134"/>
        <v>108.78416251055043</v>
      </c>
      <c r="V341" s="51">
        <f t="shared" si="135"/>
        <v>206.59934073402707</v>
      </c>
      <c r="W341" s="51">
        <f t="shared" si="136"/>
        <v>17.157038676874222</v>
      </c>
      <c r="X341" s="51">
        <f t="shared" si="137"/>
        <v>11.581001106890099</v>
      </c>
      <c r="Y341" s="51">
        <f t="shared" si="138"/>
        <v>371.73583799894146</v>
      </c>
      <c r="Z341" s="51">
        <f t="shared" si="139"/>
        <v>428.92596692185555</v>
      </c>
      <c r="AA341" s="51">
        <f t="shared" si="140"/>
        <v>1351.116795803845</v>
      </c>
    </row>
    <row r="342" spans="2:27" x14ac:dyDescent="0.2">
      <c r="B342">
        <v>323</v>
      </c>
      <c r="C342" s="27">
        <f t="shared" si="141"/>
        <v>4213.8762698945202</v>
      </c>
      <c r="D342" s="27">
        <f t="shared" ref="D342:D405" si="145">(C343-C342)*$B$2</f>
        <v>652468.01942475757</v>
      </c>
      <c r="E342" s="27">
        <f t="shared" si="142"/>
        <v>5543.0109520949636</v>
      </c>
      <c r="F342">
        <v>3987.5</v>
      </c>
      <c r="G342" s="13">
        <f t="shared" si="122"/>
        <v>109560783.01725753</v>
      </c>
      <c r="H342" s="31">
        <f t="shared" si="143"/>
        <v>717.71482136723341</v>
      </c>
      <c r="I342" s="31">
        <f t="shared" si="123"/>
        <v>179.42870534180835</v>
      </c>
      <c r="J342" s="31">
        <f t="shared" si="124"/>
        <v>0.19245863029575666</v>
      </c>
      <c r="K342" s="31">
        <f t="shared" si="125"/>
        <v>3.9597536085459725E-2</v>
      </c>
      <c r="L342" s="31">
        <f t="shared" si="144"/>
        <v>25.836125943780278</v>
      </c>
      <c r="M342" s="50">
        <f t="shared" si="126"/>
        <v>17941.754127625194</v>
      </c>
      <c r="N342" s="50">
        <f t="shared" si="127"/>
        <v>46015.528867248162</v>
      </c>
      <c r="O342" s="50">
        <f t="shared" si="128"/>
        <v>66262.361568837354</v>
      </c>
      <c r="P342" s="50">
        <f t="shared" si="129"/>
        <v>300.16652881440416</v>
      </c>
      <c r="Q342" s="50">
        <f t="shared" si="130"/>
        <v>25078.463232650251</v>
      </c>
      <c r="R342" s="50">
        <f t="shared" si="131"/>
        <v>601.88311758360601</v>
      </c>
      <c r="S342" s="50">
        <f t="shared" si="132"/>
        <v>383.01652937138562</v>
      </c>
      <c r="T342" s="50">
        <f t="shared" si="133"/>
        <v>729.55529404073457</v>
      </c>
      <c r="U342" s="50">
        <f t="shared" si="134"/>
        <v>109.43329410611018</v>
      </c>
      <c r="V342" s="51">
        <f t="shared" si="135"/>
        <v>207.41958337513043</v>
      </c>
      <c r="W342" s="51">
        <f t="shared" si="136"/>
        <v>17.225155712813603</v>
      </c>
      <c r="X342" s="51">
        <f t="shared" si="137"/>
        <v>11.626980106149182</v>
      </c>
      <c r="Y342" s="51">
        <f t="shared" si="138"/>
        <v>373.21170711096141</v>
      </c>
      <c r="Z342" s="51">
        <f t="shared" si="139"/>
        <v>430.62889282034001</v>
      </c>
      <c r="AA342" s="51">
        <f t="shared" si="140"/>
        <v>1356.4810123840712</v>
      </c>
    </row>
    <row r="343" spans="2:27" x14ac:dyDescent="0.2">
      <c r="B343">
        <v>324</v>
      </c>
      <c r="C343" s="27">
        <f t="shared" si="141"/>
        <v>4238.9711937185493</v>
      </c>
      <c r="D343" s="27">
        <f t="shared" si="145"/>
        <v>655053.32198779797</v>
      </c>
      <c r="E343" s="27">
        <f t="shared" si="142"/>
        <v>5577.6608781493796</v>
      </c>
      <c r="F343">
        <v>3987.5</v>
      </c>
      <c r="G343" s="13">
        <f t="shared" si="122"/>
        <v>110213251.03668228</v>
      </c>
      <c r="H343" s="31">
        <f t="shared" si="143"/>
        <v>720.55865418657777</v>
      </c>
      <c r="I343" s="31">
        <f t="shared" si="123"/>
        <v>180.13966354664444</v>
      </c>
      <c r="J343" s="31">
        <f t="shared" si="124"/>
        <v>0.19223706428753742</v>
      </c>
      <c r="K343" s="31">
        <f t="shared" si="125"/>
        <v>3.9551949831456518E-2</v>
      </c>
      <c r="L343" s="31">
        <f t="shared" si="144"/>
        <v>25.90863612819032</v>
      </c>
      <c r="M343" s="50">
        <f t="shared" si="126"/>
        <v>17992.108422354388</v>
      </c>
      <c r="N343" s="50">
        <f t="shared" si="127"/>
        <v>46289.565435406555</v>
      </c>
      <c r="O343" s="50">
        <f t="shared" si="128"/>
        <v>66656.974226985447</v>
      </c>
      <c r="P343" s="50">
        <f t="shared" si="129"/>
        <v>301.9541124292665</v>
      </c>
      <c r="Q343" s="50">
        <f t="shared" si="130"/>
        <v>25227.813162296574</v>
      </c>
      <c r="R343" s="50">
        <f t="shared" si="131"/>
        <v>605.4675158951178</v>
      </c>
      <c r="S343" s="50">
        <f t="shared" si="132"/>
        <v>385.29751011507489</v>
      </c>
      <c r="T343" s="50">
        <f t="shared" si="133"/>
        <v>733.90001926680952</v>
      </c>
      <c r="U343" s="50">
        <f t="shared" si="134"/>
        <v>110.08500289002141</v>
      </c>
      <c r="V343" s="51">
        <f t="shared" si="135"/>
        <v>208.24145105992096</v>
      </c>
      <c r="W343" s="51">
        <f t="shared" si="136"/>
        <v>17.293407700477868</v>
      </c>
      <c r="X343" s="51">
        <f t="shared" si="137"/>
        <v>11.67305019782256</v>
      </c>
      <c r="Y343" s="51">
        <f t="shared" si="138"/>
        <v>374.69050017702045</v>
      </c>
      <c r="Z343" s="51">
        <f t="shared" si="139"/>
        <v>432.33519251194667</v>
      </c>
      <c r="AA343" s="51">
        <f t="shared" si="140"/>
        <v>1361.855856412632</v>
      </c>
    </row>
    <row r="344" spans="2:27" x14ac:dyDescent="0.2">
      <c r="B344">
        <v>325</v>
      </c>
      <c r="C344" s="27">
        <f t="shared" si="141"/>
        <v>4264.1655522565416</v>
      </c>
      <c r="D344" s="27">
        <f t="shared" si="145"/>
        <v>657643.73635897751</v>
      </c>
      <c r="E344" s="27">
        <f t="shared" si="142"/>
        <v>5612.4549042951967</v>
      </c>
      <c r="F344">
        <v>3987.5</v>
      </c>
      <c r="G344" s="13">
        <f t="shared" si="122"/>
        <v>110868304.35867009</v>
      </c>
      <c r="H344" s="31">
        <f t="shared" si="143"/>
        <v>723.4081099948753</v>
      </c>
      <c r="I344" s="31">
        <f t="shared" si="123"/>
        <v>180.85202749871883</v>
      </c>
      <c r="J344" s="31">
        <f t="shared" si="124"/>
        <v>0.19201619026038366</v>
      </c>
      <c r="K344" s="31">
        <f t="shared" si="125"/>
        <v>3.9506505949583708E-2</v>
      </c>
      <c r="L344" s="31">
        <f t="shared" si="144"/>
        <v>25.981206183172404</v>
      </c>
      <c r="M344" s="50">
        <f t="shared" si="126"/>
        <v>18042.504293869726</v>
      </c>
      <c r="N344" s="50">
        <f t="shared" si="127"/>
        <v>46564.687830641436</v>
      </c>
      <c r="O344" s="50">
        <f t="shared" si="128"/>
        <v>67053.150476123672</v>
      </c>
      <c r="P344" s="50">
        <f t="shared" si="129"/>
        <v>303.74877906484954</v>
      </c>
      <c r="Q344" s="50">
        <f t="shared" si="130"/>
        <v>25377.754867699583</v>
      </c>
      <c r="R344" s="50">
        <f t="shared" si="131"/>
        <v>609.06611682479002</v>
      </c>
      <c r="S344" s="50">
        <f t="shared" si="132"/>
        <v>387.58752888850267</v>
      </c>
      <c r="T344" s="50">
        <f t="shared" si="133"/>
        <v>738.26195978762428</v>
      </c>
      <c r="U344" s="50">
        <f t="shared" si="134"/>
        <v>110.73929396814361</v>
      </c>
      <c r="V344" s="51">
        <f t="shared" si="135"/>
        <v>209.06494378851895</v>
      </c>
      <c r="W344" s="51">
        <f t="shared" si="136"/>
        <v>17.361794639877008</v>
      </c>
      <c r="X344" s="51">
        <f t="shared" si="137"/>
        <v>11.719211381916979</v>
      </c>
      <c r="Y344" s="51">
        <f t="shared" si="138"/>
        <v>376.17221719733516</v>
      </c>
      <c r="Z344" s="51">
        <f t="shared" si="139"/>
        <v>434.04486599692518</v>
      </c>
      <c r="AA344" s="51">
        <f t="shared" si="140"/>
        <v>1367.2413278903143</v>
      </c>
    </row>
    <row r="345" spans="2:27" x14ac:dyDescent="0.2">
      <c r="B345">
        <v>326</v>
      </c>
      <c r="C345" s="27">
        <f t="shared" si="141"/>
        <v>4289.4595421165022</v>
      </c>
      <c r="D345" s="27">
        <f t="shared" si="145"/>
        <v>660239.26253798895</v>
      </c>
      <c r="E345" s="27">
        <f t="shared" si="142"/>
        <v>5647.3933295485995</v>
      </c>
      <c r="F345">
        <v>3987.5</v>
      </c>
      <c r="G345" s="13">
        <f t="shared" si="122"/>
        <v>111525948.09502906</v>
      </c>
      <c r="H345" s="31">
        <f t="shared" si="143"/>
        <v>726.26318879178791</v>
      </c>
      <c r="I345" s="31">
        <f t="shared" si="123"/>
        <v>181.56579719794698</v>
      </c>
      <c r="J345" s="31">
        <f t="shared" si="124"/>
        <v>0.19179600469400432</v>
      </c>
      <c r="K345" s="31">
        <f t="shared" si="125"/>
        <v>3.9461203715556559E-2</v>
      </c>
      <c r="L345" s="31">
        <f t="shared" si="144"/>
        <v>26.053836040020411</v>
      </c>
      <c r="M345" s="50">
        <f t="shared" si="126"/>
        <v>18092.941694458619</v>
      </c>
      <c r="N345" s="50">
        <f t="shared" si="127"/>
        <v>46840.898199912204</v>
      </c>
      <c r="O345" s="50">
        <f t="shared" si="128"/>
        <v>67450.893407873577</v>
      </c>
      <c r="P345" s="50">
        <f t="shared" si="129"/>
        <v>305.55054272610698</v>
      </c>
      <c r="Q345" s="50">
        <f t="shared" si="130"/>
        <v>25528.289518952155</v>
      </c>
      <c r="R345" s="50">
        <f t="shared" si="131"/>
        <v>612.67894845485171</v>
      </c>
      <c r="S345" s="50">
        <f t="shared" si="132"/>
        <v>389.88660356217832</v>
      </c>
      <c r="T345" s="50">
        <f t="shared" si="133"/>
        <v>742.6411496422445</v>
      </c>
      <c r="U345" s="50">
        <f t="shared" si="134"/>
        <v>111.39617244633668</v>
      </c>
      <c r="V345" s="51">
        <f t="shared" si="135"/>
        <v>209.89006156082669</v>
      </c>
      <c r="W345" s="51">
        <f t="shared" si="136"/>
        <v>17.430316531002909</v>
      </c>
      <c r="X345" s="51">
        <f t="shared" si="137"/>
        <v>11.765463658426963</v>
      </c>
      <c r="Y345" s="51">
        <f t="shared" si="138"/>
        <v>377.65685817172971</v>
      </c>
      <c r="Z345" s="51">
        <f t="shared" si="139"/>
        <v>435.75791327507272</v>
      </c>
      <c r="AA345" s="51">
        <f t="shared" si="140"/>
        <v>1372.6374268164791</v>
      </c>
    </row>
    <row r="346" spans="2:27" x14ac:dyDescent="0.2">
      <c r="B346">
        <v>327</v>
      </c>
      <c r="C346" s="27">
        <f t="shared" si="141"/>
        <v>4314.8533599064249</v>
      </c>
      <c r="D346" s="27">
        <f t="shared" si="145"/>
        <v>662839.90052528132</v>
      </c>
      <c r="E346" s="27">
        <f t="shared" si="142"/>
        <v>5682.4764529257864</v>
      </c>
      <c r="F346">
        <v>3987.5</v>
      </c>
      <c r="G346" s="13">
        <f t="shared" si="122"/>
        <v>112186187.35756704</v>
      </c>
      <c r="H346" s="31">
        <f t="shared" si="143"/>
        <v>729.12389057780956</v>
      </c>
      <c r="I346" s="31">
        <f t="shared" si="123"/>
        <v>182.28097264445239</v>
      </c>
      <c r="J346" s="31">
        <f t="shared" si="124"/>
        <v>0.19157650409290405</v>
      </c>
      <c r="K346" s="31">
        <f t="shared" si="125"/>
        <v>3.941604241019192E-2</v>
      </c>
      <c r="L346" s="31">
        <f t="shared" si="144"/>
        <v>26.126525630271882</v>
      </c>
      <c r="M346" s="50">
        <f t="shared" si="126"/>
        <v>18143.420576577697</v>
      </c>
      <c r="N346" s="50">
        <f t="shared" si="127"/>
        <v>47118.198690178157</v>
      </c>
      <c r="O346" s="50">
        <f t="shared" si="128"/>
        <v>67850.206113856533</v>
      </c>
      <c r="P346" s="50">
        <f t="shared" si="129"/>
        <v>307.35941741799189</v>
      </c>
      <c r="Q346" s="50">
        <f t="shared" si="130"/>
        <v>25679.418286147094</v>
      </c>
      <c r="R346" s="50">
        <f t="shared" si="131"/>
        <v>616.30603886753033</v>
      </c>
      <c r="S346" s="50">
        <f t="shared" si="132"/>
        <v>392.19475200661014</v>
      </c>
      <c r="T346" s="50">
        <f t="shared" si="133"/>
        <v>747.0376228697337</v>
      </c>
      <c r="U346" s="50">
        <f t="shared" si="134"/>
        <v>112.05564343046004</v>
      </c>
      <c r="V346" s="51">
        <f t="shared" si="135"/>
        <v>210.71680437698694</v>
      </c>
      <c r="W346" s="51">
        <f t="shared" si="136"/>
        <v>17.498973373867429</v>
      </c>
      <c r="X346" s="51">
        <f t="shared" si="137"/>
        <v>11.811807027360514</v>
      </c>
      <c r="Y346" s="51">
        <f t="shared" si="138"/>
        <v>379.14442310046098</v>
      </c>
      <c r="Z346" s="51">
        <f t="shared" si="139"/>
        <v>437.47433434668574</v>
      </c>
      <c r="AA346" s="51">
        <f t="shared" si="140"/>
        <v>1378.0441531920601</v>
      </c>
    </row>
    <row r="347" spans="2:27" x14ac:dyDescent="0.2">
      <c r="B347">
        <v>328</v>
      </c>
      <c r="C347" s="27">
        <f t="shared" si="141"/>
        <v>4340.3472022343203</v>
      </c>
      <c r="D347" s="27">
        <f t="shared" si="145"/>
        <v>665445.65032042924</v>
      </c>
      <c r="E347" s="27">
        <f t="shared" si="142"/>
        <v>5717.7045734429457</v>
      </c>
      <c r="F347">
        <v>3987.5</v>
      </c>
      <c r="G347" s="13">
        <f t="shared" si="122"/>
        <v>112849027.25809233</v>
      </c>
      <c r="H347" s="31">
        <f t="shared" si="143"/>
        <v>731.99021535247232</v>
      </c>
      <c r="I347" s="31">
        <f t="shared" si="123"/>
        <v>182.99755383811808</v>
      </c>
      <c r="J347" s="31">
        <f t="shared" si="124"/>
        <v>0.19135768498616021</v>
      </c>
      <c r="K347" s="31">
        <f t="shared" si="125"/>
        <v>3.9371021319362355E-2</v>
      </c>
      <c r="L347" s="31">
        <f t="shared" si="144"/>
        <v>26.199274885642566</v>
      </c>
      <c r="M347" s="50">
        <f t="shared" si="126"/>
        <v>18193.940892807339</v>
      </c>
      <c r="N347" s="50">
        <f t="shared" si="127"/>
        <v>47396.59144839878</v>
      </c>
      <c r="O347" s="50">
        <f t="shared" si="128"/>
        <v>68251.091685694249</v>
      </c>
      <c r="P347" s="50">
        <f t="shared" si="129"/>
        <v>309.17541714545843</v>
      </c>
      <c r="Q347" s="50">
        <f t="shared" si="130"/>
        <v>25831.14233937734</v>
      </c>
      <c r="R347" s="50">
        <f t="shared" si="131"/>
        <v>619.94741614505608</v>
      </c>
      <c r="S347" s="50">
        <f t="shared" si="132"/>
        <v>394.51199209230839</v>
      </c>
      <c r="T347" s="50">
        <f t="shared" si="133"/>
        <v>751.4514135091589</v>
      </c>
      <c r="U347" s="50">
        <f t="shared" si="134"/>
        <v>112.71771202637383</v>
      </c>
      <c r="V347" s="51">
        <f t="shared" si="135"/>
        <v>211.54517223686449</v>
      </c>
      <c r="W347" s="51">
        <f t="shared" si="136"/>
        <v>17.567765168459335</v>
      </c>
      <c r="X347" s="51">
        <f t="shared" si="137"/>
        <v>11.858241488710052</v>
      </c>
      <c r="Y347" s="51">
        <f t="shared" si="138"/>
        <v>380.63491198328563</v>
      </c>
      <c r="Z347" s="51">
        <f t="shared" si="139"/>
        <v>439.19412921148336</v>
      </c>
      <c r="AA347" s="51">
        <f t="shared" si="140"/>
        <v>1383.4615070161726</v>
      </c>
    </row>
    <row r="348" spans="2:27" x14ac:dyDescent="0.2">
      <c r="B348">
        <v>329</v>
      </c>
      <c r="C348" s="27">
        <f t="shared" si="141"/>
        <v>4365.941265708183</v>
      </c>
      <c r="D348" s="27">
        <f t="shared" si="145"/>
        <v>668056.51192364527</v>
      </c>
      <c r="E348" s="27">
        <f t="shared" si="142"/>
        <v>5753.0779901162732</v>
      </c>
      <c r="F348">
        <v>3987.5</v>
      </c>
      <c r="G348" s="13">
        <f t="shared" si="122"/>
        <v>113514472.90841275</v>
      </c>
      <c r="H348" s="31">
        <f t="shared" si="143"/>
        <v>734.86216311600992</v>
      </c>
      <c r="I348" s="31">
        <f t="shared" si="123"/>
        <v>183.71554077900248</v>
      </c>
      <c r="J348" s="31">
        <f t="shared" si="124"/>
        <v>0.19113954392720253</v>
      </c>
      <c r="K348" s="31">
        <f t="shared" si="125"/>
        <v>3.9326139733950875E-2</v>
      </c>
      <c r="L348" s="31">
        <f t="shared" si="144"/>
        <v>26.272083738085094</v>
      </c>
      <c r="M348" s="50">
        <f t="shared" si="126"/>
        <v>18244.502595892427</v>
      </c>
      <c r="N348" s="50">
        <f t="shared" si="127"/>
        <v>47676.078621533357</v>
      </c>
      <c r="O348" s="50">
        <f t="shared" si="128"/>
        <v>68653.55321500804</v>
      </c>
      <c r="P348" s="50">
        <f t="shared" si="129"/>
        <v>310.9985559134596</v>
      </c>
      <c r="Q348" s="50">
        <f t="shared" si="130"/>
        <v>25983.462848735679</v>
      </c>
      <c r="R348" s="50">
        <f t="shared" si="131"/>
        <v>623.6031083696563</v>
      </c>
      <c r="S348" s="50">
        <f t="shared" si="132"/>
        <v>396.8383416897812</v>
      </c>
      <c r="T348" s="50">
        <f t="shared" si="133"/>
        <v>755.88255559958338</v>
      </c>
      <c r="U348" s="50">
        <f t="shared" si="134"/>
        <v>113.3823833399375</v>
      </c>
      <c r="V348" s="51">
        <f t="shared" si="135"/>
        <v>212.37516514052686</v>
      </c>
      <c r="W348" s="51">
        <f t="shared" si="136"/>
        <v>17.63669191478424</v>
      </c>
      <c r="X348" s="51">
        <f t="shared" si="137"/>
        <v>11.90476704247936</v>
      </c>
      <c r="Y348" s="51">
        <f t="shared" si="138"/>
        <v>382.12832482032519</v>
      </c>
      <c r="Z348" s="51">
        <f t="shared" si="139"/>
        <v>440.91729786960593</v>
      </c>
      <c r="AA348" s="51">
        <f t="shared" si="140"/>
        <v>1388.8894882892587</v>
      </c>
    </row>
    <row r="349" spans="2:27" x14ac:dyDescent="0.2">
      <c r="B349">
        <v>330</v>
      </c>
      <c r="C349" s="27">
        <f t="shared" si="141"/>
        <v>4391.6357469360155</v>
      </c>
      <c r="D349" s="27">
        <f t="shared" si="145"/>
        <v>670672.48533464596</v>
      </c>
      <c r="E349" s="27">
        <f t="shared" si="142"/>
        <v>5788.5970019619535</v>
      </c>
      <c r="F349">
        <v>3987.5</v>
      </c>
      <c r="G349" s="13">
        <f t="shared" si="122"/>
        <v>114182529.4203364</v>
      </c>
      <c r="H349" s="31">
        <f t="shared" si="143"/>
        <v>737.73973386811053</v>
      </c>
      <c r="I349" s="31">
        <f t="shared" si="123"/>
        <v>184.43493346702763</v>
      </c>
      <c r="J349" s="31">
        <f t="shared" si="124"/>
        <v>0.19092207749359477</v>
      </c>
      <c r="K349" s="31">
        <f t="shared" si="125"/>
        <v>3.9281396949805904E-2</v>
      </c>
      <c r="L349" s="31">
        <f t="shared" si="144"/>
        <v>26.344952119743105</v>
      </c>
      <c r="M349" s="50">
        <f t="shared" si="126"/>
        <v>18295.105638710491</v>
      </c>
      <c r="N349" s="50">
        <f t="shared" si="127"/>
        <v>47956.662356541281</v>
      </c>
      <c r="O349" s="50">
        <f t="shared" si="128"/>
        <v>69057.593793419452</v>
      </c>
      <c r="P349" s="50">
        <f t="shared" si="129"/>
        <v>312.82884772694905</v>
      </c>
      <c r="Q349" s="50">
        <f t="shared" si="130"/>
        <v>26136.380984315005</v>
      </c>
      <c r="R349" s="50">
        <f t="shared" si="131"/>
        <v>627.27314362356003</v>
      </c>
      <c r="S349" s="50">
        <f t="shared" si="132"/>
        <v>399.17381866953815</v>
      </c>
      <c r="T349" s="50">
        <f t="shared" si="133"/>
        <v>760.33108318007271</v>
      </c>
      <c r="U349" s="50">
        <f t="shared" si="134"/>
        <v>114.04966247701091</v>
      </c>
      <c r="V349" s="51">
        <f t="shared" si="135"/>
        <v>213.20678308788393</v>
      </c>
      <c r="W349" s="51">
        <f t="shared" si="136"/>
        <v>17.705753612834652</v>
      </c>
      <c r="X349" s="51">
        <f t="shared" si="137"/>
        <v>11.951383688663389</v>
      </c>
      <c r="Y349" s="51">
        <f t="shared" si="138"/>
        <v>383.62466161141748</v>
      </c>
      <c r="Z349" s="51">
        <f t="shared" si="139"/>
        <v>442.64384032086633</v>
      </c>
      <c r="AA349" s="51">
        <f t="shared" si="140"/>
        <v>1394.3280970107289</v>
      </c>
    </row>
    <row r="350" spans="2:27" x14ac:dyDescent="0.2">
      <c r="B350">
        <v>331</v>
      </c>
      <c r="C350" s="27">
        <f t="shared" si="141"/>
        <v>4417.4308425258096</v>
      </c>
      <c r="D350" s="27">
        <f t="shared" si="145"/>
        <v>673293.57055378566</v>
      </c>
      <c r="E350" s="27">
        <f t="shared" si="142"/>
        <v>5824.2619079961842</v>
      </c>
      <c r="F350">
        <v>4662.5</v>
      </c>
      <c r="G350" s="13">
        <f t="shared" si="122"/>
        <v>114853201.90567105</v>
      </c>
      <c r="H350" s="31">
        <f t="shared" si="143"/>
        <v>740.62292760916432</v>
      </c>
      <c r="I350" s="31">
        <f t="shared" si="123"/>
        <v>185.15573190229108</v>
      </c>
      <c r="J350" s="31">
        <f t="shared" si="124"/>
        <v>0.19070528228681927</v>
      </c>
      <c r="K350" s="31">
        <f t="shared" si="125"/>
        <v>3.9236792267697045E-2</v>
      </c>
      <c r="L350" s="31">
        <f t="shared" si="144"/>
        <v>26.41787996299491</v>
      </c>
      <c r="M350" s="50">
        <f t="shared" si="126"/>
        <v>18345.74997430202</v>
      </c>
      <c r="N350" s="50">
        <f t="shared" si="127"/>
        <v>48238.344800381841</v>
      </c>
      <c r="O350" s="50">
        <f t="shared" si="128"/>
        <v>69463.216512549843</v>
      </c>
      <c r="P350" s="50">
        <f t="shared" si="129"/>
        <v>314.66630659087957</v>
      </c>
      <c r="Q350" s="50">
        <f t="shared" si="130"/>
        <v>26289.897916208105</v>
      </c>
      <c r="R350" s="50">
        <f t="shared" si="131"/>
        <v>630.95754998899451</v>
      </c>
      <c r="S350" s="50">
        <f t="shared" si="132"/>
        <v>401.51844090208738</v>
      </c>
      <c r="T350" s="50">
        <f t="shared" si="133"/>
        <v>764.79703028969027</v>
      </c>
      <c r="U350" s="50">
        <f t="shared" si="134"/>
        <v>114.71955454345354</v>
      </c>
      <c r="V350" s="51">
        <f t="shared" si="135"/>
        <v>214.04002607904846</v>
      </c>
      <c r="W350" s="51">
        <f t="shared" si="136"/>
        <v>17.774950262619946</v>
      </c>
      <c r="X350" s="51">
        <f t="shared" si="137"/>
        <v>11.998091427268461</v>
      </c>
      <c r="Y350" s="51">
        <f t="shared" si="138"/>
        <v>385.12392235676543</v>
      </c>
      <c r="Z350" s="51">
        <f t="shared" si="139"/>
        <v>444.37375656549858</v>
      </c>
      <c r="AA350" s="51">
        <f t="shared" si="140"/>
        <v>1399.7773331813205</v>
      </c>
    </row>
    <row r="351" spans="2:27" x14ac:dyDescent="0.2">
      <c r="B351">
        <v>332</v>
      </c>
      <c r="C351" s="27">
        <f t="shared" si="141"/>
        <v>4443.3267490855706</v>
      </c>
      <c r="D351" s="27">
        <f t="shared" si="145"/>
        <v>675919.76758099371</v>
      </c>
      <c r="E351" s="27">
        <f t="shared" si="142"/>
        <v>5860.0730072351607</v>
      </c>
      <c r="F351">
        <v>4662.5</v>
      </c>
      <c r="G351" s="13">
        <f t="shared" si="122"/>
        <v>115526495.47622484</v>
      </c>
      <c r="H351" s="31">
        <f t="shared" si="143"/>
        <v>743.51174433909307</v>
      </c>
      <c r="I351" s="31">
        <f t="shared" si="123"/>
        <v>185.87793608477327</v>
      </c>
      <c r="J351" s="31">
        <f t="shared" si="124"/>
        <v>0.19048915493206306</v>
      </c>
      <c r="K351" s="31">
        <f t="shared" si="125"/>
        <v>3.9192324993271049E-2</v>
      </c>
      <c r="L351" s="31">
        <f t="shared" si="144"/>
        <v>26.490867200410538</v>
      </c>
      <c r="M351" s="50">
        <f t="shared" si="126"/>
        <v>18396.43555584065</v>
      </c>
      <c r="N351" s="50">
        <f t="shared" si="127"/>
        <v>48521.12810001443</v>
      </c>
      <c r="O351" s="50">
        <f t="shared" si="128"/>
        <v>69870.424464020776</v>
      </c>
      <c r="P351" s="50">
        <f t="shared" si="129"/>
        <v>316.51094651020503</v>
      </c>
      <c r="Q351" s="50">
        <f t="shared" si="130"/>
        <v>26444.014814507867</v>
      </c>
      <c r="R351" s="50">
        <f t="shared" si="131"/>
        <v>634.6563555481888</v>
      </c>
      <c r="S351" s="50">
        <f t="shared" si="132"/>
        <v>403.87222625793834</v>
      </c>
      <c r="T351" s="50">
        <f t="shared" si="133"/>
        <v>769.2804309675015</v>
      </c>
      <c r="U351" s="50">
        <f t="shared" si="134"/>
        <v>115.39206464512522</v>
      </c>
      <c r="V351" s="51">
        <f t="shared" si="135"/>
        <v>214.87489411399787</v>
      </c>
      <c r="W351" s="51">
        <f t="shared" si="136"/>
        <v>17.844281864138235</v>
      </c>
      <c r="X351" s="51">
        <f t="shared" si="137"/>
        <v>12.044890258293307</v>
      </c>
      <c r="Y351" s="51">
        <f t="shared" si="138"/>
        <v>386.62610705632841</v>
      </c>
      <c r="Z351" s="51">
        <f t="shared" si="139"/>
        <v>446.10704660345584</v>
      </c>
      <c r="AA351" s="51">
        <f t="shared" si="140"/>
        <v>1405.2371968008858</v>
      </c>
    </row>
    <row r="352" spans="2:27" x14ac:dyDescent="0.2">
      <c r="B352">
        <v>333</v>
      </c>
      <c r="C352" s="27">
        <f t="shared" si="141"/>
        <v>4469.3236632233011</v>
      </c>
      <c r="D352" s="27">
        <f t="shared" si="145"/>
        <v>678551.07641617546</v>
      </c>
      <c r="E352" s="27">
        <f t="shared" si="142"/>
        <v>5896.0305986950725</v>
      </c>
      <c r="F352">
        <v>4662.5</v>
      </c>
      <c r="G352" s="13">
        <f t="shared" si="122"/>
        <v>116202415.24380583</v>
      </c>
      <c r="H352" s="31">
        <f t="shared" si="143"/>
        <v>746.4061840577931</v>
      </c>
      <c r="I352" s="31">
        <f t="shared" si="123"/>
        <v>186.60154601444827</v>
      </c>
      <c r="J352" s="31">
        <f t="shared" si="124"/>
        <v>0.19027369207800723</v>
      </c>
      <c r="K352" s="31">
        <f t="shared" si="125"/>
        <v>3.9147994437008428E-2</v>
      </c>
      <c r="L352" s="31">
        <f t="shared" si="144"/>
        <v>26.563913764766518</v>
      </c>
      <c r="M352" s="50">
        <f t="shared" si="126"/>
        <v>18447.162336643414</v>
      </c>
      <c r="N352" s="50">
        <f t="shared" si="127"/>
        <v>48805.014402398447</v>
      </c>
      <c r="O352" s="50">
        <f t="shared" si="128"/>
        <v>70279.220739453769</v>
      </c>
      <c r="P352" s="50">
        <f t="shared" si="129"/>
        <v>318.36278148987896</v>
      </c>
      <c r="Q352" s="50">
        <f t="shared" si="130"/>
        <v>26598.732849307155</v>
      </c>
      <c r="R352" s="50">
        <f t="shared" si="131"/>
        <v>638.36958838337171</v>
      </c>
      <c r="S352" s="50">
        <f t="shared" si="132"/>
        <v>406.23519260760014</v>
      </c>
      <c r="T352" s="50">
        <f t="shared" si="133"/>
        <v>773.78131925257173</v>
      </c>
      <c r="U352" s="50">
        <f t="shared" si="134"/>
        <v>116.06719788788575</v>
      </c>
      <c r="V352" s="51">
        <f t="shared" si="135"/>
        <v>215.71138719270218</v>
      </c>
      <c r="W352" s="51">
        <f t="shared" si="136"/>
        <v>17.913748417387033</v>
      </c>
      <c r="X352" s="51">
        <f t="shared" si="137"/>
        <v>12.091780181736247</v>
      </c>
      <c r="Y352" s="51">
        <f t="shared" si="138"/>
        <v>388.1312157100524</v>
      </c>
      <c r="Z352" s="51">
        <f t="shared" si="139"/>
        <v>447.84371043467587</v>
      </c>
      <c r="AA352" s="51">
        <f t="shared" si="140"/>
        <v>1410.7076878692289</v>
      </c>
    </row>
    <row r="353" spans="2:27" x14ac:dyDescent="0.2">
      <c r="B353">
        <v>334</v>
      </c>
      <c r="C353" s="27">
        <f t="shared" si="141"/>
        <v>4495.4217815470001</v>
      </c>
      <c r="D353" s="27">
        <f t="shared" si="145"/>
        <v>681187.49705907062</v>
      </c>
      <c r="E353" s="27">
        <f t="shared" si="142"/>
        <v>5932.1349813921042</v>
      </c>
      <c r="F353">
        <v>4662.5</v>
      </c>
      <c r="G353" s="13">
        <f t="shared" si="122"/>
        <v>116880966.32022201</v>
      </c>
      <c r="H353" s="31">
        <f t="shared" si="143"/>
        <v>749.30624676497769</v>
      </c>
      <c r="I353" s="31">
        <f t="shared" si="123"/>
        <v>187.32656169124442</v>
      </c>
      <c r="J353" s="31">
        <f t="shared" si="124"/>
        <v>0.1900588903966178</v>
      </c>
      <c r="K353" s="31">
        <f t="shared" si="125"/>
        <v>3.9103799914180511E-2</v>
      </c>
      <c r="L353" s="31">
        <f t="shared" si="144"/>
        <v>26.637019589039323</v>
      </c>
      <c r="M353" s="50">
        <f t="shared" si="126"/>
        <v>18497.930270166195</v>
      </c>
      <c r="N353" s="50">
        <f t="shared" si="127"/>
        <v>49090.00585449324</v>
      </c>
      <c r="O353" s="50">
        <f t="shared" si="128"/>
        <v>70689.608430470253</v>
      </c>
      <c r="P353" s="50">
        <f t="shared" si="129"/>
        <v>320.22182553485482</v>
      </c>
      <c r="Q353" s="50">
        <f t="shared" si="130"/>
        <v>26754.053190698818</v>
      </c>
      <c r="R353" s="50">
        <f t="shared" si="131"/>
        <v>642.09727657677161</v>
      </c>
      <c r="S353" s="50">
        <f t="shared" si="132"/>
        <v>408.6073578215819</v>
      </c>
      <c r="T353" s="50">
        <f t="shared" si="133"/>
        <v>778.29972918396561</v>
      </c>
      <c r="U353" s="50">
        <f t="shared" si="134"/>
        <v>116.74495937759484</v>
      </c>
      <c r="V353" s="51">
        <f t="shared" si="135"/>
        <v>216.54950531507853</v>
      </c>
      <c r="W353" s="51">
        <f t="shared" si="136"/>
        <v>17.983349922359466</v>
      </c>
      <c r="X353" s="51">
        <f t="shared" si="137"/>
        <v>12.138761197592638</v>
      </c>
      <c r="Y353" s="51">
        <f t="shared" si="138"/>
        <v>389.63924831778843</v>
      </c>
      <c r="Z353" s="51">
        <f t="shared" si="139"/>
        <v>449.5837480589866</v>
      </c>
      <c r="AA353" s="51">
        <f t="shared" si="140"/>
        <v>1416.1888063858078</v>
      </c>
    </row>
    <row r="354" spans="2:27" x14ac:dyDescent="0.2">
      <c r="B354">
        <v>335</v>
      </c>
      <c r="C354" s="27">
        <f t="shared" si="141"/>
        <v>4521.6213006646567</v>
      </c>
      <c r="D354" s="27">
        <f t="shared" si="145"/>
        <v>683829.02951022331</v>
      </c>
      <c r="E354" s="27">
        <f t="shared" si="142"/>
        <v>5968.3864543424525</v>
      </c>
      <c r="F354">
        <v>4662.5</v>
      </c>
      <c r="G354" s="13">
        <f t="shared" si="122"/>
        <v>117562153.81728107</v>
      </c>
      <c r="H354" s="31">
        <f t="shared" si="143"/>
        <v>752.21193246124574</v>
      </c>
      <c r="I354" s="31">
        <f t="shared" si="123"/>
        <v>188.05298311531143</v>
      </c>
      <c r="J354" s="31">
        <f t="shared" si="124"/>
        <v>0.18984474658293957</v>
      </c>
      <c r="K354" s="31">
        <f t="shared" si="125"/>
        <v>3.9059740744806962E-2</v>
      </c>
      <c r="L354" s="31">
        <f t="shared" si="144"/>
        <v>26.710184606442272</v>
      </c>
      <c r="M354" s="50">
        <f t="shared" si="126"/>
        <v>18548.739310029356</v>
      </c>
      <c r="N354" s="50">
        <f t="shared" si="127"/>
        <v>49376.104603258042</v>
      </c>
      <c r="O354" s="50">
        <f t="shared" si="128"/>
        <v>71101.590628691585</v>
      </c>
      <c r="P354" s="50">
        <f t="shared" si="129"/>
        <v>322.08809265008512</v>
      </c>
      <c r="Q354" s="50">
        <f t="shared" si="130"/>
        <v>26909.977008775633</v>
      </c>
      <c r="R354" s="50">
        <f t="shared" si="131"/>
        <v>645.83944821061516</v>
      </c>
      <c r="S354" s="50">
        <f t="shared" si="132"/>
        <v>410.98873977039148</v>
      </c>
      <c r="T354" s="50">
        <f t="shared" si="133"/>
        <v>782.83569480074573</v>
      </c>
      <c r="U354" s="50">
        <f t="shared" si="134"/>
        <v>117.42535422011184</v>
      </c>
      <c r="V354" s="51">
        <f t="shared" si="135"/>
        <v>217.3892484813</v>
      </c>
      <c r="W354" s="51">
        <f t="shared" si="136"/>
        <v>18.053086379069899</v>
      </c>
      <c r="X354" s="51">
        <f t="shared" si="137"/>
        <v>12.18583330587218</v>
      </c>
      <c r="Y354" s="51">
        <f t="shared" si="138"/>
        <v>391.15020487984782</v>
      </c>
      <c r="Z354" s="51">
        <f t="shared" si="139"/>
        <v>451.32715947674745</v>
      </c>
      <c r="AA354" s="51">
        <f t="shared" si="140"/>
        <v>1421.6805523517544</v>
      </c>
    </row>
    <row r="355" spans="2:27" x14ac:dyDescent="0.2">
      <c r="B355">
        <v>336</v>
      </c>
      <c r="C355" s="27">
        <f t="shared" si="141"/>
        <v>4547.9224171842807</v>
      </c>
      <c r="D355" s="27">
        <f t="shared" si="145"/>
        <v>686475.67376944423</v>
      </c>
      <c r="E355" s="27">
        <f t="shared" si="142"/>
        <v>6004.7853165623173</v>
      </c>
      <c r="F355">
        <v>4662.5</v>
      </c>
      <c r="G355" s="13">
        <f t="shared" si="122"/>
        <v>118245982.8467913</v>
      </c>
      <c r="H355" s="31">
        <f t="shared" si="143"/>
        <v>755.12324114638875</v>
      </c>
      <c r="I355" s="31">
        <f t="shared" si="123"/>
        <v>188.78081028659719</v>
      </c>
      <c r="J355" s="31">
        <f t="shared" si="124"/>
        <v>0.18963125735489117</v>
      </c>
      <c r="K355" s="31">
        <f t="shared" si="125"/>
        <v>3.9015816253613646E-2</v>
      </c>
      <c r="L355" s="31">
        <f t="shared" si="144"/>
        <v>26.783408750364263</v>
      </c>
      <c r="M355" s="50">
        <f t="shared" si="126"/>
        <v>18599.589409975182</v>
      </c>
      <c r="N355" s="50">
        <f t="shared" si="127"/>
        <v>49663.312795652346</v>
      </c>
      <c r="O355" s="50">
        <f t="shared" si="128"/>
        <v>71515.170425739372</v>
      </c>
      <c r="P355" s="50">
        <f t="shared" si="129"/>
        <v>323.96159684052412</v>
      </c>
      <c r="Q355" s="50">
        <f t="shared" si="130"/>
        <v>27066.505473630532</v>
      </c>
      <c r="R355" s="50">
        <f t="shared" si="131"/>
        <v>649.59613136713278</v>
      </c>
      <c r="S355" s="50">
        <f t="shared" si="132"/>
        <v>413.379356324539</v>
      </c>
      <c r="T355" s="50">
        <f t="shared" si="133"/>
        <v>787.38925014197923</v>
      </c>
      <c r="U355" s="50">
        <f t="shared" si="134"/>
        <v>118.10838752129686</v>
      </c>
      <c r="V355" s="51">
        <f t="shared" si="135"/>
        <v>218.23061669130632</v>
      </c>
      <c r="W355" s="51">
        <f t="shared" si="136"/>
        <v>18.122957787513329</v>
      </c>
      <c r="X355" s="51">
        <f t="shared" si="137"/>
        <v>12.232996506571498</v>
      </c>
      <c r="Y355" s="51">
        <f t="shared" si="138"/>
        <v>392.66408539612218</v>
      </c>
      <c r="Z355" s="51">
        <f t="shared" si="139"/>
        <v>453.07394468783326</v>
      </c>
      <c r="AA355" s="51">
        <f t="shared" si="140"/>
        <v>1427.1829257666748</v>
      </c>
    </row>
    <row r="356" spans="2:27" x14ac:dyDescent="0.2">
      <c r="B356">
        <v>337</v>
      </c>
      <c r="C356" s="27">
        <f t="shared" si="141"/>
        <v>4574.3253277138747</v>
      </c>
      <c r="D356" s="27">
        <f t="shared" si="145"/>
        <v>689127.42983673338</v>
      </c>
      <c r="E356" s="27">
        <f t="shared" si="142"/>
        <v>6041.3318670678846</v>
      </c>
      <c r="F356">
        <v>4662.5</v>
      </c>
      <c r="G356" s="13">
        <f t="shared" si="122"/>
        <v>118932458.52056074</v>
      </c>
      <c r="H356" s="31">
        <f t="shared" si="143"/>
        <v>758.04017282040672</v>
      </c>
      <c r="I356" s="31">
        <f t="shared" si="123"/>
        <v>189.51004320510168</v>
      </c>
      <c r="J356" s="31">
        <f t="shared" si="124"/>
        <v>0.18941841945306351</v>
      </c>
      <c r="K356" s="31">
        <f t="shared" si="125"/>
        <v>3.8972025769991155E-2</v>
      </c>
      <c r="L356" s="31">
        <f t="shared" si="144"/>
        <v>26.856691954404944</v>
      </c>
      <c r="M356" s="50">
        <f t="shared" si="126"/>
        <v>18650.480523892322</v>
      </c>
      <c r="N356" s="50">
        <f t="shared" si="127"/>
        <v>49951.632578635508</v>
      </c>
      <c r="O356" s="50">
        <f t="shared" si="128"/>
        <v>71930.350913235132</v>
      </c>
      <c r="P356" s="50">
        <f t="shared" si="129"/>
        <v>325.84235211112531</v>
      </c>
      <c r="Q356" s="50">
        <f t="shared" si="130"/>
        <v>27223.639755356355</v>
      </c>
      <c r="R356" s="50">
        <f t="shared" si="131"/>
        <v>653.36735412855251</v>
      </c>
      <c r="S356" s="50">
        <f t="shared" si="132"/>
        <v>415.77922535453342</v>
      </c>
      <c r="T356" s="50">
        <f t="shared" si="133"/>
        <v>791.9604292467302</v>
      </c>
      <c r="U356" s="50">
        <f t="shared" si="134"/>
        <v>118.79406438700953</v>
      </c>
      <c r="V356" s="51">
        <f t="shared" si="135"/>
        <v>219.07360994509753</v>
      </c>
      <c r="W356" s="51">
        <f t="shared" si="136"/>
        <v>18.192964147689761</v>
      </c>
      <c r="X356" s="51">
        <f t="shared" si="137"/>
        <v>12.280250799690588</v>
      </c>
      <c r="Y356" s="51">
        <f t="shared" si="138"/>
        <v>394.18088986661149</v>
      </c>
      <c r="Z356" s="51">
        <f t="shared" si="139"/>
        <v>454.82410369224402</v>
      </c>
      <c r="AA356" s="51">
        <f t="shared" si="140"/>
        <v>1432.6959266305687</v>
      </c>
    </row>
    <row r="357" spans="2:27" x14ac:dyDescent="0.2">
      <c r="B357">
        <v>338</v>
      </c>
      <c r="C357" s="27">
        <f t="shared" si="141"/>
        <v>4600.8302288614414</v>
      </c>
      <c r="D357" s="27">
        <f t="shared" si="145"/>
        <v>691784.29771190172</v>
      </c>
      <c r="E357" s="27">
        <f t="shared" si="142"/>
        <v>6078.0264048753443</v>
      </c>
      <c r="F357">
        <v>4662.5</v>
      </c>
      <c r="G357" s="13">
        <f t="shared" si="122"/>
        <v>119621585.95039748</v>
      </c>
      <c r="H357" s="31">
        <f t="shared" si="143"/>
        <v>760.96272748309195</v>
      </c>
      <c r="I357" s="31">
        <f t="shared" si="123"/>
        <v>190.24068187077299</v>
      </c>
      <c r="J357" s="31">
        <f t="shared" si="124"/>
        <v>0.18920622964051953</v>
      </c>
      <c r="K357" s="31">
        <f t="shared" si="125"/>
        <v>3.892836862795359E-2</v>
      </c>
      <c r="L357" s="31">
        <f t="shared" si="144"/>
        <v>26.9300341523589</v>
      </c>
      <c r="M357" s="50">
        <f t="shared" si="126"/>
        <v>18701.412605804791</v>
      </c>
      <c r="N357" s="50">
        <f t="shared" si="127"/>
        <v>50241.066099166936</v>
      </c>
      <c r="O357" s="50">
        <f t="shared" si="128"/>
        <v>72347.135182800383</v>
      </c>
      <c r="P357" s="50">
        <f t="shared" si="129"/>
        <v>327.73037246684243</v>
      </c>
      <c r="Q357" s="50">
        <f t="shared" si="130"/>
        <v>27381.381024045982</v>
      </c>
      <c r="R357" s="50">
        <f t="shared" si="131"/>
        <v>657.1531445771036</v>
      </c>
      <c r="S357" s="50">
        <f t="shared" si="132"/>
        <v>418.18836473088408</v>
      </c>
      <c r="T357" s="50">
        <f t="shared" si="133"/>
        <v>796.54926615406498</v>
      </c>
      <c r="U357" s="50">
        <f t="shared" si="134"/>
        <v>119.48238992310975</v>
      </c>
      <c r="V357" s="51">
        <f t="shared" si="135"/>
        <v>219.91822824261357</v>
      </c>
      <c r="W357" s="51">
        <f t="shared" si="136"/>
        <v>18.263105459594208</v>
      </c>
      <c r="X357" s="51">
        <f t="shared" si="137"/>
        <v>12.327596185226088</v>
      </c>
      <c r="Y357" s="51">
        <f t="shared" si="138"/>
        <v>395.70061829120783</v>
      </c>
      <c r="Z357" s="51">
        <f t="shared" si="139"/>
        <v>456.57763648985514</v>
      </c>
      <c r="AA357" s="51">
        <f t="shared" si="140"/>
        <v>1438.2195549430437</v>
      </c>
    </row>
    <row r="358" spans="2:27" x14ac:dyDescent="0.2">
      <c r="B358">
        <v>339</v>
      </c>
      <c r="C358" s="27">
        <f t="shared" si="141"/>
        <v>4627.437317234976</v>
      </c>
      <c r="D358" s="27">
        <f t="shared" si="145"/>
        <v>694446.27739501989</v>
      </c>
      <c r="E358" s="27">
        <f t="shared" si="142"/>
        <v>6114.8692290008939</v>
      </c>
      <c r="F358">
        <v>4662.5</v>
      </c>
      <c r="G358" s="13">
        <f t="shared" si="122"/>
        <v>120313370.24810937</v>
      </c>
      <c r="H358" s="31">
        <f t="shared" si="143"/>
        <v>763.89090513452186</v>
      </c>
      <c r="I358" s="31">
        <f t="shared" si="123"/>
        <v>190.97272628363046</v>
      </c>
      <c r="J358" s="31">
        <f t="shared" si="124"/>
        <v>0.18899468470259656</v>
      </c>
      <c r="K358" s="31">
        <f t="shared" si="125"/>
        <v>3.8884844166097922E-2</v>
      </c>
      <c r="L358" s="31">
        <f t="shared" si="144"/>
        <v>27.003435278232157</v>
      </c>
      <c r="M358" s="50">
        <f t="shared" si="126"/>
        <v>18752.385609883444</v>
      </c>
      <c r="N358" s="50">
        <f t="shared" si="127"/>
        <v>50531.615504205933</v>
      </c>
      <c r="O358" s="50">
        <f t="shared" si="128"/>
        <v>72765.526326056541</v>
      </c>
      <c r="P358" s="50">
        <f t="shared" si="129"/>
        <v>329.62567191262843</v>
      </c>
      <c r="Q358" s="50">
        <f t="shared" si="130"/>
        <v>27539.730449792234</v>
      </c>
      <c r="R358" s="50">
        <f t="shared" si="131"/>
        <v>660.95353079501365</v>
      </c>
      <c r="S358" s="50">
        <f t="shared" si="132"/>
        <v>420.60679232409956</v>
      </c>
      <c r="T358" s="50">
        <f t="shared" si="133"/>
        <v>801.15579490304685</v>
      </c>
      <c r="U358" s="50">
        <f t="shared" si="134"/>
        <v>120.173369235457</v>
      </c>
      <c r="V358" s="51">
        <f t="shared" si="135"/>
        <v>220.7644715838768</v>
      </c>
      <c r="W358" s="51">
        <f t="shared" si="136"/>
        <v>18.333381723228523</v>
      </c>
      <c r="X358" s="51">
        <f t="shared" si="137"/>
        <v>12.375032663179253</v>
      </c>
      <c r="Y358" s="51">
        <f t="shared" si="138"/>
        <v>397.22327066995138</v>
      </c>
      <c r="Z358" s="51">
        <f t="shared" si="139"/>
        <v>458.3345430807131</v>
      </c>
      <c r="AA358" s="51">
        <f t="shared" si="140"/>
        <v>1443.7538107042462</v>
      </c>
    </row>
    <row r="359" spans="2:27" x14ac:dyDescent="0.2">
      <c r="B359">
        <v>340</v>
      </c>
      <c r="C359" s="27">
        <f t="shared" si="141"/>
        <v>4654.1467894424768</v>
      </c>
      <c r="D359" s="27">
        <f t="shared" si="145"/>
        <v>697113.36888594634</v>
      </c>
      <c r="E359" s="27">
        <f t="shared" si="142"/>
        <v>6151.8606384607101</v>
      </c>
      <c r="F359">
        <v>4662.5</v>
      </c>
      <c r="G359" s="13">
        <f t="shared" si="122"/>
        <v>121007816.5255044</v>
      </c>
      <c r="H359" s="31">
        <f t="shared" si="143"/>
        <v>766.82470577454103</v>
      </c>
      <c r="I359" s="31">
        <f t="shared" si="123"/>
        <v>191.70617644363526</v>
      </c>
      <c r="J359" s="31">
        <f t="shared" si="124"/>
        <v>0.18878378144671057</v>
      </c>
      <c r="K359" s="31">
        <f t="shared" si="125"/>
        <v>3.8841451727563717E-2</v>
      </c>
      <c r="L359" s="31">
        <f t="shared" si="144"/>
        <v>27.076895266222802</v>
      </c>
      <c r="M359" s="50">
        <f t="shared" si="126"/>
        <v>18803.399490432501</v>
      </c>
      <c r="N359" s="50">
        <f t="shared" si="127"/>
        <v>50823.282940711841</v>
      </c>
      <c r="O359" s="50">
        <f t="shared" si="128"/>
        <v>73185.527434625052</v>
      </c>
      <c r="P359" s="50">
        <f t="shared" si="129"/>
        <v>331.52826445343669</v>
      </c>
      <c r="Q359" s="50">
        <f t="shared" si="130"/>
        <v>27698.689202687954</v>
      </c>
      <c r="R359" s="50">
        <f t="shared" si="131"/>
        <v>664.7685408645109</v>
      </c>
      <c r="S359" s="50">
        <f t="shared" si="132"/>
        <v>423.0345260046887</v>
      </c>
      <c r="T359" s="50">
        <f t="shared" si="133"/>
        <v>805.78004953274058</v>
      </c>
      <c r="U359" s="50">
        <f t="shared" si="134"/>
        <v>120.86700742991106</v>
      </c>
      <c r="V359" s="51">
        <f t="shared" si="135"/>
        <v>221.61233996884235</v>
      </c>
      <c r="W359" s="51">
        <f t="shared" si="136"/>
        <v>18.403792938588985</v>
      </c>
      <c r="X359" s="51">
        <f t="shared" si="137"/>
        <v>12.422560233547564</v>
      </c>
      <c r="Y359" s="51">
        <f t="shared" si="138"/>
        <v>398.74884700276135</v>
      </c>
      <c r="Z359" s="51">
        <f t="shared" si="139"/>
        <v>460.09482346472458</v>
      </c>
      <c r="AA359" s="51">
        <f t="shared" si="140"/>
        <v>1449.2986939138825</v>
      </c>
    </row>
    <row r="360" spans="2:27" x14ac:dyDescent="0.2">
      <c r="B360">
        <v>341</v>
      </c>
      <c r="C360" s="27">
        <f t="shared" si="141"/>
        <v>4680.9588420919363</v>
      </c>
      <c r="D360" s="27">
        <f t="shared" si="145"/>
        <v>699785.57218531938</v>
      </c>
      <c r="E360" s="27">
        <f t="shared" si="142"/>
        <v>6189.0009322709966</v>
      </c>
      <c r="F360">
        <v>4662.5</v>
      </c>
      <c r="G360" s="13">
        <f t="shared" si="122"/>
        <v>121704929.89439034</v>
      </c>
      <c r="H360" s="31">
        <f t="shared" si="143"/>
        <v>769.76412940385137</v>
      </c>
      <c r="I360" s="31">
        <f t="shared" si="123"/>
        <v>192.44103235096284</v>
      </c>
      <c r="J360" s="31">
        <f t="shared" si="124"/>
        <v>0.18857351670216249</v>
      </c>
      <c r="K360" s="31">
        <f t="shared" si="125"/>
        <v>3.8798190659993258E-2</v>
      </c>
      <c r="L360" s="31">
        <f t="shared" si="144"/>
        <v>27.150414050758496</v>
      </c>
      <c r="M360" s="50">
        <f t="shared" si="126"/>
        <v>18854.454201915622</v>
      </c>
      <c r="N360" s="50">
        <f t="shared" si="127"/>
        <v>51116.070555643942</v>
      </c>
      <c r="O360" s="50">
        <f t="shared" si="128"/>
        <v>73607.141600127274</v>
      </c>
      <c r="P360" s="50">
        <f t="shared" si="129"/>
        <v>333.4381640942201</v>
      </c>
      <c r="Q360" s="50">
        <f t="shared" ref="Q360:Q423" si="146">(9.81*2.5*(N360/(1000*60))*1000/0.75)</f>
        <v>27858.25845282595</v>
      </c>
      <c r="R360" s="50">
        <f t="shared" ref="R360:R423" si="147">Q360*24/1000</f>
        <v>668.59820286782281</v>
      </c>
      <c r="S360" s="50">
        <f t="shared" ref="S360:S423" si="148">R360*0.21/0.33</f>
        <v>425.47158364315987</v>
      </c>
      <c r="T360" s="50">
        <f t="shared" ref="T360:T423" si="149">0.4*R360/0.33</f>
        <v>810.42206408220943</v>
      </c>
      <c r="U360" s="50">
        <f t="shared" ref="U360:U423" si="150">R360*0.06/0.33</f>
        <v>121.56330961233141</v>
      </c>
      <c r="V360" s="51">
        <f t="shared" si="135"/>
        <v>222.46183339771304</v>
      </c>
      <c r="W360" s="51">
        <f t="shared" si="136"/>
        <v>18.474339105692433</v>
      </c>
      <c r="X360" s="51">
        <f t="shared" si="137"/>
        <v>12.470178896342391</v>
      </c>
      <c r="Y360" s="51">
        <f t="shared" si="138"/>
        <v>400.27734729000275</v>
      </c>
      <c r="Z360" s="51">
        <f t="shared" si="139"/>
        <v>461.85847764231079</v>
      </c>
      <c r="AA360" s="51">
        <f t="shared" si="140"/>
        <v>1454.854204573279</v>
      </c>
    </row>
    <row r="361" spans="2:27" x14ac:dyDescent="0.2">
      <c r="B361">
        <v>342</v>
      </c>
      <c r="C361" s="27">
        <f t="shared" si="141"/>
        <v>4707.8736717913716</v>
      </c>
      <c r="D361" s="27">
        <f t="shared" si="145"/>
        <v>702462.88729254773</v>
      </c>
      <c r="E361" s="27">
        <f t="shared" si="142"/>
        <v>6226.2904094479472</v>
      </c>
      <c r="F361">
        <v>4662.5</v>
      </c>
      <c r="G361" s="13">
        <f t="shared" si="122"/>
        <v>122404715.46657567</v>
      </c>
      <c r="H361" s="31">
        <f t="shared" si="143"/>
        <v>772.70917602180259</v>
      </c>
      <c r="I361" s="31">
        <f t="shared" si="123"/>
        <v>193.17729400545065</v>
      </c>
      <c r="J361" s="31">
        <f t="shared" si="124"/>
        <v>0.1883638873199466</v>
      </c>
      <c r="K361" s="31">
        <f t="shared" si="125"/>
        <v>3.8755060315492154E-2</v>
      </c>
      <c r="L361" s="31">
        <f t="shared" si="144"/>
        <v>27.223991566417457</v>
      </c>
      <c r="M361" s="50">
        <f t="shared" si="126"/>
        <v>18905.54969890101</v>
      </c>
      <c r="N361" s="50">
        <f t="shared" si="127"/>
        <v>51409.980495961776</v>
      </c>
      <c r="O361" s="50">
        <f t="shared" si="128"/>
        <v>74030.371914184958</v>
      </c>
      <c r="P361" s="50">
        <f t="shared" si="129"/>
        <v>335.35538483993332</v>
      </c>
      <c r="Q361" s="50">
        <f t="shared" si="146"/>
        <v>28018.439370299169</v>
      </c>
      <c r="R361" s="50">
        <f t="shared" si="147"/>
        <v>672.44254488718013</v>
      </c>
      <c r="S361" s="50">
        <f t="shared" si="148"/>
        <v>427.91798311002367</v>
      </c>
      <c r="T361" s="50">
        <f t="shared" si="149"/>
        <v>815.08187259052136</v>
      </c>
      <c r="U361" s="50">
        <f t="shared" si="150"/>
        <v>122.26228088857819</v>
      </c>
      <c r="V361" s="51">
        <f t="shared" si="135"/>
        <v>223.31295187030094</v>
      </c>
      <c r="W361" s="51">
        <f t="shared" si="136"/>
        <v>18.545020224523263</v>
      </c>
      <c r="X361" s="51">
        <f t="shared" si="137"/>
        <v>12.517888651553202</v>
      </c>
      <c r="Y361" s="51">
        <f t="shared" si="138"/>
        <v>401.80877153133736</v>
      </c>
      <c r="Z361" s="51">
        <f t="shared" si="139"/>
        <v>463.62550561308154</v>
      </c>
      <c r="AA361" s="51">
        <f t="shared" si="140"/>
        <v>1460.4203426812069</v>
      </c>
    </row>
    <row r="362" spans="2:27" x14ac:dyDescent="0.2">
      <c r="B362">
        <v>343</v>
      </c>
      <c r="C362" s="27">
        <f t="shared" si="141"/>
        <v>4734.8914751487773</v>
      </c>
      <c r="D362" s="27">
        <f t="shared" si="145"/>
        <v>705145.31420753698</v>
      </c>
      <c r="E362" s="27">
        <f t="shared" si="142"/>
        <v>6263.7293690077513</v>
      </c>
      <c r="F362">
        <v>4662.5</v>
      </c>
      <c r="G362" s="13">
        <f t="shared" si="122"/>
        <v>123107178.35386822</v>
      </c>
      <c r="H362" s="31">
        <f t="shared" si="143"/>
        <v>775.65984562829078</v>
      </c>
      <c r="I362" s="31">
        <f t="shared" si="123"/>
        <v>193.9149614070727</v>
      </c>
      <c r="J362" s="31">
        <f t="shared" si="124"/>
        <v>0.1881548901725614</v>
      </c>
      <c r="K362" s="31">
        <f t="shared" si="125"/>
        <v>3.8712060050590413E-2</v>
      </c>
      <c r="L362" s="31">
        <f t="shared" si="144"/>
        <v>27.297627747994618</v>
      </c>
      <c r="M362" s="50">
        <f t="shared" si="126"/>
        <v>18956.685936107373</v>
      </c>
      <c r="N362" s="50">
        <f t="shared" si="127"/>
        <v>51705.014908624646</v>
      </c>
      <c r="O362" s="50">
        <f t="shared" si="128"/>
        <v>74455.221468419491</v>
      </c>
      <c r="P362" s="50">
        <f t="shared" si="129"/>
        <v>337.27994069552938</v>
      </c>
      <c r="Q362" s="50">
        <f t="shared" si="146"/>
        <v>28179.233125200433</v>
      </c>
      <c r="R362" s="50">
        <f t="shared" si="147"/>
        <v>676.30159500481034</v>
      </c>
      <c r="S362" s="50">
        <f t="shared" si="148"/>
        <v>430.37374227578835</v>
      </c>
      <c r="T362" s="50">
        <f t="shared" si="149"/>
        <v>819.75950909673986</v>
      </c>
      <c r="U362" s="50">
        <f t="shared" si="150"/>
        <v>122.96392636451097</v>
      </c>
      <c r="V362" s="51">
        <f t="shared" si="135"/>
        <v>224.16569538657603</v>
      </c>
      <c r="W362" s="51">
        <f t="shared" si="136"/>
        <v>18.615836295078978</v>
      </c>
      <c r="X362" s="51">
        <f t="shared" si="137"/>
        <v>12.56568949917831</v>
      </c>
      <c r="Y362" s="51">
        <f t="shared" si="138"/>
        <v>403.34311972671122</v>
      </c>
      <c r="Z362" s="51">
        <f t="shared" si="139"/>
        <v>465.39590737697444</v>
      </c>
      <c r="AA362" s="51">
        <f t="shared" si="140"/>
        <v>1465.9971082374695</v>
      </c>
    </row>
    <row r="363" spans="2:27" x14ac:dyDescent="0.2">
      <c r="B363">
        <v>344</v>
      </c>
      <c r="C363" s="27">
        <f t="shared" si="141"/>
        <v>4762.0124487721441</v>
      </c>
      <c r="D363" s="27">
        <f t="shared" si="145"/>
        <v>707832.85293083102</v>
      </c>
      <c r="E363" s="27">
        <f t="shared" si="142"/>
        <v>6301.3181099666053</v>
      </c>
      <c r="F363">
        <v>4662.5</v>
      </c>
      <c r="G363" s="13">
        <f t="shared" si="122"/>
        <v>123812323.66807574</v>
      </c>
      <c r="H363" s="31">
        <f t="shared" si="143"/>
        <v>778.61613822391416</v>
      </c>
      <c r="I363" s="31">
        <f t="shared" si="123"/>
        <v>194.65403455597854</v>
      </c>
      <c r="J363" s="31">
        <f t="shared" si="124"/>
        <v>0.18794652215382177</v>
      </c>
      <c r="K363" s="31">
        <f t="shared" si="125"/>
        <v>3.8669189226203798E-2</v>
      </c>
      <c r="L363" s="31">
        <f t="shared" si="144"/>
        <v>27.371322530505989</v>
      </c>
      <c r="M363" s="50">
        <f t="shared" si="126"/>
        <v>19007.862868406937</v>
      </c>
      <c r="N363" s="50">
        <f t="shared" si="127"/>
        <v>52001.175940591813</v>
      </c>
      <c r="O363" s="50">
        <f t="shared" si="128"/>
        <v>74881.693354452203</v>
      </c>
      <c r="P363" s="50">
        <f t="shared" si="129"/>
        <v>339.21184566596094</v>
      </c>
      <c r="Q363" s="50">
        <f t="shared" si="146"/>
        <v>28340.640887622543</v>
      </c>
      <c r="R363" s="50">
        <f t="shared" si="147"/>
        <v>680.17538130294099</v>
      </c>
      <c r="S363" s="50">
        <f t="shared" si="148"/>
        <v>432.83887901096239</v>
      </c>
      <c r="T363" s="50">
        <f t="shared" si="149"/>
        <v>824.45500763992845</v>
      </c>
      <c r="U363" s="50">
        <f t="shared" si="150"/>
        <v>123.66825114598926</v>
      </c>
      <c r="V363" s="51">
        <f t="shared" si="135"/>
        <v>225.02006394671119</v>
      </c>
      <c r="W363" s="51">
        <f t="shared" si="136"/>
        <v>18.686787317373941</v>
      </c>
      <c r="X363" s="51">
        <f t="shared" si="137"/>
        <v>12.613581439227408</v>
      </c>
      <c r="Y363" s="51">
        <f t="shared" si="138"/>
        <v>404.8803918764354</v>
      </c>
      <c r="Z363" s="51">
        <f t="shared" si="139"/>
        <v>467.16968293434849</v>
      </c>
      <c r="AA363" s="51">
        <f t="shared" si="140"/>
        <v>1471.5845012431978</v>
      </c>
    </row>
    <row r="364" spans="2:27" x14ac:dyDescent="0.2">
      <c r="B364">
        <v>345</v>
      </c>
      <c r="C364" s="27">
        <f t="shared" si="141"/>
        <v>4789.2367892694838</v>
      </c>
      <c r="D364" s="27">
        <f t="shared" si="145"/>
        <v>710525.50346190948</v>
      </c>
      <c r="E364" s="27">
        <f t="shared" si="142"/>
        <v>6339.0569313406932</v>
      </c>
      <c r="F364">
        <v>4662.5</v>
      </c>
      <c r="G364" s="13">
        <f t="shared" si="122"/>
        <v>124520156.52100658</v>
      </c>
      <c r="H364" s="31">
        <f t="shared" si="143"/>
        <v>781.57805380810055</v>
      </c>
      <c r="I364" s="31">
        <f t="shared" si="123"/>
        <v>195.39451345202514</v>
      </c>
      <c r="J364" s="31">
        <f t="shared" si="124"/>
        <v>0.18773878017867354</v>
      </c>
      <c r="K364" s="31">
        <f t="shared" si="125"/>
        <v>3.8626447207595671E-2</v>
      </c>
      <c r="L364" s="31">
        <f t="shared" si="144"/>
        <v>27.445075849121782</v>
      </c>
      <c r="M364" s="50">
        <f t="shared" si="126"/>
        <v>19059.080450779016</v>
      </c>
      <c r="N364" s="50">
        <f t="shared" si="127"/>
        <v>52298.465738822764</v>
      </c>
      <c r="O364" s="50">
        <f t="shared" si="128"/>
        <v>75309.790663904787</v>
      </c>
      <c r="P364" s="50">
        <f t="shared" si="129"/>
        <v>341.15111375618244</v>
      </c>
      <c r="Q364" s="50">
        <f t="shared" si="146"/>
        <v>28502.663827658409</v>
      </c>
      <c r="R364" s="50">
        <f t="shared" si="147"/>
        <v>684.06393186380183</v>
      </c>
      <c r="S364" s="50">
        <f t="shared" si="148"/>
        <v>435.3134111860557</v>
      </c>
      <c r="T364" s="50">
        <f t="shared" si="149"/>
        <v>829.16840225915371</v>
      </c>
      <c r="U364" s="50">
        <f t="shared" si="150"/>
        <v>124.37526033887306</v>
      </c>
      <c r="V364" s="51">
        <f t="shared" si="135"/>
        <v>225.87605755054105</v>
      </c>
      <c r="W364" s="51">
        <f t="shared" si="136"/>
        <v>18.757873291394414</v>
      </c>
      <c r="X364" s="51">
        <f t="shared" si="137"/>
        <v>12.661564471691229</v>
      </c>
      <c r="Y364" s="51">
        <f t="shared" si="138"/>
        <v>406.4205879802123</v>
      </c>
      <c r="Z364" s="51">
        <f t="shared" si="139"/>
        <v>468.94683228486031</v>
      </c>
      <c r="AA364" s="51">
        <f t="shared" si="140"/>
        <v>1477.18252169731</v>
      </c>
    </row>
    <row r="365" spans="2:27" x14ac:dyDescent="0.2">
      <c r="B365">
        <v>346</v>
      </c>
      <c r="C365" s="27">
        <f t="shared" si="141"/>
        <v>4816.564693248788</v>
      </c>
      <c r="D365" s="27">
        <f t="shared" si="145"/>
        <v>713223.26580089063</v>
      </c>
      <c r="E365" s="27">
        <f t="shared" si="142"/>
        <v>6376.9461321462068</v>
      </c>
      <c r="F365">
        <v>4662.5</v>
      </c>
      <c r="G365" s="13">
        <f t="shared" si="122"/>
        <v>125230682.02446848</v>
      </c>
      <c r="H365" s="31">
        <f t="shared" si="143"/>
        <v>784.54559238097977</v>
      </c>
      <c r="I365" s="31">
        <f t="shared" si="123"/>
        <v>196.13639809524494</v>
      </c>
      <c r="J365" s="31">
        <f t="shared" si="124"/>
        <v>0.18753166118301018</v>
      </c>
      <c r="K365" s="31">
        <f t="shared" si="125"/>
        <v>3.8583833364339272E-2</v>
      </c>
      <c r="L365" s="31">
        <f t="shared" si="144"/>
        <v>27.518887639231419</v>
      </c>
      <c r="M365" s="50">
        <f t="shared" si="126"/>
        <v>19110.338638355155</v>
      </c>
      <c r="N365" s="50">
        <f t="shared" si="127"/>
        <v>52596.886450276761</v>
      </c>
      <c r="O365" s="50">
        <f t="shared" si="128"/>
        <v>75739.516488398542</v>
      </c>
      <c r="P365" s="50">
        <f t="shared" si="129"/>
        <v>343.0977589711465</v>
      </c>
      <c r="Q365" s="50">
        <f t="shared" si="146"/>
        <v>28665.303115400835</v>
      </c>
      <c r="R365" s="50">
        <f t="shared" si="147"/>
        <v>687.96727476962008</v>
      </c>
      <c r="S365" s="50">
        <f t="shared" si="148"/>
        <v>437.79735667157632</v>
      </c>
      <c r="T365" s="50">
        <f t="shared" si="149"/>
        <v>833.89972699347879</v>
      </c>
      <c r="U365" s="50">
        <f t="shared" si="150"/>
        <v>125.08495904902182</v>
      </c>
      <c r="V365" s="51">
        <f t="shared" si="135"/>
        <v>226.73367619810313</v>
      </c>
      <c r="W365" s="51">
        <f t="shared" si="136"/>
        <v>18.829094217143513</v>
      </c>
      <c r="X365" s="51">
        <f t="shared" si="137"/>
        <v>12.709638596571871</v>
      </c>
      <c r="Y365" s="51">
        <f t="shared" si="138"/>
        <v>407.96370803810947</v>
      </c>
      <c r="Z365" s="51">
        <f t="shared" si="139"/>
        <v>470.72735542858783</v>
      </c>
      <c r="AA365" s="51">
        <f t="shared" si="140"/>
        <v>1482.7911696000517</v>
      </c>
    </row>
    <row r="366" spans="2:27" x14ac:dyDescent="0.2">
      <c r="B366">
        <v>347</v>
      </c>
      <c r="C366" s="27">
        <f t="shared" si="141"/>
        <v>4843.996357318053</v>
      </c>
      <c r="D366" s="27">
        <f t="shared" si="145"/>
        <v>715926.13994796376</v>
      </c>
      <c r="E366" s="27">
        <f t="shared" si="142"/>
        <v>6414.9860113993454</v>
      </c>
      <c r="F366">
        <v>4662.5</v>
      </c>
      <c r="G366" s="13">
        <f t="shared" si="122"/>
        <v>125943905.29026937</v>
      </c>
      <c r="H366" s="31">
        <f t="shared" si="143"/>
        <v>787.51875394276021</v>
      </c>
      <c r="I366" s="31">
        <f t="shared" si="123"/>
        <v>196.87968848569005</v>
      </c>
      <c r="J366" s="31">
        <f t="shared" si="124"/>
        <v>0.18732516212349087</v>
      </c>
      <c r="K366" s="31">
        <f t="shared" si="125"/>
        <v>3.8541347070280313E-2</v>
      </c>
      <c r="L366" s="31">
        <f t="shared" si="144"/>
        <v>27.592757836420546</v>
      </c>
      <c r="M366" s="50">
        <f t="shared" si="126"/>
        <v>19161.637386403159</v>
      </c>
      <c r="N366" s="50">
        <f t="shared" si="127"/>
        <v>52896.440221913137</v>
      </c>
      <c r="O366" s="50">
        <f t="shared" si="128"/>
        <v>76170.873919554913</v>
      </c>
      <c r="P366" s="50">
        <f t="shared" si="129"/>
        <v>345.05179531580649</v>
      </c>
      <c r="Q366" s="50">
        <f t="shared" si="146"/>
        <v>28828.559920942662</v>
      </c>
      <c r="R366" s="50">
        <f t="shared" si="147"/>
        <v>691.88543810262388</v>
      </c>
      <c r="S366" s="50">
        <f t="shared" si="148"/>
        <v>440.29073333803331</v>
      </c>
      <c r="T366" s="50">
        <f t="shared" si="149"/>
        <v>838.64901588196835</v>
      </c>
      <c r="U366" s="50">
        <f t="shared" si="150"/>
        <v>125.79735238229523</v>
      </c>
      <c r="V366" s="51">
        <f t="shared" si="135"/>
        <v>227.59291988945768</v>
      </c>
      <c r="W366" s="51">
        <f t="shared" si="136"/>
        <v>18.900450094626244</v>
      </c>
      <c r="X366" s="51">
        <f t="shared" si="137"/>
        <v>12.757803813872714</v>
      </c>
      <c r="Y366" s="51">
        <f t="shared" si="138"/>
        <v>409.50975205023531</v>
      </c>
      <c r="Z366" s="51">
        <f t="shared" si="139"/>
        <v>472.51125236565611</v>
      </c>
      <c r="AA366" s="51">
        <f t="shared" si="140"/>
        <v>1488.4104449518168</v>
      </c>
    </row>
    <row r="367" spans="2:27" x14ac:dyDescent="0.2">
      <c r="B367">
        <v>348</v>
      </c>
      <c r="C367" s="27">
        <f t="shared" si="141"/>
        <v>4871.5319780852824</v>
      </c>
      <c r="D367" s="27">
        <f t="shared" si="145"/>
        <v>718634.12590324692</v>
      </c>
      <c r="E367" s="27">
        <f t="shared" si="142"/>
        <v>6453.1768681163039</v>
      </c>
      <c r="F367">
        <v>4662.5</v>
      </c>
      <c r="G367" s="13">
        <f t="shared" si="122"/>
        <v>126659831.43021734</v>
      </c>
      <c r="H367" s="31">
        <f t="shared" si="143"/>
        <v>790.49753849357171</v>
      </c>
      <c r="I367" s="31">
        <f t="shared" si="123"/>
        <v>197.62438462339293</v>
      </c>
      <c r="J367" s="31">
        <f t="shared" si="124"/>
        <v>0.18711927997736105</v>
      </c>
      <c r="K367" s="31">
        <f t="shared" si="125"/>
        <v>3.8498987703500041E-2</v>
      </c>
      <c r="L367" s="31">
        <f t="shared" si="144"/>
        <v>27.666686376464604</v>
      </c>
      <c r="M367" s="50">
        <f t="shared" si="126"/>
        <v>19212.976650322642</v>
      </c>
      <c r="N367" s="50">
        <f t="shared" si="127"/>
        <v>53197.129200691284</v>
      </c>
      <c r="O367" s="50">
        <f t="shared" si="128"/>
        <v>76603.866048995449</v>
      </c>
      <c r="P367" s="50">
        <f t="shared" si="129"/>
        <v>347.01323679511603</v>
      </c>
      <c r="Q367" s="50">
        <f t="shared" si="146"/>
        <v>28992.435414376752</v>
      </c>
      <c r="R367" s="50">
        <f t="shared" si="147"/>
        <v>695.81844994504206</v>
      </c>
      <c r="S367" s="50">
        <f t="shared" si="148"/>
        <v>442.79355905593576</v>
      </c>
      <c r="T367" s="50">
        <f t="shared" si="149"/>
        <v>843.41630296368737</v>
      </c>
      <c r="U367" s="50">
        <f t="shared" si="150"/>
        <v>126.51244544455309</v>
      </c>
      <c r="V367" s="51">
        <f t="shared" si="135"/>
        <v>228.45378862464221</v>
      </c>
      <c r="W367" s="51">
        <f t="shared" si="136"/>
        <v>18.971940923845722</v>
      </c>
      <c r="X367" s="51">
        <f t="shared" si="137"/>
        <v>12.806060123595861</v>
      </c>
      <c r="Y367" s="51">
        <f t="shared" si="138"/>
        <v>411.05872001665728</v>
      </c>
      <c r="Z367" s="51">
        <f t="shared" si="139"/>
        <v>474.29852309614301</v>
      </c>
      <c r="AA367" s="51">
        <f t="shared" si="140"/>
        <v>1494.0403477528505</v>
      </c>
    </row>
    <row r="368" spans="2:27" x14ac:dyDescent="0.2">
      <c r="B368">
        <v>349</v>
      </c>
      <c r="C368" s="27">
        <f t="shared" si="141"/>
        <v>4899.1717521584842</v>
      </c>
      <c r="D368" s="27">
        <f t="shared" si="145"/>
        <v>721347.223666362</v>
      </c>
      <c r="E368" s="27">
        <f t="shared" si="142"/>
        <v>6491.5190013132578</v>
      </c>
      <c r="F368">
        <v>4662.5</v>
      </c>
      <c r="G368" s="13">
        <f t="shared" si="122"/>
        <v>127378465.55612059</v>
      </c>
      <c r="H368" s="31">
        <f t="shared" si="143"/>
        <v>793.48194603299828</v>
      </c>
      <c r="I368" s="31">
        <f t="shared" si="123"/>
        <v>198.37048650824957</v>
      </c>
      <c r="J368" s="31">
        <f t="shared" si="124"/>
        <v>0.18691401174227443</v>
      </c>
      <c r="K368" s="31">
        <f t="shared" si="125"/>
        <v>3.8456754646278596E-2</v>
      </c>
      <c r="L368" s="31">
        <f t="shared" si="144"/>
        <v>27.740673195311533</v>
      </c>
      <c r="M368" s="50">
        <f t="shared" si="126"/>
        <v>19264.356385633011</v>
      </c>
      <c r="N368" s="50">
        <f t="shared" si="127"/>
        <v>53498.955533570646</v>
      </c>
      <c r="O368" s="50">
        <f t="shared" si="128"/>
        <v>77038.49596834174</v>
      </c>
      <c r="P368" s="50">
        <f t="shared" si="129"/>
        <v>348.982097414029</v>
      </c>
      <c r="Q368" s="50">
        <f t="shared" si="146"/>
        <v>29156.930765796005</v>
      </c>
      <c r="R368" s="50">
        <f t="shared" si="147"/>
        <v>699.76633837910413</v>
      </c>
      <c r="S368" s="50">
        <f t="shared" si="148"/>
        <v>445.30585169579348</v>
      </c>
      <c r="T368" s="50">
        <f t="shared" si="149"/>
        <v>848.20162227770197</v>
      </c>
      <c r="U368" s="50">
        <f t="shared" si="150"/>
        <v>127.2302433416553</v>
      </c>
      <c r="V368" s="51">
        <f t="shared" si="135"/>
        <v>229.31628240353649</v>
      </c>
      <c r="W368" s="51">
        <f t="shared" si="136"/>
        <v>19.04356670479196</v>
      </c>
      <c r="X368" s="51">
        <f t="shared" si="137"/>
        <v>12.854407525734571</v>
      </c>
      <c r="Y368" s="51">
        <f t="shared" si="138"/>
        <v>412.61061193715909</v>
      </c>
      <c r="Z368" s="51">
        <f t="shared" si="139"/>
        <v>476.08916761979896</v>
      </c>
      <c r="AA368" s="51">
        <f t="shared" si="140"/>
        <v>1499.6808780023666</v>
      </c>
    </row>
    <row r="369" spans="2:27" x14ac:dyDescent="0.2">
      <c r="B369">
        <v>350</v>
      </c>
      <c r="C369" s="27">
        <f t="shared" si="141"/>
        <v>4926.915876145652</v>
      </c>
      <c r="D369" s="27">
        <f t="shared" si="145"/>
        <v>724065.43323761621</v>
      </c>
      <c r="E369" s="27">
        <f t="shared" si="142"/>
        <v>6530.0127100064137</v>
      </c>
      <c r="F369">
        <v>4662.5</v>
      </c>
      <c r="G369" s="13">
        <f t="shared" si="122"/>
        <v>128099812.77978694</v>
      </c>
      <c r="H369" s="31">
        <f t="shared" si="143"/>
        <v>796.47197656137791</v>
      </c>
      <c r="I369" s="31">
        <f t="shared" si="123"/>
        <v>199.11799414034448</v>
      </c>
      <c r="J369" s="31">
        <f t="shared" si="124"/>
        <v>0.18670935443611733</v>
      </c>
      <c r="K369" s="31">
        <f t="shared" si="125"/>
        <v>3.8414647285058917E-2</v>
      </c>
      <c r="L369" s="31">
        <f t="shared" si="144"/>
        <v>27.814718229126402</v>
      </c>
      <c r="M369" s="50">
        <f t="shared" si="126"/>
        <v>19315.776548004444</v>
      </c>
      <c r="N369" s="50">
        <f t="shared" si="127"/>
        <v>53801.921367510513</v>
      </c>
      <c r="O369" s="50">
        <f t="shared" si="128"/>
        <v>77474.76676921513</v>
      </c>
      <c r="P369" s="50">
        <f t="shared" si="129"/>
        <v>350.95839117749847</v>
      </c>
      <c r="Q369" s="50">
        <f t="shared" si="146"/>
        <v>29322.047145293229</v>
      </c>
      <c r="R369" s="50">
        <f t="shared" si="147"/>
        <v>703.72913148703753</v>
      </c>
      <c r="S369" s="50">
        <f t="shared" si="148"/>
        <v>447.82762912811472</v>
      </c>
      <c r="T369" s="50">
        <f t="shared" si="149"/>
        <v>853.00500786307578</v>
      </c>
      <c r="U369" s="50">
        <f t="shared" si="150"/>
        <v>127.95075117946136</v>
      </c>
      <c r="V369" s="51">
        <f t="shared" si="135"/>
        <v>230.18040122623819</v>
      </c>
      <c r="W369" s="51">
        <f t="shared" si="136"/>
        <v>19.11532743747307</v>
      </c>
      <c r="X369" s="51">
        <f t="shared" si="137"/>
        <v>12.902846020294321</v>
      </c>
      <c r="Y369" s="51">
        <f t="shared" si="138"/>
        <v>414.16542781191652</v>
      </c>
      <c r="Z369" s="51">
        <f t="shared" si="139"/>
        <v>477.88318593682675</v>
      </c>
      <c r="AA369" s="51">
        <f t="shared" si="140"/>
        <v>1505.3320357010041</v>
      </c>
    </row>
    <row r="370" spans="2:27" x14ac:dyDescent="0.2">
      <c r="B370">
        <v>351</v>
      </c>
      <c r="C370" s="27">
        <f t="shared" si="141"/>
        <v>4954.764546654791</v>
      </c>
      <c r="D370" s="27">
        <f t="shared" si="145"/>
        <v>726788.75461686763</v>
      </c>
      <c r="E370" s="27">
        <f t="shared" si="142"/>
        <v>6568.6582932119591</v>
      </c>
      <c r="F370">
        <v>4662.5</v>
      </c>
      <c r="G370" s="13">
        <f t="shared" si="122"/>
        <v>128823878.21302457</v>
      </c>
      <c r="H370" s="31">
        <f t="shared" si="143"/>
        <v>799.46763007855452</v>
      </c>
      <c r="I370" s="31">
        <f t="shared" si="123"/>
        <v>199.86690751963863</v>
      </c>
      <c r="J370" s="31">
        <f t="shared" si="124"/>
        <v>0.18650530509683447</v>
      </c>
      <c r="K370" s="31">
        <f t="shared" si="125"/>
        <v>3.8372665010410853E-2</v>
      </c>
      <c r="L370" s="31">
        <f t="shared" si="144"/>
        <v>27.888821414246756</v>
      </c>
      <c r="M370" s="50">
        <f t="shared" si="126"/>
        <v>19367.237093226915</v>
      </c>
      <c r="N370" s="50">
        <f t="shared" si="127"/>
        <v>54106.02884947032</v>
      </c>
      <c r="O370" s="50">
        <f t="shared" si="128"/>
        <v>77912.681543237253</v>
      </c>
      <c r="P370" s="50">
        <f t="shared" si="129"/>
        <v>352.94213209047825</v>
      </c>
      <c r="Q370" s="50">
        <f t="shared" si="146"/>
        <v>29487.785722961329</v>
      </c>
      <c r="R370" s="50">
        <f t="shared" si="147"/>
        <v>707.7068573510719</v>
      </c>
      <c r="S370" s="50">
        <f t="shared" si="148"/>
        <v>450.35890922340934</v>
      </c>
      <c r="T370" s="50">
        <f t="shared" si="149"/>
        <v>857.82649375887502</v>
      </c>
      <c r="U370" s="50">
        <f t="shared" si="150"/>
        <v>128.67397406383125</v>
      </c>
      <c r="V370" s="51">
        <f t="shared" si="135"/>
        <v>231.04614509270223</v>
      </c>
      <c r="W370" s="51">
        <f t="shared" si="136"/>
        <v>19.18722312188531</v>
      </c>
      <c r="X370" s="51">
        <f t="shared" si="137"/>
        <v>12.951375607272583</v>
      </c>
      <c r="Y370" s="51">
        <f t="shared" si="138"/>
        <v>415.72316764084837</v>
      </c>
      <c r="Z370" s="51">
        <f t="shared" si="139"/>
        <v>479.68057804713271</v>
      </c>
      <c r="AA370" s="51">
        <f t="shared" si="140"/>
        <v>1510.993820848468</v>
      </c>
    </row>
    <row r="371" spans="2:27" x14ac:dyDescent="0.2">
      <c r="B371">
        <v>352</v>
      </c>
      <c r="C371" s="27">
        <f t="shared" si="141"/>
        <v>4982.7179602939013</v>
      </c>
      <c r="D371" s="27">
        <f t="shared" si="145"/>
        <v>729517.18780385633</v>
      </c>
      <c r="E371" s="27">
        <f t="shared" si="142"/>
        <v>6607.4560499460931</v>
      </c>
      <c r="F371">
        <v>4662.5</v>
      </c>
      <c r="G371" s="13">
        <f t="shared" si="122"/>
        <v>129550666.96764143</v>
      </c>
      <c r="H371" s="31">
        <f t="shared" si="143"/>
        <v>802.46890658424206</v>
      </c>
      <c r="I371" s="31">
        <f t="shared" si="123"/>
        <v>200.61722664606052</v>
      </c>
      <c r="J371" s="31">
        <f t="shared" si="124"/>
        <v>0.18630186078225658</v>
      </c>
      <c r="K371" s="31">
        <f t="shared" si="125"/>
        <v>3.8330807216995715E-2</v>
      </c>
      <c r="L371" s="31">
        <f t="shared" si="144"/>
        <v>27.962982687194476</v>
      </c>
      <c r="M371" s="50">
        <f t="shared" si="126"/>
        <v>19418.737977218385</v>
      </c>
      <c r="N371" s="50">
        <f t="shared" si="127"/>
        <v>54411.280126409394</v>
      </c>
      <c r="O371" s="50">
        <f t="shared" si="128"/>
        <v>78352.243382029526</v>
      </c>
      <c r="P371" s="50">
        <f t="shared" si="129"/>
        <v>354.93333415792171</v>
      </c>
      <c r="Q371" s="50">
        <f t="shared" si="146"/>
        <v>29654.147668893125</v>
      </c>
      <c r="R371" s="50">
        <f t="shared" si="147"/>
        <v>711.69954405343492</v>
      </c>
      <c r="S371" s="50">
        <f t="shared" si="148"/>
        <v>452.89970985218577</v>
      </c>
      <c r="T371" s="50">
        <f t="shared" si="149"/>
        <v>862.66611400416343</v>
      </c>
      <c r="U371" s="50">
        <f t="shared" si="150"/>
        <v>129.39991710062452</v>
      </c>
      <c r="V371" s="51">
        <f t="shared" si="135"/>
        <v>231.91351400284594</v>
      </c>
      <c r="W371" s="51">
        <f t="shared" si="136"/>
        <v>19.25925375802181</v>
      </c>
      <c r="X371" s="51">
        <f t="shared" si="137"/>
        <v>12.99999628666472</v>
      </c>
      <c r="Y371" s="51">
        <f t="shared" si="138"/>
        <v>417.28383142380591</v>
      </c>
      <c r="Z371" s="51">
        <f t="shared" si="139"/>
        <v>481.48134395054524</v>
      </c>
      <c r="AA371" s="51">
        <f t="shared" si="140"/>
        <v>1516.6662334442174</v>
      </c>
    </row>
    <row r="372" spans="2:27" x14ac:dyDescent="0.2">
      <c r="B372">
        <v>353</v>
      </c>
      <c r="C372" s="27">
        <f t="shared" si="141"/>
        <v>5010.7763136709727</v>
      </c>
      <c r="D372" s="27">
        <f t="shared" si="145"/>
        <v>732250.73279898427</v>
      </c>
      <c r="E372" s="27">
        <f t="shared" si="142"/>
        <v>6646.4062792249888</v>
      </c>
      <c r="F372">
        <v>4662.5</v>
      </c>
      <c r="G372" s="13">
        <f t="shared" si="122"/>
        <v>130280184.15544529</v>
      </c>
      <c r="H372" s="31">
        <f t="shared" si="143"/>
        <v>805.47580607888278</v>
      </c>
      <c r="I372" s="31">
        <f t="shared" si="123"/>
        <v>201.3689515197207</v>
      </c>
      <c r="J372" s="31">
        <f t="shared" si="124"/>
        <v>0.18609901856993016</v>
      </c>
      <c r="K372" s="31">
        <f t="shared" si="125"/>
        <v>3.8289073303531262E-2</v>
      </c>
      <c r="L372" s="31">
        <f t="shared" si="144"/>
        <v>28.037201984704794</v>
      </c>
      <c r="M372" s="50">
        <f t="shared" si="126"/>
        <v>19470.279156044995</v>
      </c>
      <c r="N372" s="50">
        <f t="shared" si="127"/>
        <v>54717.677345287018</v>
      </c>
      <c r="O372" s="50">
        <f t="shared" si="128"/>
        <v>78793.455377213293</v>
      </c>
      <c r="P372" s="50">
        <f t="shared" si="129"/>
        <v>356.93201138478162</v>
      </c>
      <c r="Q372" s="50">
        <f t="shared" si="146"/>
        <v>29821.134153181429</v>
      </c>
      <c r="R372" s="50">
        <f t="shared" si="147"/>
        <v>715.70721967635427</v>
      </c>
      <c r="S372" s="50">
        <f t="shared" si="148"/>
        <v>455.45004888495271</v>
      </c>
      <c r="T372" s="50">
        <f t="shared" si="149"/>
        <v>867.52390263800521</v>
      </c>
      <c r="U372" s="50">
        <f t="shared" si="150"/>
        <v>130.12858539570075</v>
      </c>
      <c r="V372" s="51">
        <f t="shared" si="135"/>
        <v>232.7825079567971</v>
      </c>
      <c r="W372" s="51">
        <f t="shared" si="136"/>
        <v>19.331419345893188</v>
      </c>
      <c r="X372" s="51">
        <f t="shared" si="137"/>
        <v>13.048708058477901</v>
      </c>
      <c r="Y372" s="51">
        <f t="shared" si="138"/>
        <v>418.84741916101905</v>
      </c>
      <c r="Z372" s="51">
        <f t="shared" si="139"/>
        <v>483.28548364732967</v>
      </c>
      <c r="AA372" s="51">
        <f t="shared" si="140"/>
        <v>1522.3492734890883</v>
      </c>
    </row>
    <row r="373" spans="2:27" x14ac:dyDescent="0.2">
      <c r="B373">
        <v>354</v>
      </c>
      <c r="C373" s="27">
        <f t="shared" si="141"/>
        <v>5038.9398033940106</v>
      </c>
      <c r="D373" s="27">
        <f t="shared" si="145"/>
        <v>734989.38960227498</v>
      </c>
      <c r="E373" s="27">
        <f t="shared" si="142"/>
        <v>6685.5092800648536</v>
      </c>
      <c r="F373">
        <v>4662.5</v>
      </c>
      <c r="G373" s="13">
        <f t="shared" si="122"/>
        <v>131012434.88824427</v>
      </c>
      <c r="H373" s="31">
        <f t="shared" si="143"/>
        <v>808.48832856250249</v>
      </c>
      <c r="I373" s="31">
        <f t="shared" si="123"/>
        <v>202.12208214062562</v>
      </c>
      <c r="J373" s="31">
        <f t="shared" si="124"/>
        <v>0.1858967755569487</v>
      </c>
      <c r="K373" s="31">
        <f t="shared" si="125"/>
        <v>3.8247462672756957E-2</v>
      </c>
      <c r="L373" s="31">
        <f t="shared" si="144"/>
        <v>28.111479243685434</v>
      </c>
      <c r="M373" s="50">
        <f t="shared" si="126"/>
        <v>19521.860585892664</v>
      </c>
      <c r="N373" s="50">
        <f t="shared" si="127"/>
        <v>55025.222653062592</v>
      </c>
      <c r="O373" s="50">
        <f t="shared" si="128"/>
        <v>79236.32062041013</v>
      </c>
      <c r="P373" s="50">
        <f t="shared" si="129"/>
        <v>358.93817777601168</v>
      </c>
      <c r="Q373" s="50">
        <f t="shared" si="146"/>
        <v>29988.746345919117</v>
      </c>
      <c r="R373" s="50">
        <f t="shared" si="147"/>
        <v>719.72991230205878</v>
      </c>
      <c r="S373" s="50">
        <f t="shared" si="148"/>
        <v>458.00994419221917</v>
      </c>
      <c r="T373" s="50">
        <f t="shared" si="149"/>
        <v>872.39989369946511</v>
      </c>
      <c r="U373" s="50">
        <f t="shared" si="150"/>
        <v>130.85998405491975</v>
      </c>
      <c r="V373" s="51">
        <f t="shared" si="135"/>
        <v>233.65312695456319</v>
      </c>
      <c r="W373" s="51">
        <f t="shared" si="136"/>
        <v>19.40371988550006</v>
      </c>
      <c r="X373" s="51">
        <f t="shared" si="137"/>
        <v>13.097510922712539</v>
      </c>
      <c r="Y373" s="51">
        <f t="shared" si="138"/>
        <v>420.41393085250132</v>
      </c>
      <c r="Z373" s="51">
        <f t="shared" si="139"/>
        <v>485.09299713750147</v>
      </c>
      <c r="AA373" s="51">
        <f t="shared" si="140"/>
        <v>1528.0429409831297</v>
      </c>
    </row>
    <row r="374" spans="2:27" x14ac:dyDescent="0.2">
      <c r="B374">
        <v>355</v>
      </c>
      <c r="C374" s="27">
        <f t="shared" si="141"/>
        <v>5067.2086260710212</v>
      </c>
      <c r="D374" s="27">
        <f t="shared" si="145"/>
        <v>737733.15821337386</v>
      </c>
      <c r="E374" s="27">
        <f t="shared" si="142"/>
        <v>6724.765351481873</v>
      </c>
      <c r="F374">
        <v>4662.5</v>
      </c>
      <c r="G374" s="13">
        <f t="shared" si="122"/>
        <v>131747424.27784654</v>
      </c>
      <c r="H374" s="31">
        <f t="shared" si="143"/>
        <v>811.50647403471123</v>
      </c>
      <c r="I374" s="31">
        <f t="shared" si="123"/>
        <v>202.87661850867781</v>
      </c>
      <c r="J374" s="31">
        <f t="shared" si="124"/>
        <v>0.18569512885978565</v>
      </c>
      <c r="K374" s="31">
        <f t="shared" si="125"/>
        <v>3.8205974731399597E-2</v>
      </c>
      <c r="L374" s="31">
        <f t="shared" si="144"/>
        <v>28.185814401215783</v>
      </c>
      <c r="M374" s="50">
        <f t="shared" si="126"/>
        <v>19573.482223066516</v>
      </c>
      <c r="N374" s="50">
        <f t="shared" si="127"/>
        <v>55333.918196695544</v>
      </c>
      <c r="O374" s="50">
        <f t="shared" si="128"/>
        <v>79680.842203241584</v>
      </c>
      <c r="P374" s="50">
        <f t="shared" si="129"/>
        <v>360.95184733656589</v>
      </c>
      <c r="Q374" s="50">
        <f t="shared" si="146"/>
        <v>30156.985417199077</v>
      </c>
      <c r="R374" s="50">
        <f t="shared" si="147"/>
        <v>723.76765001277784</v>
      </c>
      <c r="S374" s="50">
        <f t="shared" si="148"/>
        <v>460.57941364449488</v>
      </c>
      <c r="T374" s="50">
        <f t="shared" si="149"/>
        <v>877.29412122760948</v>
      </c>
      <c r="U374" s="50">
        <f t="shared" si="150"/>
        <v>131.59411818414142</v>
      </c>
      <c r="V374" s="51">
        <f t="shared" si="135"/>
        <v>234.52537099603154</v>
      </c>
      <c r="W374" s="51">
        <f t="shared" si="136"/>
        <v>19.47615537683307</v>
      </c>
      <c r="X374" s="51">
        <f t="shared" si="137"/>
        <v>13.146404879362322</v>
      </c>
      <c r="Y374" s="51">
        <f t="shared" si="138"/>
        <v>421.98336649804986</v>
      </c>
      <c r="Z374" s="51">
        <f t="shared" si="139"/>
        <v>486.90388442082673</v>
      </c>
      <c r="AA374" s="51">
        <f t="shared" si="140"/>
        <v>1533.7472359256042</v>
      </c>
    </row>
    <row r="375" spans="2:27" x14ac:dyDescent="0.2">
      <c r="B375">
        <v>356</v>
      </c>
      <c r="C375" s="27">
        <f t="shared" si="141"/>
        <v>5095.5829783099971</v>
      </c>
      <c r="D375" s="27">
        <f t="shared" si="145"/>
        <v>740482.03863242269</v>
      </c>
      <c r="E375" s="27">
        <f t="shared" si="142"/>
        <v>6764.1747924922483</v>
      </c>
      <c r="F375">
        <v>4662.5</v>
      </c>
      <c r="G375" s="13">
        <f t="shared" si="122"/>
        <v>132485157.43605992</v>
      </c>
      <c r="H375" s="31">
        <f t="shared" si="143"/>
        <v>814.53024249566499</v>
      </c>
      <c r="I375" s="31">
        <f t="shared" si="123"/>
        <v>203.63256062391625</v>
      </c>
      <c r="J375" s="31">
        <f t="shared" si="124"/>
        <v>0.18549407561412942</v>
      </c>
      <c r="K375" s="31">
        <f t="shared" si="125"/>
        <v>3.8164608890139395E-2</v>
      </c>
      <c r="L375" s="31">
        <f t="shared" si="144"/>
        <v>28.260207394579503</v>
      </c>
      <c r="M375" s="50">
        <f t="shared" si="126"/>
        <v>19625.144024013545</v>
      </c>
      <c r="N375" s="50">
        <f t="shared" si="127"/>
        <v>55643.766123145164</v>
      </c>
      <c r="O375" s="50">
        <f t="shared" si="128"/>
        <v>80127.023217329042</v>
      </c>
      <c r="P375" s="50">
        <f t="shared" si="129"/>
        <v>362.97303407139702</v>
      </c>
      <c r="Q375" s="50">
        <f t="shared" si="146"/>
        <v>30325.852537114115</v>
      </c>
      <c r="R375" s="50">
        <f t="shared" si="147"/>
        <v>727.82046089073879</v>
      </c>
      <c r="S375" s="50">
        <f t="shared" si="148"/>
        <v>463.15847511228833</v>
      </c>
      <c r="T375" s="50">
        <f t="shared" si="149"/>
        <v>882.2066192615016</v>
      </c>
      <c r="U375" s="50">
        <f t="shared" si="150"/>
        <v>132.33099288922523</v>
      </c>
      <c r="V375" s="51">
        <f t="shared" si="135"/>
        <v>235.39924008124717</v>
      </c>
      <c r="W375" s="51">
        <f t="shared" si="136"/>
        <v>19.54872581989596</v>
      </c>
      <c r="X375" s="51">
        <f t="shared" si="137"/>
        <v>13.195389928429773</v>
      </c>
      <c r="Y375" s="51">
        <f t="shared" si="138"/>
        <v>423.55572609774583</v>
      </c>
      <c r="Z375" s="51">
        <f t="shared" si="139"/>
        <v>488.71814549739895</v>
      </c>
      <c r="AA375" s="51">
        <f t="shared" si="140"/>
        <v>1539.4621583168068</v>
      </c>
    </row>
    <row r="376" spans="2:27" x14ac:dyDescent="0.2">
      <c r="B376">
        <v>357</v>
      </c>
      <c r="C376" s="27">
        <f t="shared" si="141"/>
        <v>5124.0630567189364</v>
      </c>
      <c r="D376" s="27">
        <f t="shared" si="145"/>
        <v>743236.03085958713</v>
      </c>
      <c r="E376" s="27">
        <f t="shared" si="142"/>
        <v>6803.7379021121669</v>
      </c>
      <c r="F376">
        <v>4662.5</v>
      </c>
      <c r="G376" s="13">
        <f t="shared" si="122"/>
        <v>133225639.47469234</v>
      </c>
      <c r="H376" s="31">
        <f t="shared" si="143"/>
        <v>817.5596339455459</v>
      </c>
      <c r="I376" s="31">
        <f t="shared" si="123"/>
        <v>204.38990848638647</v>
      </c>
      <c r="J376" s="31">
        <f t="shared" si="124"/>
        <v>0.18529361297471983</v>
      </c>
      <c r="K376" s="31">
        <f t="shared" si="125"/>
        <v>3.8123364563576276E-2</v>
      </c>
      <c r="L376" s="31">
        <f t="shared" si="144"/>
        <v>28.334658161245468</v>
      </c>
      <c r="M376" s="50">
        <f t="shared" si="126"/>
        <v>19676.845945309353</v>
      </c>
      <c r="N376" s="50">
        <f t="shared" si="127"/>
        <v>55954.768579370779</v>
      </c>
      <c r="O376" s="50">
        <f t="shared" si="128"/>
        <v>80574.866754293922</v>
      </c>
      <c r="P376" s="50">
        <f t="shared" si="129"/>
        <v>365.0017519854585</v>
      </c>
      <c r="Q376" s="50">
        <f t="shared" si="146"/>
        <v>30495.348875757078</v>
      </c>
      <c r="R376" s="50">
        <f t="shared" si="147"/>
        <v>731.88837301816989</v>
      </c>
      <c r="S376" s="50">
        <f t="shared" si="148"/>
        <v>465.74714646610806</v>
      </c>
      <c r="T376" s="50">
        <f t="shared" si="149"/>
        <v>887.13742184020589</v>
      </c>
      <c r="U376" s="50">
        <f t="shared" si="150"/>
        <v>133.07061327603088</v>
      </c>
      <c r="V376" s="51">
        <f t="shared" si="135"/>
        <v>236.27473421026275</v>
      </c>
      <c r="W376" s="51">
        <f t="shared" si="136"/>
        <v>19.621431214693104</v>
      </c>
      <c r="X376" s="51">
        <f t="shared" si="137"/>
        <v>13.244466069917843</v>
      </c>
      <c r="Y376" s="51">
        <f t="shared" si="138"/>
        <v>425.13100965168388</v>
      </c>
      <c r="Z376" s="51">
        <f t="shared" si="139"/>
        <v>490.5357803673275</v>
      </c>
      <c r="AA376" s="51">
        <f t="shared" si="140"/>
        <v>1545.1877081570817</v>
      </c>
    </row>
    <row r="377" spans="2:27" x14ac:dyDescent="0.2">
      <c r="B377">
        <v>358</v>
      </c>
      <c r="C377" s="27">
        <f t="shared" si="141"/>
        <v>5152.6490579058436</v>
      </c>
      <c r="D377" s="27">
        <f t="shared" si="145"/>
        <v>745995.13489463064</v>
      </c>
      <c r="E377" s="27">
        <f t="shared" si="142"/>
        <v>6843.4549793578135</v>
      </c>
      <c r="F377">
        <v>4662.5</v>
      </c>
      <c r="G377" s="13">
        <f t="shared" si="122"/>
        <v>133968875.50555193</v>
      </c>
      <c r="H377" s="31">
        <f t="shared" si="143"/>
        <v>820.59464838409372</v>
      </c>
      <c r="I377" s="31">
        <f t="shared" si="123"/>
        <v>205.14866209602343</v>
      </c>
      <c r="J377" s="31">
        <f t="shared" si="124"/>
        <v>0.18509373811518612</v>
      </c>
      <c r="K377" s="31">
        <f t="shared" si="125"/>
        <v>3.8082241170196623E-2</v>
      </c>
      <c r="L377" s="31">
        <f t="shared" si="144"/>
        <v>28.409166638850685</v>
      </c>
      <c r="M377" s="50">
        <f t="shared" si="126"/>
        <v>19728.587943646307</v>
      </c>
      <c r="N377" s="50">
        <f t="shared" si="127"/>
        <v>56266.92771233181</v>
      </c>
      <c r="O377" s="50">
        <f t="shared" si="128"/>
        <v>81024.375905757799</v>
      </c>
      <c r="P377" s="50">
        <f t="shared" si="129"/>
        <v>367.03801508370395</v>
      </c>
      <c r="Q377" s="50">
        <f t="shared" si="146"/>
        <v>30665.475603220835</v>
      </c>
      <c r="R377" s="50">
        <f t="shared" si="147"/>
        <v>735.97141447729996</v>
      </c>
      <c r="S377" s="50">
        <f t="shared" si="148"/>
        <v>468.34544557646359</v>
      </c>
      <c r="T377" s="50">
        <f t="shared" si="149"/>
        <v>892.08656300278778</v>
      </c>
      <c r="U377" s="50">
        <f t="shared" si="150"/>
        <v>133.81298445041818</v>
      </c>
      <c r="V377" s="51">
        <f t="shared" si="135"/>
        <v>237.15185338300307</v>
      </c>
      <c r="W377" s="51">
        <f t="shared" si="136"/>
        <v>19.694271561218251</v>
      </c>
      <c r="X377" s="51">
        <f t="shared" si="137"/>
        <v>13.293633303822318</v>
      </c>
      <c r="Y377" s="51">
        <f t="shared" si="138"/>
        <v>426.70921715972872</v>
      </c>
      <c r="Z377" s="51">
        <f t="shared" si="139"/>
        <v>492.35678903045618</v>
      </c>
      <c r="AA377" s="51">
        <f t="shared" si="140"/>
        <v>1550.923885445937</v>
      </c>
    </row>
    <row r="378" spans="2:27" x14ac:dyDescent="0.2">
      <c r="B378">
        <v>359</v>
      </c>
      <c r="C378" s="27">
        <f t="shared" si="141"/>
        <v>5181.341178478714</v>
      </c>
      <c r="D378" s="27">
        <f t="shared" si="145"/>
        <v>748759.35073778965</v>
      </c>
      <c r="E378" s="27">
        <f t="shared" si="142"/>
        <v>6883.3263232453946</v>
      </c>
      <c r="F378">
        <v>4662.5</v>
      </c>
      <c r="G378" s="13">
        <f t="shared" si="122"/>
        <v>134714870.64044657</v>
      </c>
      <c r="H378" s="31">
        <f t="shared" si="143"/>
        <v>823.63528581156868</v>
      </c>
      <c r="I378" s="31">
        <f t="shared" si="123"/>
        <v>205.90882145289217</v>
      </c>
      <c r="J378" s="31">
        <f t="shared" si="124"/>
        <v>0.18489444822788717</v>
      </c>
      <c r="K378" s="31">
        <f t="shared" si="125"/>
        <v>3.8041238132340324E-2</v>
      </c>
      <c r="L378" s="31">
        <f t="shared" si="144"/>
        <v>28.483732765232787</v>
      </c>
      <c r="M378" s="50">
        <f t="shared" si="126"/>
        <v>19780.369975856102</v>
      </c>
      <c r="N378" s="50">
        <f t="shared" si="127"/>
        <v>56580.245668987554</v>
      </c>
      <c r="O378" s="50">
        <f t="shared" si="128"/>
        <v>81475.553763342075</v>
      </c>
      <c r="P378" s="50">
        <f t="shared" si="129"/>
        <v>369.08183737108652</v>
      </c>
      <c r="Q378" s="50">
        <f t="shared" si="146"/>
        <v>30836.233889598221</v>
      </c>
      <c r="R378" s="50">
        <f t="shared" si="147"/>
        <v>740.06961335035726</v>
      </c>
      <c r="S378" s="50">
        <f t="shared" si="148"/>
        <v>470.95339031386368</v>
      </c>
      <c r="T378" s="50">
        <f t="shared" si="149"/>
        <v>897.05407678831182</v>
      </c>
      <c r="U378" s="50">
        <f t="shared" si="150"/>
        <v>134.55811151824676</v>
      </c>
      <c r="V378" s="51">
        <f t="shared" si="135"/>
        <v>238.03059759954334</v>
      </c>
      <c r="W378" s="51">
        <f t="shared" si="136"/>
        <v>19.767246859477648</v>
      </c>
      <c r="X378" s="51">
        <f t="shared" si="137"/>
        <v>13.342891630147411</v>
      </c>
      <c r="Y378" s="51">
        <f t="shared" si="138"/>
        <v>428.2903486220157</v>
      </c>
      <c r="Z378" s="51">
        <f t="shared" si="139"/>
        <v>494.1811714869412</v>
      </c>
      <c r="AA378" s="51">
        <f t="shared" si="140"/>
        <v>1556.6706901838647</v>
      </c>
    </row>
    <row r="379" spans="2:27" x14ac:dyDescent="0.2">
      <c r="B379">
        <v>360</v>
      </c>
      <c r="C379" s="27">
        <f t="shared" si="141"/>
        <v>5210.1396150455521</v>
      </c>
      <c r="D379" s="27">
        <f t="shared" si="145"/>
        <v>751528.67838918243</v>
      </c>
      <c r="E379" s="27">
        <f t="shared" si="142"/>
        <v>6923.352232791086</v>
      </c>
      <c r="F379">
        <v>4662.5</v>
      </c>
      <c r="G379" s="13">
        <f t="shared" si="122"/>
        <v>135463629.99118435</v>
      </c>
      <c r="H379" s="31">
        <f t="shared" si="143"/>
        <v>826.68154622810073</v>
      </c>
      <c r="I379" s="31">
        <f t="shared" si="123"/>
        <v>206.67038655702518</v>
      </c>
      <c r="J379" s="31">
        <f t="shared" si="124"/>
        <v>0.18469574052375276</v>
      </c>
      <c r="K379" s="31">
        <f t="shared" si="125"/>
        <v>3.8000354876168187E-2</v>
      </c>
      <c r="L379" s="31">
        <f t="shared" si="144"/>
        <v>28.558356478406601</v>
      </c>
      <c r="M379" s="50">
        <f t="shared" si="126"/>
        <v>19832.191998893471</v>
      </c>
      <c r="N379" s="50">
        <f t="shared" si="127"/>
        <v>56894.724596297427</v>
      </c>
      <c r="O379" s="50">
        <f t="shared" si="128"/>
        <v>81928.403418668298</v>
      </c>
      <c r="P379" s="50">
        <f t="shared" si="129"/>
        <v>371.1332328525599</v>
      </c>
      <c r="Q379" s="50">
        <f t="shared" si="146"/>
        <v>31007.624904982102</v>
      </c>
      <c r="R379" s="50">
        <f t="shared" si="147"/>
        <v>744.18299771957038</v>
      </c>
      <c r="S379" s="50">
        <f t="shared" si="148"/>
        <v>473.5709985488175</v>
      </c>
      <c r="T379" s="50">
        <f t="shared" si="149"/>
        <v>902.03999723584286</v>
      </c>
      <c r="U379" s="50">
        <f t="shared" si="150"/>
        <v>135.30599958537641</v>
      </c>
      <c r="V379" s="51">
        <f t="shared" si="135"/>
        <v>238.9109668599211</v>
      </c>
      <c r="W379" s="51">
        <f t="shared" si="136"/>
        <v>19.840357109474418</v>
      </c>
      <c r="X379" s="51">
        <f t="shared" si="137"/>
        <v>13.392241048895231</v>
      </c>
      <c r="Y379" s="51">
        <f t="shared" si="138"/>
        <v>429.8744040386124</v>
      </c>
      <c r="Z379" s="51">
        <f t="shared" si="139"/>
        <v>496.00892773686041</v>
      </c>
      <c r="AA379" s="51">
        <f t="shared" si="140"/>
        <v>1562.4281223711102</v>
      </c>
    </row>
    <row r="380" spans="2:27" x14ac:dyDescent="0.2">
      <c r="B380">
        <v>361</v>
      </c>
      <c r="C380" s="27">
        <f t="shared" si="141"/>
        <v>5239.0445642143668</v>
      </c>
      <c r="D380" s="27">
        <f t="shared" si="145"/>
        <v>754303.11784831248</v>
      </c>
      <c r="E380" s="27">
        <f t="shared" si="142"/>
        <v>6963.5330070110886</v>
      </c>
      <c r="F380">
        <v>5337.5</v>
      </c>
      <c r="G380" s="13">
        <f t="shared" si="122"/>
        <v>136215158.66957355</v>
      </c>
      <c r="H380" s="31">
        <f t="shared" si="143"/>
        <v>829.73342963314383</v>
      </c>
      <c r="I380" s="31">
        <f t="shared" si="123"/>
        <v>207.43335740828596</v>
      </c>
      <c r="J380" s="31">
        <f t="shared" si="124"/>
        <v>0.18449761223212682</v>
      </c>
      <c r="K380" s="31">
        <f t="shared" si="125"/>
        <v>3.7959590831629614E-2</v>
      </c>
      <c r="L380" s="31">
        <f t="shared" si="144"/>
        <v>28.633037716544433</v>
      </c>
      <c r="M380" s="50">
        <f t="shared" si="126"/>
        <v>19884.053969822522</v>
      </c>
      <c r="N380" s="50">
        <f t="shared" si="127"/>
        <v>57210.366641220891</v>
      </c>
      <c r="O380" s="50">
        <f t="shared" si="128"/>
        <v>82382.927963358088</v>
      </c>
      <c r="P380" s="50">
        <f t="shared" si="129"/>
        <v>373.19221553307818</v>
      </c>
      <c r="Q380" s="50">
        <f t="shared" si="146"/>
        <v>31179.649819465387</v>
      </c>
      <c r="R380" s="50">
        <f t="shared" si="147"/>
        <v>748.31159566716929</v>
      </c>
      <c r="S380" s="50">
        <f t="shared" si="148"/>
        <v>476.19828815183496</v>
      </c>
      <c r="T380" s="50">
        <f t="shared" si="149"/>
        <v>907.04435838444761</v>
      </c>
      <c r="U380" s="50">
        <f t="shared" si="150"/>
        <v>136.05665375766714</v>
      </c>
      <c r="V380" s="51">
        <f t="shared" si="135"/>
        <v>239.79296116397856</v>
      </c>
      <c r="W380" s="51">
        <f t="shared" si="136"/>
        <v>19.913602311195451</v>
      </c>
      <c r="X380" s="51">
        <f t="shared" si="137"/>
        <v>13.44168156005693</v>
      </c>
      <c r="Y380" s="51">
        <f t="shared" si="138"/>
        <v>431.46138340923483</v>
      </c>
      <c r="Z380" s="51">
        <f t="shared" si="139"/>
        <v>497.84005777988625</v>
      </c>
      <c r="AA380" s="51">
        <f t="shared" si="140"/>
        <v>1568.1961820066417</v>
      </c>
    </row>
    <row r="381" spans="2:27" x14ac:dyDescent="0.2">
      <c r="B381">
        <v>362</v>
      </c>
      <c r="C381" s="27">
        <f t="shared" si="141"/>
        <v>5268.056222593148</v>
      </c>
      <c r="D381" s="27">
        <f t="shared" si="145"/>
        <v>757082.66911529796</v>
      </c>
      <c r="E381" s="27">
        <f t="shared" si="142"/>
        <v>7003.8689449215826</v>
      </c>
      <c r="G381" s="13">
        <f t="shared" si="122"/>
        <v>136969461.78742185</v>
      </c>
      <c r="H381" s="31">
        <f t="shared" si="143"/>
        <v>832.79093602682781</v>
      </c>
      <c r="I381" s="31">
        <f t="shared" si="123"/>
        <v>208.19773400670695</v>
      </c>
      <c r="J381" s="31">
        <f t="shared" si="124"/>
        <v>0.18430006060061227</v>
      </c>
      <c r="K381" s="31">
        <f t="shared" si="125"/>
        <v>3.7918945432430747E-2</v>
      </c>
      <c r="L381" s="31">
        <f t="shared" si="144"/>
        <v>28.707776418022007</v>
      </c>
      <c r="M381" s="50">
        <f t="shared" si="126"/>
        <v>19935.955845848617</v>
      </c>
      <c r="N381" s="50">
        <f t="shared" si="127"/>
        <v>57527.173950717173</v>
      </c>
      <c r="O381" s="50">
        <f t="shared" si="128"/>
        <v>82839.13048903273</v>
      </c>
      <c r="P381" s="50">
        <f t="shared" si="129"/>
        <v>375.2587994175941</v>
      </c>
      <c r="Q381" s="50">
        <f t="shared" si="146"/>
        <v>31352.309803140863</v>
      </c>
      <c r="R381" s="50">
        <f t="shared" si="147"/>
        <v>752.45543527538075</v>
      </c>
      <c r="S381" s="50">
        <f t="shared" si="148"/>
        <v>478.83527699342403</v>
      </c>
      <c r="T381" s="50">
        <f t="shared" si="149"/>
        <v>912.06719427318876</v>
      </c>
      <c r="U381" s="50">
        <f t="shared" si="150"/>
        <v>136.8100791409783</v>
      </c>
      <c r="V381" s="51">
        <f t="shared" si="135"/>
        <v>240.67658051175323</v>
      </c>
      <c r="W381" s="51">
        <f t="shared" si="136"/>
        <v>19.986982464643869</v>
      </c>
      <c r="X381" s="51">
        <f t="shared" si="137"/>
        <v>13.49121316363461</v>
      </c>
      <c r="Y381" s="51">
        <f t="shared" si="138"/>
        <v>433.05128673395046</v>
      </c>
      <c r="Z381" s="51">
        <f t="shared" si="139"/>
        <v>499.67456161609664</v>
      </c>
      <c r="AA381" s="51">
        <f t="shared" si="140"/>
        <v>1573.9748690907045</v>
      </c>
    </row>
    <row r="382" spans="2:27" x14ac:dyDescent="0.2">
      <c r="B382">
        <v>363</v>
      </c>
      <c r="C382" s="27">
        <f t="shared" si="141"/>
        <v>5297.1747867898903</v>
      </c>
      <c r="D382" s="27">
        <f t="shared" si="145"/>
        <v>759867.33219054074</v>
      </c>
      <c r="E382" s="27">
        <f t="shared" si="142"/>
        <v>7044.3603455387783</v>
      </c>
      <c r="G382" s="13">
        <f t="shared" si="122"/>
        <v>137726544.45653716</v>
      </c>
      <c r="H382" s="31">
        <f t="shared" si="143"/>
        <v>835.85406540959491</v>
      </c>
      <c r="I382" s="31">
        <f t="shared" si="123"/>
        <v>208.96351635239873</v>
      </c>
      <c r="J382" s="31">
        <f t="shared" si="124"/>
        <v>0.18410308289491725</v>
      </c>
      <c r="K382" s="31">
        <f t="shared" si="125"/>
        <v>3.7878418116002774E-2</v>
      </c>
      <c r="L382" s="31">
        <f t="shared" si="144"/>
        <v>28.782572521404877</v>
      </c>
      <c r="M382" s="50">
        <f t="shared" si="126"/>
        <v>19987.897584308943</v>
      </c>
      <c r="N382" s="50">
        <f t="shared" si="127"/>
        <v>57845.148671745606</v>
      </c>
      <c r="O382" s="50">
        <f t="shared" si="128"/>
        <v>83297.01408731367</v>
      </c>
      <c r="P382" s="50">
        <f t="shared" si="129"/>
        <v>377.33299851106068</v>
      </c>
      <c r="Q382" s="50">
        <f t="shared" si="146"/>
        <v>31525.606026101359</v>
      </c>
      <c r="R382" s="50">
        <f t="shared" si="147"/>
        <v>756.61454462643258</v>
      </c>
      <c r="S382" s="50">
        <f t="shared" si="148"/>
        <v>481.48198294409337</v>
      </c>
      <c r="T382" s="50">
        <f t="shared" si="149"/>
        <v>917.1085389411304</v>
      </c>
      <c r="U382" s="50">
        <f t="shared" si="150"/>
        <v>137.56628084116954</v>
      </c>
      <c r="V382" s="51">
        <f t="shared" si="135"/>
        <v>241.56182490337292</v>
      </c>
      <c r="W382" s="51">
        <f t="shared" si="136"/>
        <v>20.060497569830279</v>
      </c>
      <c r="X382" s="51">
        <f t="shared" si="137"/>
        <v>13.540835859635436</v>
      </c>
      <c r="Y382" s="51">
        <f t="shared" si="138"/>
        <v>434.64411401298935</v>
      </c>
      <c r="Z382" s="51">
        <f t="shared" si="139"/>
        <v>501.51243924575692</v>
      </c>
      <c r="AA382" s="51">
        <f t="shared" si="140"/>
        <v>1579.7641836241344</v>
      </c>
    </row>
    <row r="383" spans="2:27" x14ac:dyDescent="0.2">
      <c r="B383">
        <v>364</v>
      </c>
      <c r="C383" s="27">
        <f t="shared" si="141"/>
        <v>5326.4004534126034</v>
      </c>
      <c r="D383" s="27">
        <f t="shared" si="145"/>
        <v>762657.10707368632</v>
      </c>
      <c r="E383" s="27">
        <f t="shared" si="142"/>
        <v>7085.0075078788595</v>
      </c>
      <c r="G383" s="13">
        <f t="shared" si="122"/>
        <v>138486411.7887277</v>
      </c>
      <c r="H383" s="31">
        <f t="shared" si="143"/>
        <v>838.92281778105496</v>
      </c>
      <c r="I383" s="31">
        <f t="shared" si="123"/>
        <v>209.73070444526374</v>
      </c>
      <c r="J383" s="31">
        <f t="shared" si="124"/>
        <v>0.18390667639870323</v>
      </c>
      <c r="K383" s="31">
        <f t="shared" si="125"/>
        <v>3.7838008323470722E-2</v>
      </c>
      <c r="L383" s="31">
        <f t="shared" si="144"/>
        <v>28.857425965408247</v>
      </c>
      <c r="M383" s="50">
        <f t="shared" si="126"/>
        <v>20039.879142644615</v>
      </c>
      <c r="N383" s="50">
        <f t="shared" si="127"/>
        <v>58164.292951265634</v>
      </c>
      <c r="O383" s="50">
        <f t="shared" si="128"/>
        <v>83756.581849822513</v>
      </c>
      <c r="P383" s="50">
        <f t="shared" si="129"/>
        <v>379.41482681843206</v>
      </c>
      <c r="Q383" s="50">
        <f t="shared" si="146"/>
        <v>31699.539658439779</v>
      </c>
      <c r="R383" s="50">
        <f t="shared" si="147"/>
        <v>760.78895180255461</v>
      </c>
      <c r="S383" s="50">
        <f t="shared" si="148"/>
        <v>484.13842387435295</v>
      </c>
      <c r="T383" s="50">
        <f t="shared" si="149"/>
        <v>922.16842642733889</v>
      </c>
      <c r="U383" s="50">
        <f t="shared" si="150"/>
        <v>138.32526396410083</v>
      </c>
      <c r="V383" s="51">
        <f t="shared" si="135"/>
        <v>242.44869433872486</v>
      </c>
      <c r="W383" s="51">
        <f t="shared" si="136"/>
        <v>20.134147626745321</v>
      </c>
      <c r="X383" s="51">
        <f t="shared" si="137"/>
        <v>13.59054964805309</v>
      </c>
      <c r="Y383" s="51">
        <f t="shared" si="138"/>
        <v>436.23986524614861</v>
      </c>
      <c r="Z383" s="51">
        <f t="shared" si="139"/>
        <v>503.35369066863296</v>
      </c>
      <c r="AA383" s="51">
        <f t="shared" si="140"/>
        <v>1585.5641256061938</v>
      </c>
    </row>
    <row r="384" spans="2:27" x14ac:dyDescent="0.2">
      <c r="B384">
        <v>365</v>
      </c>
      <c r="C384" s="27">
        <f t="shared" si="141"/>
        <v>5355.7334190692836</v>
      </c>
      <c r="D384" s="27">
        <f t="shared" si="145"/>
        <v>765451.99376464006</v>
      </c>
      <c r="E384" s="27">
        <f t="shared" si="142"/>
        <v>7125.81073095802</v>
      </c>
      <c r="G384" s="13">
        <f t="shared" si="122"/>
        <v>139249068.89580137</v>
      </c>
      <c r="H384" s="31">
        <f t="shared" si="143"/>
        <v>841.99719314110416</v>
      </c>
      <c r="I384" s="31">
        <f t="shared" si="123"/>
        <v>210.49929828527604</v>
      </c>
      <c r="J384" s="31">
        <f t="shared" si="124"/>
        <v>0.1837108384134343</v>
      </c>
      <c r="K384" s="31">
        <f t="shared" si="125"/>
        <v>3.7797715499622429E-2</v>
      </c>
      <c r="L384" s="31">
        <f t="shared" si="144"/>
        <v>28.932336688934626</v>
      </c>
      <c r="M384" s="50">
        <f t="shared" si="126"/>
        <v>20091.900478426825</v>
      </c>
      <c r="N384" s="50">
        <f t="shared" si="127"/>
        <v>58484.608936236567</v>
      </c>
      <c r="O384" s="50">
        <f t="shared" si="128"/>
        <v>84217.836868180661</v>
      </c>
      <c r="P384" s="50">
        <f t="shared" si="129"/>
        <v>381.50429834466127</v>
      </c>
      <c r="Q384" s="50">
        <f t="shared" si="146"/>
        <v>31874.111870248933</v>
      </c>
      <c r="R384" s="50">
        <f t="shared" si="147"/>
        <v>764.97868488597442</v>
      </c>
      <c r="S384" s="50">
        <f t="shared" si="148"/>
        <v>486.80461765471091</v>
      </c>
      <c r="T384" s="50">
        <f t="shared" si="149"/>
        <v>927.24689077087805</v>
      </c>
      <c r="U384" s="50">
        <f t="shared" si="150"/>
        <v>139.0870336156317</v>
      </c>
      <c r="V384" s="51">
        <f t="shared" si="135"/>
        <v>243.33718881777909</v>
      </c>
      <c r="W384" s="51">
        <f t="shared" si="136"/>
        <v>20.207932635386502</v>
      </c>
      <c r="X384" s="51">
        <f t="shared" si="137"/>
        <v>13.640354528885887</v>
      </c>
      <c r="Y384" s="51">
        <f t="shared" si="138"/>
        <v>437.83854043337419</v>
      </c>
      <c r="Z384" s="51">
        <f t="shared" si="139"/>
        <v>505.19831588466246</v>
      </c>
      <c r="AA384" s="51">
        <f t="shared" si="140"/>
        <v>1591.3746950366867</v>
      </c>
    </row>
    <row r="385" spans="2:27" x14ac:dyDescent="0.2">
      <c r="B385">
        <v>366</v>
      </c>
      <c r="C385" s="27">
        <f t="shared" si="141"/>
        <v>5385.1738803679236</v>
      </c>
      <c r="D385" s="27">
        <f t="shared" si="145"/>
        <v>768251.9922639695</v>
      </c>
      <c r="E385" s="27">
        <f t="shared" si="142"/>
        <v>7166.7703137924445</v>
      </c>
      <c r="G385" s="13">
        <f t="shared" si="122"/>
        <v>140014520.889566</v>
      </c>
      <c r="H385" s="31">
        <f t="shared" si="143"/>
        <v>845.07719149036643</v>
      </c>
      <c r="I385" s="31">
        <f t="shared" si="123"/>
        <v>211.26929787259161</v>
      </c>
      <c r="J385" s="31">
        <f t="shared" si="124"/>
        <v>0.18351556625822829</v>
      </c>
      <c r="K385" s="31">
        <f t="shared" si="125"/>
        <v>3.7757539092877913E-2</v>
      </c>
      <c r="L385" s="31">
        <f t="shared" si="144"/>
        <v>29.007304631088168</v>
      </c>
      <c r="M385" s="50">
        <f t="shared" si="126"/>
        <v>20143.961549366784</v>
      </c>
      <c r="N385" s="50">
        <f t="shared" si="127"/>
        <v>58806.098773617719</v>
      </c>
      <c r="O385" s="50">
        <f t="shared" si="128"/>
        <v>84680.782234009515</v>
      </c>
      <c r="P385" s="50">
        <f t="shared" si="129"/>
        <v>383.60142709470136</v>
      </c>
      <c r="Q385" s="50">
        <f t="shared" si="146"/>
        <v>32049.323831621659</v>
      </c>
      <c r="R385" s="50">
        <f t="shared" si="147"/>
        <v>769.18377195891981</v>
      </c>
      <c r="S385" s="50">
        <f t="shared" si="148"/>
        <v>489.48058215567619</v>
      </c>
      <c r="T385" s="50">
        <f t="shared" si="149"/>
        <v>932.34396601081198</v>
      </c>
      <c r="U385" s="50">
        <f t="shared" si="150"/>
        <v>139.85159490162175</v>
      </c>
      <c r="V385" s="51">
        <f t="shared" si="135"/>
        <v>244.22730834071589</v>
      </c>
      <c r="W385" s="51">
        <f t="shared" si="136"/>
        <v>20.281852595768793</v>
      </c>
      <c r="X385" s="51">
        <f t="shared" si="137"/>
        <v>13.690250502143936</v>
      </c>
      <c r="Y385" s="51">
        <f t="shared" si="138"/>
        <v>439.44013957499055</v>
      </c>
      <c r="Z385" s="51">
        <f t="shared" si="139"/>
        <v>507.04631489421985</v>
      </c>
      <c r="AA385" s="51">
        <f t="shared" si="140"/>
        <v>1597.1958919167926</v>
      </c>
    </row>
    <row r="386" spans="2:27" x14ac:dyDescent="0.2">
      <c r="B386">
        <v>368</v>
      </c>
      <c r="C386" s="27">
        <f t="shared" si="141"/>
        <v>5414.7220339165378</v>
      </c>
      <c r="D386" s="27">
        <f t="shared" si="145"/>
        <v>771057.10257103597</v>
      </c>
      <c r="E386" s="27">
        <f t="shared" si="142"/>
        <v>7207.8865553983296</v>
      </c>
      <c r="G386" s="13">
        <f t="shared" si="122"/>
        <v>140782772.88182998</v>
      </c>
      <c r="H386" s="31">
        <f t="shared" si="143"/>
        <v>848.16281282813964</v>
      </c>
      <c r="I386" s="31">
        <f t="shared" si="123"/>
        <v>212.04070320703491</v>
      </c>
      <c r="J386" s="31">
        <f t="shared" si="124"/>
        <v>0.1833208572697092</v>
      </c>
      <c r="K386" s="31">
        <f t="shared" si="125"/>
        <v>3.7717478555259004E-2</v>
      </c>
      <c r="L386" s="31">
        <f t="shared" si="144"/>
        <v>29.082329731103194</v>
      </c>
      <c r="M386" s="50">
        <f t="shared" si="126"/>
        <v>20196.062313266106</v>
      </c>
      <c r="N386" s="50">
        <f t="shared" si="127"/>
        <v>59128.764610368584</v>
      </c>
      <c r="O386" s="50">
        <f t="shared" si="128"/>
        <v>85145.421038930755</v>
      </c>
      <c r="P386" s="50">
        <f t="shared" si="129"/>
        <v>385.7062270735068</v>
      </c>
      <c r="Q386" s="50">
        <f t="shared" si="146"/>
        <v>32225.176712650878</v>
      </c>
      <c r="R386" s="50">
        <f t="shared" si="147"/>
        <v>773.40424110362108</v>
      </c>
      <c r="S386" s="50">
        <f t="shared" si="148"/>
        <v>492.16633524775881</v>
      </c>
      <c r="T386" s="50">
        <f t="shared" si="149"/>
        <v>937.45968618620736</v>
      </c>
      <c r="U386" s="50">
        <f t="shared" si="150"/>
        <v>140.61895292793108</v>
      </c>
      <c r="V386" s="51">
        <f t="shared" si="135"/>
        <v>245.11905290733233</v>
      </c>
      <c r="W386" s="51">
        <f t="shared" si="136"/>
        <v>20.355907507875351</v>
      </c>
      <c r="X386" s="51">
        <f t="shared" si="137"/>
        <v>13.740237567815861</v>
      </c>
      <c r="Y386" s="51">
        <f t="shared" si="138"/>
        <v>441.04466267063265</v>
      </c>
      <c r="Z386" s="51">
        <f t="shared" si="139"/>
        <v>508.89768769688374</v>
      </c>
      <c r="AA386" s="51">
        <f t="shared" si="140"/>
        <v>1603.0277162451839</v>
      </c>
    </row>
    <row r="387" spans="2:27" x14ac:dyDescent="0.2">
      <c r="B387">
        <v>369</v>
      </c>
      <c r="C387" s="27">
        <f t="shared" si="141"/>
        <v>5444.3780763231161</v>
      </c>
      <c r="D387" s="27">
        <f t="shared" si="145"/>
        <v>773867.32468617079</v>
      </c>
      <c r="E387" s="27">
        <f t="shared" si="142"/>
        <v>7249.1597547918727</v>
      </c>
      <c r="G387" s="13">
        <f t="shared" si="122"/>
        <v>141553829.98440102</v>
      </c>
      <c r="H387" s="31">
        <f t="shared" si="143"/>
        <v>851.25405715478792</v>
      </c>
      <c r="I387" s="31">
        <f t="shared" si="123"/>
        <v>212.81351428869698</v>
      </c>
      <c r="J387" s="31">
        <f t="shared" si="124"/>
        <v>0.1831267088018616</v>
      </c>
      <c r="K387" s="31">
        <f t="shared" si="125"/>
        <v>3.767753334235939E-2</v>
      </c>
      <c r="L387" s="31">
        <f t="shared" si="144"/>
        <v>29.15741192842566</v>
      </c>
      <c r="M387" s="50">
        <f t="shared" si="126"/>
        <v>20248.202728073375</v>
      </c>
      <c r="N387" s="50">
        <f t="shared" si="127"/>
        <v>59452.608593448422</v>
      </c>
      <c r="O387" s="50">
        <f t="shared" si="128"/>
        <v>85611.756374565724</v>
      </c>
      <c r="P387" s="50">
        <f t="shared" si="129"/>
        <v>387.81871228603018</v>
      </c>
      <c r="Q387" s="50">
        <f t="shared" si="146"/>
        <v>32401.671683429395</v>
      </c>
      <c r="R387" s="50">
        <f t="shared" si="147"/>
        <v>777.64012040230546</v>
      </c>
      <c r="S387" s="50">
        <f t="shared" si="148"/>
        <v>494.86189480146709</v>
      </c>
      <c r="T387" s="50">
        <f t="shared" si="149"/>
        <v>942.59408533612793</v>
      </c>
      <c r="U387" s="50">
        <f t="shared" si="150"/>
        <v>141.38911280041916</v>
      </c>
      <c r="V387" s="51">
        <f t="shared" si="135"/>
        <v>246.01242251773368</v>
      </c>
      <c r="W387" s="51">
        <f t="shared" si="136"/>
        <v>20.430097371714911</v>
      </c>
      <c r="X387" s="51">
        <f t="shared" si="137"/>
        <v>13.790315725907563</v>
      </c>
      <c r="Y387" s="51">
        <f t="shared" si="138"/>
        <v>442.6521097204897</v>
      </c>
      <c r="Z387" s="51">
        <f t="shared" si="139"/>
        <v>510.75243429287275</v>
      </c>
      <c r="AA387" s="51">
        <f t="shared" si="140"/>
        <v>1608.870168022549</v>
      </c>
    </row>
    <row r="388" spans="2:27" x14ac:dyDescent="0.2">
      <c r="B388">
        <v>370</v>
      </c>
      <c r="C388" s="27">
        <f t="shared" si="141"/>
        <v>5474.1422041956612</v>
      </c>
      <c r="D388" s="27">
        <f t="shared" si="145"/>
        <v>776682.65860923205</v>
      </c>
      <c r="E388" s="27">
        <f t="shared" si="142"/>
        <v>7290.5902109892604</v>
      </c>
      <c r="G388" s="13">
        <f t="shared" si="122"/>
        <v>142327697.30908719</v>
      </c>
      <c r="H388" s="31">
        <f t="shared" si="143"/>
        <v>854.35092447015529</v>
      </c>
      <c r="I388" s="31">
        <f t="shared" si="123"/>
        <v>213.58773111753882</v>
      </c>
      <c r="J388" s="31">
        <f t="shared" si="124"/>
        <v>0.18293311822588565</v>
      </c>
      <c r="K388" s="31">
        <f t="shared" si="125"/>
        <v>3.7637702913314801E-2</v>
      </c>
      <c r="L388" s="31">
        <f t="shared" si="144"/>
        <v>29.232551162657778</v>
      </c>
      <c r="M388" s="50">
        <f t="shared" si="126"/>
        <v>20300.382751845678</v>
      </c>
      <c r="N388" s="50">
        <f t="shared" si="127"/>
        <v>59777.632869816618</v>
      </c>
      <c r="O388" s="50">
        <f t="shared" si="128"/>
        <v>86079.791332535926</v>
      </c>
      <c r="P388" s="50">
        <f t="shared" si="129"/>
        <v>389.93889673722515</v>
      </c>
      <c r="Q388" s="50">
        <f t="shared" si="146"/>
        <v>32578.80991405006</v>
      </c>
      <c r="R388" s="50">
        <f t="shared" si="147"/>
        <v>781.89143793720143</v>
      </c>
      <c r="S388" s="50">
        <f t="shared" si="148"/>
        <v>497.56727868730991</v>
      </c>
      <c r="T388" s="50">
        <f t="shared" si="149"/>
        <v>947.74719749963811</v>
      </c>
      <c r="U388" s="50">
        <f t="shared" si="150"/>
        <v>142.1620796249457</v>
      </c>
      <c r="V388" s="51">
        <f t="shared" si="135"/>
        <v>246.90741717187487</v>
      </c>
      <c r="W388" s="51">
        <f t="shared" si="136"/>
        <v>20.504422187283726</v>
      </c>
      <c r="X388" s="51">
        <f t="shared" si="137"/>
        <v>13.840484976416516</v>
      </c>
      <c r="Y388" s="51">
        <f t="shared" si="138"/>
        <v>444.26248072448078</v>
      </c>
      <c r="Z388" s="51">
        <f t="shared" si="139"/>
        <v>512.61055468209315</v>
      </c>
      <c r="AA388" s="51">
        <f t="shared" si="140"/>
        <v>1614.7232472485935</v>
      </c>
    </row>
    <row r="389" spans="2:27" x14ac:dyDescent="0.2">
      <c r="B389">
        <v>371</v>
      </c>
      <c r="C389" s="27">
        <f t="shared" si="141"/>
        <v>5504.0146141421701</v>
      </c>
      <c r="D389" s="27">
        <f t="shared" si="145"/>
        <v>779503.10434055061</v>
      </c>
      <c r="E389" s="27">
        <f t="shared" si="142"/>
        <v>7332.1782230066901</v>
      </c>
      <c r="G389" s="13">
        <f t="shared" si="122"/>
        <v>143104379.96769643</v>
      </c>
      <c r="H389" s="31">
        <f t="shared" si="143"/>
        <v>857.45341477460579</v>
      </c>
      <c r="I389" s="31">
        <f t="shared" si="123"/>
        <v>214.36335369365145</v>
      </c>
      <c r="J389" s="31">
        <f t="shared" si="124"/>
        <v>0.18274008293005439</v>
      </c>
      <c r="K389" s="31">
        <f t="shared" si="125"/>
        <v>3.7597986730773657E-2</v>
      </c>
      <c r="L389" s="31">
        <f t="shared" si="144"/>
        <v>29.307747373592893</v>
      </c>
      <c r="M389" s="50">
        <f t="shared" si="126"/>
        <v>20352.60234277284</v>
      </c>
      <c r="N389" s="50">
        <f t="shared" si="127"/>
        <v>60103.839586432492</v>
      </c>
      <c r="O389" s="50">
        <f t="shared" si="128"/>
        <v>86549.529004462791</v>
      </c>
      <c r="P389" s="50">
        <f t="shared" si="129"/>
        <v>392.06679443204501</v>
      </c>
      <c r="Q389" s="50">
        <f t="shared" si="146"/>
        <v>32756.592574605707</v>
      </c>
      <c r="R389" s="50">
        <f t="shared" si="147"/>
        <v>786.15822179053703</v>
      </c>
      <c r="S389" s="50">
        <f t="shared" si="148"/>
        <v>500.28250477579627</v>
      </c>
      <c r="T389" s="50">
        <f t="shared" si="149"/>
        <v>952.91905671580253</v>
      </c>
      <c r="U389" s="50">
        <f t="shared" si="150"/>
        <v>142.93785850737035</v>
      </c>
      <c r="V389" s="51">
        <f t="shared" si="135"/>
        <v>247.80403686986105</v>
      </c>
      <c r="W389" s="51">
        <f t="shared" si="136"/>
        <v>20.578881954590539</v>
      </c>
      <c r="X389" s="51">
        <f t="shared" si="137"/>
        <v>13.890745319348612</v>
      </c>
      <c r="Y389" s="51">
        <f t="shared" si="138"/>
        <v>445.87577568279505</v>
      </c>
      <c r="Z389" s="51">
        <f t="shared" si="139"/>
        <v>514.47204886476345</v>
      </c>
      <c r="AA389" s="51">
        <f t="shared" si="140"/>
        <v>1620.5869539240048</v>
      </c>
    </row>
    <row r="390" spans="2:27" x14ac:dyDescent="0.2">
      <c r="B390">
        <v>372</v>
      </c>
      <c r="C390" s="27">
        <f t="shared" si="141"/>
        <v>5533.9955027706528</v>
      </c>
      <c r="D390" s="27">
        <f t="shared" si="145"/>
        <v>782328.66187972471</v>
      </c>
      <c r="E390" s="27">
        <f t="shared" si="142"/>
        <v>7373.9240898603375</v>
      </c>
      <c r="G390" s="13">
        <f t="shared" si="122"/>
        <v>143883883.07203698</v>
      </c>
      <c r="H390" s="31">
        <f t="shared" si="143"/>
        <v>860.56152806769717</v>
      </c>
      <c r="I390" s="31">
        <f t="shared" si="123"/>
        <v>215.14038201692429</v>
      </c>
      <c r="J390" s="31">
        <f t="shared" si="124"/>
        <v>0.18254760031957193</v>
      </c>
      <c r="K390" s="31">
        <f t="shared" si="125"/>
        <v>3.7558384260867841E-2</v>
      </c>
      <c r="L390" s="31">
        <f t="shared" si="144"/>
        <v>29.383000501169253</v>
      </c>
      <c r="M390" s="50">
        <f t="shared" si="126"/>
        <v>20404.861459145315</v>
      </c>
      <c r="N390" s="50">
        <f t="shared" si="127"/>
        <v>60431.230890255531</v>
      </c>
      <c r="O390" s="50">
        <f t="shared" si="128"/>
        <v>87020.972481967969</v>
      </c>
      <c r="P390" s="50">
        <f t="shared" si="129"/>
        <v>394.20241937544381</v>
      </c>
      <c r="Q390" s="50">
        <f t="shared" si="146"/>
        <v>32935.020835189265</v>
      </c>
      <c r="R390" s="50">
        <f t="shared" si="147"/>
        <v>790.44050004454232</v>
      </c>
      <c r="S390" s="50">
        <f t="shared" si="148"/>
        <v>503.00759093743602</v>
      </c>
      <c r="T390" s="50">
        <f t="shared" si="149"/>
        <v>958.10969702368766</v>
      </c>
      <c r="U390" s="50">
        <f t="shared" si="150"/>
        <v>143.71645455355315</v>
      </c>
      <c r="V390" s="51">
        <f t="shared" si="135"/>
        <v>248.70228161156447</v>
      </c>
      <c r="W390" s="51">
        <f t="shared" si="136"/>
        <v>20.653476673624734</v>
      </c>
      <c r="X390" s="51">
        <f t="shared" si="137"/>
        <v>13.941096754696693</v>
      </c>
      <c r="Y390" s="51">
        <f t="shared" si="138"/>
        <v>447.49199459520253</v>
      </c>
      <c r="Z390" s="51">
        <f t="shared" si="139"/>
        <v>516.3369168406183</v>
      </c>
      <c r="AA390" s="51">
        <f t="shared" si="140"/>
        <v>1626.4612880479476</v>
      </c>
    </row>
    <row r="391" spans="2:27" x14ac:dyDescent="0.2">
      <c r="B391">
        <v>373</v>
      </c>
      <c r="C391" s="27">
        <f t="shared" si="141"/>
        <v>5564.0850666891038</v>
      </c>
      <c r="D391" s="27">
        <f t="shared" si="145"/>
        <v>785159.33122701431</v>
      </c>
      <c r="E391" s="27">
        <f t="shared" si="142"/>
        <v>7415.8281105664146</v>
      </c>
      <c r="G391" s="13">
        <f t="shared" si="122"/>
        <v>144666211.7339167</v>
      </c>
      <c r="H391" s="31">
        <f t="shared" si="143"/>
        <v>863.6752643497158</v>
      </c>
      <c r="I391" s="31">
        <f t="shared" si="123"/>
        <v>215.91881608742895</v>
      </c>
      <c r="J391" s="31">
        <f t="shared" si="124"/>
        <v>0.18235566781643373</v>
      </c>
      <c r="K391" s="31">
        <f t="shared" si="125"/>
        <v>3.7518894973183989E-2</v>
      </c>
      <c r="L391" s="31">
        <f t="shared" si="144"/>
        <v>29.458310485521729</v>
      </c>
      <c r="M391" s="50">
        <f t="shared" si="126"/>
        <v>20457.160059390091</v>
      </c>
      <c r="N391" s="50">
        <f t="shared" si="127"/>
        <v>60759.808928245009</v>
      </c>
      <c r="O391" s="50">
        <f t="shared" si="128"/>
        <v>87494.124856672803</v>
      </c>
      <c r="P391" s="50">
        <f t="shared" si="129"/>
        <v>396.3457855723745</v>
      </c>
      <c r="Q391" s="50">
        <f t="shared" si="146"/>
        <v>33114.095865893534</v>
      </c>
      <c r="R391" s="50">
        <f t="shared" si="147"/>
        <v>794.73830078144488</v>
      </c>
      <c r="S391" s="50">
        <f t="shared" si="148"/>
        <v>505.74255504273759</v>
      </c>
      <c r="T391" s="50">
        <f t="shared" si="149"/>
        <v>963.31915246235735</v>
      </c>
      <c r="U391" s="50">
        <f t="shared" si="150"/>
        <v>144.49787286935359</v>
      </c>
      <c r="V391" s="51">
        <f t="shared" si="135"/>
        <v>249.60215139706784</v>
      </c>
      <c r="W391" s="51">
        <f t="shared" si="136"/>
        <v>20.728206344393179</v>
      </c>
      <c r="X391" s="51">
        <f t="shared" si="137"/>
        <v>13.991539282465395</v>
      </c>
      <c r="Y391" s="51">
        <f t="shared" si="138"/>
        <v>449.11113746185225</v>
      </c>
      <c r="Z391" s="51">
        <f t="shared" si="139"/>
        <v>518.20515860982948</v>
      </c>
      <c r="AA391" s="51">
        <f t="shared" si="140"/>
        <v>1632.3462496209627</v>
      </c>
    </row>
    <row r="392" spans="2:27" x14ac:dyDescent="0.2">
      <c r="B392">
        <v>374</v>
      </c>
      <c r="C392" s="27">
        <f t="shared" si="141"/>
        <v>5594.2835025055274</v>
      </c>
      <c r="D392" s="27">
        <f t="shared" si="145"/>
        <v>787995.11238189915</v>
      </c>
      <c r="E392" s="27">
        <f t="shared" si="142"/>
        <v>7457.8905841411006</v>
      </c>
      <c r="G392" s="13">
        <f t="shared" si="122"/>
        <v>145451371.0651437</v>
      </c>
      <c r="H392" s="31">
        <f t="shared" si="143"/>
        <v>866.79462362008917</v>
      </c>
      <c r="I392" s="31">
        <f t="shared" si="123"/>
        <v>216.69865590502229</v>
      </c>
      <c r="J392" s="31">
        <f t="shared" si="124"/>
        <v>0.18216428285928732</v>
      </c>
      <c r="K392" s="31">
        <f t="shared" si="125"/>
        <v>3.7479518340734867E-2</v>
      </c>
      <c r="L392" s="31">
        <f t="shared" si="144"/>
        <v>29.533677266926823</v>
      </c>
      <c r="M392" s="50">
        <f t="shared" si="126"/>
        <v>20509.498102032514</v>
      </c>
      <c r="N392" s="50">
        <f t="shared" si="127"/>
        <v>61089.575847360349</v>
      </c>
      <c r="O392" s="50">
        <f t="shared" si="128"/>
        <v>87968.989220198899</v>
      </c>
      <c r="P392" s="50">
        <f t="shared" si="129"/>
        <v>398.496907027791</v>
      </c>
      <c r="Q392" s="50">
        <f t="shared" si="146"/>
        <v>33293.818836811392</v>
      </c>
      <c r="R392" s="50">
        <f t="shared" si="147"/>
        <v>799.05165208347341</v>
      </c>
      <c r="S392" s="50">
        <f t="shared" si="148"/>
        <v>508.48741496221027</v>
      </c>
      <c r="T392" s="50">
        <f t="shared" si="149"/>
        <v>968.54745707087682</v>
      </c>
      <c r="U392" s="50">
        <f t="shared" si="150"/>
        <v>145.28211856063152</v>
      </c>
      <c r="V392" s="51">
        <f t="shared" si="135"/>
        <v>250.50364622620575</v>
      </c>
      <c r="W392" s="51">
        <f t="shared" si="136"/>
        <v>20.803070966882139</v>
      </c>
      <c r="X392" s="51">
        <f t="shared" si="137"/>
        <v>14.042072902645444</v>
      </c>
      <c r="Y392" s="51">
        <f t="shared" si="138"/>
        <v>450.73320428244637</v>
      </c>
      <c r="Z392" s="51">
        <f t="shared" si="139"/>
        <v>520.07677417205343</v>
      </c>
      <c r="AA392" s="51">
        <f t="shared" si="140"/>
        <v>1638.2418386419683</v>
      </c>
    </row>
    <row r="393" spans="2:27" x14ac:dyDescent="0.2">
      <c r="B393">
        <v>375</v>
      </c>
      <c r="C393" s="27">
        <f t="shared" si="141"/>
        <v>5624.5910068279081</v>
      </c>
      <c r="D393" s="27">
        <f t="shared" si="145"/>
        <v>790836.00534504151</v>
      </c>
      <c r="E393" s="27">
        <f t="shared" si="142"/>
        <v>7500.1118096005966</v>
      </c>
      <c r="G393" s="13">
        <f t="shared" si="122"/>
        <v>146239366.17752561</v>
      </c>
      <c r="H393" s="31">
        <f t="shared" si="143"/>
        <v>869.91960587954577</v>
      </c>
      <c r="I393" s="31">
        <f t="shared" si="123"/>
        <v>217.47990146988644</v>
      </c>
      <c r="J393" s="31">
        <f t="shared" si="124"/>
        <v>0.18197344290329545</v>
      </c>
      <c r="K393" s="31">
        <f t="shared" si="125"/>
        <v>3.7440253839931117E-2</v>
      </c>
      <c r="L393" s="31">
        <f t="shared" si="144"/>
        <v>29.609100785875476</v>
      </c>
      <c r="M393" s="50">
        <f t="shared" si="126"/>
        <v>20561.875545746858</v>
      </c>
      <c r="N393" s="50">
        <f t="shared" si="127"/>
        <v>61420.533794560753</v>
      </c>
      <c r="O393" s="50">
        <f t="shared" si="128"/>
        <v>88445.568664167484</v>
      </c>
      <c r="P393" s="50">
        <f t="shared" si="129"/>
        <v>400.65579774664553</v>
      </c>
      <c r="Q393" s="50">
        <f t="shared" si="146"/>
        <v>33474.190918035616</v>
      </c>
      <c r="R393" s="50">
        <f t="shared" si="147"/>
        <v>803.38058203285482</v>
      </c>
      <c r="S393" s="50">
        <f t="shared" si="148"/>
        <v>511.24218856636207</v>
      </c>
      <c r="T393" s="50">
        <f t="shared" si="149"/>
        <v>973.79464488830888</v>
      </c>
      <c r="U393" s="50">
        <f t="shared" si="150"/>
        <v>146.06919673324632</v>
      </c>
      <c r="V393" s="51">
        <f t="shared" si="135"/>
        <v>251.4067660991887</v>
      </c>
      <c r="W393" s="51">
        <f t="shared" si="136"/>
        <v>20.8780705411091</v>
      </c>
      <c r="X393" s="51">
        <f t="shared" si="137"/>
        <v>14.092697615248641</v>
      </c>
      <c r="Y393" s="51">
        <f t="shared" si="138"/>
        <v>452.35819505736384</v>
      </c>
      <c r="Z393" s="51">
        <f t="shared" si="139"/>
        <v>521.95176352772739</v>
      </c>
      <c r="AA393" s="51">
        <f t="shared" si="140"/>
        <v>1644.1480551123414</v>
      </c>
    </row>
    <row r="394" spans="2:27" x14ac:dyDescent="0.2">
      <c r="B394">
        <v>376</v>
      </c>
      <c r="C394" s="27">
        <f t="shared" si="141"/>
        <v>5655.0077762642559</v>
      </c>
      <c r="D394" s="27">
        <f t="shared" si="145"/>
        <v>793682.01011637028</v>
      </c>
      <c r="E394" s="27">
        <f t="shared" si="142"/>
        <v>7542.4920859610902</v>
      </c>
      <c r="G394" s="13">
        <f t="shared" si="122"/>
        <v>147030202.18287066</v>
      </c>
      <c r="H394" s="31">
        <f t="shared" si="143"/>
        <v>873.05021112800739</v>
      </c>
      <c r="I394" s="31">
        <f t="shared" si="123"/>
        <v>218.26255278200185</v>
      </c>
      <c r="J394" s="31">
        <f t="shared" si="124"/>
        <v>0.18178314541999971</v>
      </c>
      <c r="K394" s="31">
        <f t="shared" si="125"/>
        <v>3.7401100950553302E-2</v>
      </c>
      <c r="L394" s="31">
        <f t="shared" si="144"/>
        <v>29.684580983000433</v>
      </c>
      <c r="M394" s="50">
        <f t="shared" si="126"/>
        <v>20614.292349305859</v>
      </c>
      <c r="N394" s="50">
        <f t="shared" si="127"/>
        <v>61752.684916805672</v>
      </c>
      <c r="O394" s="50">
        <f t="shared" si="128"/>
        <v>88923.866280200164</v>
      </c>
      <c r="P394" s="50">
        <f t="shared" si="129"/>
        <v>402.8224717338922</v>
      </c>
      <c r="Q394" s="50">
        <f t="shared" si="146"/>
        <v>33655.213279659096</v>
      </c>
      <c r="R394" s="50">
        <f t="shared" si="147"/>
        <v>807.72511871181825</v>
      </c>
      <c r="S394" s="50">
        <f t="shared" si="148"/>
        <v>514.00689372570241</v>
      </c>
      <c r="T394" s="50">
        <f t="shared" si="149"/>
        <v>979.06074995371921</v>
      </c>
      <c r="U394" s="50">
        <f t="shared" si="150"/>
        <v>146.85911249305786</v>
      </c>
      <c r="V394" s="51">
        <f t="shared" si="135"/>
        <v>252.31151101599411</v>
      </c>
      <c r="W394" s="51">
        <f t="shared" si="136"/>
        <v>20.953205067072179</v>
      </c>
      <c r="X394" s="51">
        <f t="shared" si="137"/>
        <v>14.143413420273719</v>
      </c>
      <c r="Y394" s="51">
        <f t="shared" si="138"/>
        <v>453.98610978656387</v>
      </c>
      <c r="Z394" s="51">
        <f t="shared" si="139"/>
        <v>523.83012667680441</v>
      </c>
      <c r="AA394" s="51">
        <f t="shared" si="140"/>
        <v>1650.0648990319339</v>
      </c>
    </row>
    <row r="395" spans="2:27" x14ac:dyDescent="0.2">
      <c r="B395">
        <v>377</v>
      </c>
      <c r="C395" s="27">
        <f t="shared" si="141"/>
        <v>5685.5340074225778</v>
      </c>
      <c r="D395" s="27">
        <f t="shared" si="145"/>
        <v>796533.12669553084</v>
      </c>
      <c r="E395" s="27">
        <f t="shared" si="142"/>
        <v>7585.0317122387651</v>
      </c>
      <c r="G395" s="13">
        <f t="shared" si="122"/>
        <v>147823884.19298702</v>
      </c>
      <c r="H395" s="31">
        <f t="shared" si="143"/>
        <v>876.18643936508408</v>
      </c>
      <c r="I395" s="31">
        <f t="shared" si="123"/>
        <v>219.04660984127102</v>
      </c>
      <c r="J395" s="31">
        <f t="shared" si="124"/>
        <v>0.18159338789718604</v>
      </c>
      <c r="K395" s="31">
        <f t="shared" si="125"/>
        <v>3.736205915572418E-2</v>
      </c>
      <c r="L395" s="31">
        <f t="shared" si="144"/>
        <v>29.760117799092363</v>
      </c>
      <c r="M395" s="50">
        <f t="shared" si="126"/>
        <v>20666.74847159192</v>
      </c>
      <c r="N395" s="50">
        <f t="shared" si="127"/>
        <v>62086.031361054549</v>
      </c>
      <c r="O395" s="50">
        <f t="shared" si="128"/>
        <v>89403.885159918544</v>
      </c>
      <c r="P395" s="50">
        <f t="shared" si="129"/>
        <v>404.99694299448498</v>
      </c>
      <c r="Q395" s="50">
        <f t="shared" si="146"/>
        <v>33836.887091774734</v>
      </c>
      <c r="R395" s="50">
        <f t="shared" si="147"/>
        <v>812.08529020259368</v>
      </c>
      <c r="S395" s="50">
        <f t="shared" si="148"/>
        <v>516.78154831074141</v>
      </c>
      <c r="T395" s="50">
        <f t="shared" si="149"/>
        <v>984.34580630617427</v>
      </c>
      <c r="U395" s="50">
        <f t="shared" si="150"/>
        <v>147.65187094592611</v>
      </c>
      <c r="V395" s="51">
        <f t="shared" si="135"/>
        <v>253.21788097650929</v>
      </c>
      <c r="W395" s="51">
        <f t="shared" si="136"/>
        <v>21.02847454476202</v>
      </c>
      <c r="X395" s="51">
        <f t="shared" si="137"/>
        <v>14.194220317714361</v>
      </c>
      <c r="Y395" s="51">
        <f t="shared" si="138"/>
        <v>455.61694846984375</v>
      </c>
      <c r="Z395" s="51">
        <f t="shared" si="139"/>
        <v>525.7118636190504</v>
      </c>
      <c r="AA395" s="51">
        <f t="shared" si="140"/>
        <v>1655.9923704000089</v>
      </c>
    </row>
    <row r="396" spans="2:27" x14ac:dyDescent="0.2">
      <c r="B396">
        <v>378</v>
      </c>
      <c r="C396" s="27">
        <f t="shared" si="141"/>
        <v>5716.1698969108675</v>
      </c>
      <c r="D396" s="27">
        <f t="shared" si="145"/>
        <v>799389.35508228675</v>
      </c>
      <c r="E396" s="27">
        <f t="shared" si="142"/>
        <v>7627.7309874498287</v>
      </c>
      <c r="G396" s="13">
        <f t="shared" si="122"/>
        <v>148620417.31968257</v>
      </c>
      <c r="H396" s="31">
        <f t="shared" si="143"/>
        <v>879.32829059051551</v>
      </c>
      <c r="I396" s="31">
        <f t="shared" si="123"/>
        <v>219.83207264762888</v>
      </c>
      <c r="J396" s="31">
        <f t="shared" si="124"/>
        <v>0.18140416783875177</v>
      </c>
      <c r="K396" s="31">
        <f t="shared" si="125"/>
        <v>3.7323127941881334E-2</v>
      </c>
      <c r="L396" s="31">
        <f t="shared" si="144"/>
        <v>29.835711175114195</v>
      </c>
      <c r="M396" s="50">
        <f t="shared" si="126"/>
        <v>20719.243871607079</v>
      </c>
      <c r="N396" s="50">
        <f t="shared" si="127"/>
        <v>62420.575274266674</v>
      </c>
      <c r="O396" s="50">
        <f t="shared" si="128"/>
        <v>89885.628394944011</v>
      </c>
      <c r="P396" s="50">
        <f t="shared" si="129"/>
        <v>407.17922553337689</v>
      </c>
      <c r="Q396" s="50">
        <f t="shared" si="146"/>
        <v>34019.213524475344</v>
      </c>
      <c r="R396" s="50">
        <f t="shared" si="147"/>
        <v>816.46112458740822</v>
      </c>
      <c r="S396" s="50">
        <f t="shared" si="148"/>
        <v>519.566170191987</v>
      </c>
      <c r="T396" s="50">
        <f t="shared" si="149"/>
        <v>989.64984798473733</v>
      </c>
      <c r="U396" s="50">
        <f t="shared" si="150"/>
        <v>148.44747719771058</v>
      </c>
      <c r="V396" s="51">
        <f t="shared" si="135"/>
        <v>254.12587598065898</v>
      </c>
      <c r="W396" s="51">
        <f t="shared" si="136"/>
        <v>21.103878974172371</v>
      </c>
      <c r="X396" s="51">
        <f t="shared" si="137"/>
        <v>14.245118307566351</v>
      </c>
      <c r="Y396" s="51">
        <f t="shared" si="138"/>
        <v>457.25071110706807</v>
      </c>
      <c r="Z396" s="51">
        <f t="shared" si="139"/>
        <v>527.59697435430928</v>
      </c>
      <c r="AA396" s="51">
        <f t="shared" si="140"/>
        <v>1661.9304692160742</v>
      </c>
    </row>
    <row r="397" spans="2:27" x14ac:dyDescent="0.2">
      <c r="B397">
        <v>379</v>
      </c>
      <c r="C397" s="27">
        <f t="shared" si="141"/>
        <v>5746.9156413371093</v>
      </c>
      <c r="D397" s="27">
        <f t="shared" si="145"/>
        <v>802250.69527763117</v>
      </c>
      <c r="E397" s="27">
        <f t="shared" si="142"/>
        <v>7670.5902106104631</v>
      </c>
      <c r="G397" s="13">
        <f t="shared" si="122"/>
        <v>149419806.67476484</v>
      </c>
      <c r="H397" s="31">
        <f t="shared" si="143"/>
        <v>882.47576480539431</v>
      </c>
      <c r="I397" s="31">
        <f t="shared" si="123"/>
        <v>220.61894120134858</v>
      </c>
      <c r="J397" s="31">
        <f t="shared" si="124"/>
        <v>0.18121548276457333</v>
      </c>
      <c r="K397" s="31">
        <f t="shared" si="125"/>
        <v>3.7284306798750028E-2</v>
      </c>
      <c r="L397" s="31">
        <f t="shared" si="144"/>
        <v>29.911361052241723</v>
      </c>
      <c r="M397" s="50">
        <f t="shared" si="126"/>
        <v>20771.778508501196</v>
      </c>
      <c r="N397" s="50">
        <f t="shared" si="127"/>
        <v>62756.318803401235</v>
      </c>
      <c r="O397" s="50">
        <f t="shared" si="128"/>
        <v>90369.099076897779</v>
      </c>
      <c r="P397" s="50">
        <f t="shared" si="129"/>
        <v>409.3693333555201</v>
      </c>
      <c r="Q397" s="50">
        <f t="shared" si="146"/>
        <v>34202.193747853678</v>
      </c>
      <c r="R397" s="50">
        <f t="shared" si="147"/>
        <v>820.85264994848819</v>
      </c>
      <c r="S397" s="50">
        <f t="shared" si="148"/>
        <v>522.36077723994697</v>
      </c>
      <c r="T397" s="50">
        <f t="shared" si="149"/>
        <v>994.97290902847055</v>
      </c>
      <c r="U397" s="50">
        <f t="shared" si="150"/>
        <v>149.24593635427055</v>
      </c>
      <c r="V397" s="51">
        <f t="shared" si="135"/>
        <v>255.03549602875893</v>
      </c>
      <c r="W397" s="51">
        <f t="shared" si="136"/>
        <v>21.179418355329464</v>
      </c>
      <c r="X397" s="51">
        <f t="shared" si="137"/>
        <v>14.296107389847387</v>
      </c>
      <c r="Y397" s="51">
        <f t="shared" si="138"/>
        <v>458.88739769880505</v>
      </c>
      <c r="Z397" s="51">
        <f t="shared" si="139"/>
        <v>529.48545888323656</v>
      </c>
      <c r="AA397" s="51">
        <f t="shared" si="140"/>
        <v>1667.8791954821952</v>
      </c>
    </row>
    <row r="398" spans="2:27" x14ac:dyDescent="0.2">
      <c r="B398">
        <v>380</v>
      </c>
      <c r="C398" s="27">
        <f t="shared" si="141"/>
        <v>5777.7714373093258</v>
      </c>
      <c r="D398" s="27">
        <f t="shared" si="145"/>
        <v>805117.1472806891</v>
      </c>
      <c r="E398" s="27">
        <f t="shared" si="142"/>
        <v>7713.6096807368785</v>
      </c>
      <c r="G398" s="13">
        <f t="shared" si="122"/>
        <v>150222057.37004247</v>
      </c>
      <c r="H398" s="31">
        <f t="shared" si="143"/>
        <v>885.62886200875812</v>
      </c>
      <c r="I398" s="31">
        <f t="shared" si="123"/>
        <v>221.40721550218953</v>
      </c>
      <c r="J398" s="31">
        <f t="shared" si="124"/>
        <v>0.18102733021037562</v>
      </c>
      <c r="K398" s="31">
        <f t="shared" si="125"/>
        <v>3.7245595219316224E-2</v>
      </c>
      <c r="L398" s="31">
        <f t="shared" si="144"/>
        <v>29.987067371747152</v>
      </c>
      <c r="M398" s="50">
        <f t="shared" si="126"/>
        <v>20824.352341491078</v>
      </c>
      <c r="N398" s="50">
        <f t="shared" si="127"/>
        <v>63093.264095417835</v>
      </c>
      <c r="O398" s="50">
        <f t="shared" si="128"/>
        <v>90854.300297401685</v>
      </c>
      <c r="P398" s="50">
        <f t="shared" si="129"/>
        <v>411.56728046586977</v>
      </c>
      <c r="Q398" s="50">
        <f t="shared" si="146"/>
        <v>34385.828932002725</v>
      </c>
      <c r="R398" s="50">
        <f t="shared" si="147"/>
        <v>825.25989436806537</v>
      </c>
      <c r="S398" s="50">
        <f t="shared" si="148"/>
        <v>525.16538732513254</v>
      </c>
      <c r="T398" s="50">
        <f t="shared" si="149"/>
        <v>1000.3150234764429</v>
      </c>
      <c r="U398" s="50">
        <f t="shared" si="150"/>
        <v>150.04725352146642</v>
      </c>
      <c r="V398" s="51">
        <f t="shared" si="135"/>
        <v>255.94674112053107</v>
      </c>
      <c r="W398" s="51">
        <f t="shared" si="136"/>
        <v>21.255092688210194</v>
      </c>
      <c r="X398" s="51">
        <f t="shared" si="137"/>
        <v>14.347187564541882</v>
      </c>
      <c r="Y398" s="51">
        <f t="shared" si="138"/>
        <v>460.52700824455422</v>
      </c>
      <c r="Z398" s="51">
        <f t="shared" si="139"/>
        <v>531.37731720525483</v>
      </c>
      <c r="AA398" s="51">
        <f t="shared" si="140"/>
        <v>1673.8385491965528</v>
      </c>
    </row>
    <row r="399" spans="2:27" x14ac:dyDescent="0.2">
      <c r="B399">
        <v>381</v>
      </c>
      <c r="C399" s="27">
        <f t="shared" si="141"/>
        <v>5808.7374814355062</v>
      </c>
      <c r="D399" s="27">
        <f t="shared" si="145"/>
        <v>807988.71109193354</v>
      </c>
      <c r="E399" s="27">
        <f t="shared" si="142"/>
        <v>7756.7896968452442</v>
      </c>
      <c r="G399" s="13">
        <f t="shared" si="122"/>
        <v>151027174.51732317</v>
      </c>
      <c r="H399" s="31">
        <f t="shared" si="143"/>
        <v>888.78758220112695</v>
      </c>
      <c r="I399" s="31">
        <f t="shared" si="123"/>
        <v>222.19689555028174</v>
      </c>
      <c r="J399" s="31">
        <f t="shared" si="124"/>
        <v>0.18083970772760294</v>
      </c>
      <c r="K399" s="31">
        <f t="shared" si="125"/>
        <v>3.7206992699800115E-2</v>
      </c>
      <c r="L399" s="31">
        <f t="shared" si="144"/>
        <v>30.062830075118477</v>
      </c>
      <c r="M399" s="50">
        <f t="shared" si="126"/>
        <v>20876.965329943388</v>
      </c>
      <c r="N399" s="50">
        <f t="shared" si="127"/>
        <v>63431.413297275729</v>
      </c>
      <c r="O399" s="50">
        <f t="shared" si="128"/>
        <v>91341.235148077059</v>
      </c>
      <c r="P399" s="50">
        <f t="shared" si="129"/>
        <v>413.77308086937853</v>
      </c>
      <c r="Q399" s="50">
        <f t="shared" si="146"/>
        <v>34570.120247015271</v>
      </c>
      <c r="R399" s="50">
        <f t="shared" si="147"/>
        <v>829.68288592836655</v>
      </c>
      <c r="S399" s="50">
        <f t="shared" si="148"/>
        <v>527.98001831805141</v>
      </c>
      <c r="T399" s="50">
        <f t="shared" si="149"/>
        <v>1005.6762253677171</v>
      </c>
      <c r="U399" s="50">
        <f t="shared" si="150"/>
        <v>150.85143380515754</v>
      </c>
      <c r="V399" s="51">
        <f t="shared" si="135"/>
        <v>256.85961125612567</v>
      </c>
      <c r="W399" s="51">
        <f t="shared" si="136"/>
        <v>21.330901972827046</v>
      </c>
      <c r="X399" s="51">
        <f t="shared" si="137"/>
        <v>14.398358831658255</v>
      </c>
      <c r="Y399" s="51">
        <f t="shared" si="138"/>
        <v>462.16954274458601</v>
      </c>
      <c r="Z399" s="51">
        <f t="shared" si="139"/>
        <v>533.27254932067615</v>
      </c>
      <c r="AA399" s="51">
        <f t="shared" si="140"/>
        <v>1679.8085303601299</v>
      </c>
    </row>
    <row r="400" spans="2:27" x14ac:dyDescent="0.2">
      <c r="B400">
        <v>382</v>
      </c>
      <c r="C400" s="27">
        <f t="shared" si="141"/>
        <v>5839.8139703236575</v>
      </c>
      <c r="D400" s="27">
        <f t="shared" si="145"/>
        <v>810865.38671115157</v>
      </c>
      <c r="E400" s="27">
        <f t="shared" si="142"/>
        <v>7800.1305579517548</v>
      </c>
      <c r="G400" s="13">
        <f t="shared" si="122"/>
        <v>151835163.2284151</v>
      </c>
      <c r="H400" s="31">
        <f t="shared" si="143"/>
        <v>891.95192538226672</v>
      </c>
      <c r="I400" s="31">
        <f t="shared" si="123"/>
        <v>222.98798134556668</v>
      </c>
      <c r="J400" s="31">
        <f t="shared" si="124"/>
        <v>0.1806526128832909</v>
      </c>
      <c r="K400" s="31">
        <f t="shared" si="125"/>
        <v>3.7168498739629741E-2</v>
      </c>
      <c r="L400" s="31">
        <f t="shared" si="144"/>
        <v>30.138649103982818</v>
      </c>
      <c r="M400" s="50">
        <f t="shared" si="126"/>
        <v>20929.6174333214</v>
      </c>
      <c r="N400" s="50">
        <f t="shared" si="127"/>
        <v>63770.768555934337</v>
      </c>
      <c r="O400" s="50">
        <f t="shared" si="128"/>
        <v>91829.906720545434</v>
      </c>
      <c r="P400" s="50">
        <f t="shared" si="129"/>
        <v>415.98674857100031</v>
      </c>
      <c r="Q400" s="50">
        <f t="shared" si="146"/>
        <v>34755.068862984212</v>
      </c>
      <c r="R400" s="50">
        <f t="shared" si="147"/>
        <v>834.12165271162098</v>
      </c>
      <c r="S400" s="50">
        <f t="shared" si="148"/>
        <v>530.8046880892133</v>
      </c>
      <c r="T400" s="50">
        <f t="shared" si="149"/>
        <v>1011.0565487413588</v>
      </c>
      <c r="U400" s="50">
        <f t="shared" si="150"/>
        <v>151.65848231120381</v>
      </c>
      <c r="V400" s="51">
        <f t="shared" si="135"/>
        <v>257.77410643547506</v>
      </c>
      <c r="W400" s="51">
        <f t="shared" si="136"/>
        <v>21.4068462091744</v>
      </c>
      <c r="X400" s="51">
        <f t="shared" si="137"/>
        <v>14.449621191192721</v>
      </c>
      <c r="Y400" s="51">
        <f t="shared" si="138"/>
        <v>463.8150011987787</v>
      </c>
      <c r="Z400" s="51">
        <f t="shared" si="139"/>
        <v>535.17115522936001</v>
      </c>
      <c r="AA400" s="51">
        <f t="shared" si="140"/>
        <v>1685.7891389724841</v>
      </c>
    </row>
    <row r="401" spans="2:27" x14ac:dyDescent="0.2">
      <c r="B401">
        <v>383</v>
      </c>
      <c r="C401" s="27">
        <f t="shared" si="141"/>
        <v>5871.0011005817787</v>
      </c>
      <c r="D401" s="27">
        <f t="shared" si="145"/>
        <v>813747.1741382014</v>
      </c>
      <c r="E401" s="27">
        <f t="shared" si="142"/>
        <v>7843.6325630725987</v>
      </c>
      <c r="G401" s="13">
        <f t="shared" si="122"/>
        <v>152646028.61512625</v>
      </c>
      <c r="H401" s="31">
        <f t="shared" si="143"/>
        <v>895.12189155202157</v>
      </c>
      <c r="I401" s="31">
        <f t="shared" si="123"/>
        <v>223.78047288800539</v>
      </c>
      <c r="J401" s="31">
        <f t="shared" si="124"/>
        <v>0.1804660432599394</v>
      </c>
      <c r="K401" s="31">
        <f t="shared" si="125"/>
        <v>3.7130112841414847E-2</v>
      </c>
      <c r="L401" s="31">
        <f t="shared" si="144"/>
        <v>30.214524400133875</v>
      </c>
      <c r="M401" s="50">
        <f t="shared" si="126"/>
        <v>20982.30861120408</v>
      </c>
      <c r="N401" s="50">
        <f t="shared" si="127"/>
        <v>64111.332018353023</v>
      </c>
      <c r="O401" s="50">
        <f t="shared" si="128"/>
        <v>92320.318106428356</v>
      </c>
      <c r="P401" s="50">
        <f t="shared" si="129"/>
        <v>418.20829757568833</v>
      </c>
      <c r="Q401" s="50">
        <f t="shared" si="146"/>
        <v>34940.675950002398</v>
      </c>
      <c r="R401" s="50">
        <f t="shared" si="147"/>
        <v>838.57622280005762</v>
      </c>
      <c r="S401" s="50">
        <f t="shared" si="148"/>
        <v>533.6394145091275</v>
      </c>
      <c r="T401" s="50">
        <f t="shared" si="149"/>
        <v>1016.4560276364335</v>
      </c>
      <c r="U401" s="50">
        <f t="shared" si="150"/>
        <v>152.46840414546503</v>
      </c>
      <c r="V401" s="51">
        <f t="shared" si="135"/>
        <v>258.69022665853419</v>
      </c>
      <c r="W401" s="51">
        <f t="shared" si="136"/>
        <v>21.482925397248518</v>
      </c>
      <c r="X401" s="51">
        <f t="shared" si="137"/>
        <v>14.500974643142749</v>
      </c>
      <c r="Y401" s="51">
        <f t="shared" si="138"/>
        <v>465.46338360705124</v>
      </c>
      <c r="Z401" s="51">
        <f t="shared" si="139"/>
        <v>537.07313493121296</v>
      </c>
      <c r="AA401" s="51">
        <f t="shared" si="140"/>
        <v>1691.7803750333208</v>
      </c>
    </row>
    <row r="402" spans="2:27" x14ac:dyDescent="0.2">
      <c r="B402">
        <v>384</v>
      </c>
      <c r="C402" s="27">
        <f t="shared" si="141"/>
        <v>5902.2990688178634</v>
      </c>
      <c r="D402" s="27">
        <f t="shared" si="145"/>
        <v>816634.07337346138</v>
      </c>
      <c r="E402" s="27">
        <f t="shared" si="142"/>
        <v>7887.2960112239844</v>
      </c>
      <c r="G402" s="13">
        <f t="shared" si="122"/>
        <v>153459775.78926444</v>
      </c>
      <c r="H402" s="31">
        <f t="shared" si="143"/>
        <v>898.29748071080758</v>
      </c>
      <c r="I402" s="31">
        <f t="shared" si="123"/>
        <v>224.57437017770189</v>
      </c>
      <c r="J402" s="31">
        <f t="shared" si="124"/>
        <v>0.18027999645538756</v>
      </c>
      <c r="K402" s="31">
        <f t="shared" si="125"/>
        <v>3.7091834510921143E-2</v>
      </c>
      <c r="L402" s="31">
        <f t="shared" si="144"/>
        <v>30.290455905547866</v>
      </c>
      <c r="M402" s="50">
        <f t="shared" si="126"/>
        <v>21035.038823297127</v>
      </c>
      <c r="N402" s="50">
        <f t="shared" si="127"/>
        <v>64453.105831491062</v>
      </c>
      <c r="O402" s="50">
        <f t="shared" si="128"/>
        <v>92812.472397347126</v>
      </c>
      <c r="P402" s="50">
        <f t="shared" si="129"/>
        <v>420.43774188839575</v>
      </c>
      <c r="Q402" s="50">
        <f t="shared" si="146"/>
        <v>35126.942678162632</v>
      </c>
      <c r="R402" s="50">
        <f t="shared" si="147"/>
        <v>843.04662427590324</v>
      </c>
      <c r="S402" s="50">
        <f t="shared" si="148"/>
        <v>536.48421544830205</v>
      </c>
      <c r="T402" s="50">
        <f t="shared" si="149"/>
        <v>1021.874696092004</v>
      </c>
      <c r="U402" s="50">
        <f t="shared" si="150"/>
        <v>153.28120441380057</v>
      </c>
      <c r="V402" s="51">
        <f t="shared" si="135"/>
        <v>259.60797192542339</v>
      </c>
      <c r="W402" s="51">
        <f t="shared" si="136"/>
        <v>21.559139537059384</v>
      </c>
      <c r="X402" s="51">
        <f t="shared" si="137"/>
        <v>14.552419187515081</v>
      </c>
      <c r="Y402" s="51">
        <f t="shared" si="138"/>
        <v>467.11468996961997</v>
      </c>
      <c r="Z402" s="51">
        <f t="shared" si="139"/>
        <v>538.97848842648455</v>
      </c>
      <c r="AA402" s="51">
        <f t="shared" si="140"/>
        <v>1697.7822385434263</v>
      </c>
    </row>
    <row r="403" spans="2:27" x14ac:dyDescent="0.2">
      <c r="B403">
        <v>385</v>
      </c>
      <c r="C403" s="27">
        <f t="shared" si="141"/>
        <v>5933.7080716399196</v>
      </c>
      <c r="D403" s="27">
        <f t="shared" si="145"/>
        <v>819526.08441660053</v>
      </c>
      <c r="E403" s="27">
        <f t="shared" si="142"/>
        <v>7931.1212014220955</v>
      </c>
      <c r="G403" s="13">
        <f t="shared" si="122"/>
        <v>154276409.86263791</v>
      </c>
      <c r="H403" s="31">
        <f t="shared" si="143"/>
        <v>901.47869285826073</v>
      </c>
      <c r="I403" s="31">
        <f t="shared" si="123"/>
        <v>225.36967321456518</v>
      </c>
      <c r="J403" s="31">
        <f t="shared" si="124"/>
        <v>0.18009447008268895</v>
      </c>
      <c r="K403" s="31">
        <f t="shared" si="125"/>
        <v>3.7053663257044671E-2</v>
      </c>
      <c r="L403" s="31">
        <f t="shared" si="144"/>
        <v>30.366443562337082</v>
      </c>
      <c r="M403" s="50">
        <f t="shared" si="126"/>
        <v>21087.808029400752</v>
      </c>
      <c r="N403" s="50">
        <f t="shared" si="127"/>
        <v>64796.09214230792</v>
      </c>
      <c r="O403" s="50">
        <f t="shared" si="128"/>
        <v>93306.372684923408</v>
      </c>
      <c r="P403" s="50">
        <f t="shared" si="129"/>
        <v>422.67509551407647</v>
      </c>
      <c r="Q403" s="50">
        <f t="shared" si="146"/>
        <v>35313.870217557822</v>
      </c>
      <c r="R403" s="50">
        <f t="shared" si="147"/>
        <v>847.53288522138769</v>
      </c>
      <c r="S403" s="50">
        <f t="shared" si="148"/>
        <v>539.33910877724668</v>
      </c>
      <c r="T403" s="50">
        <f t="shared" si="149"/>
        <v>1027.3125881471367</v>
      </c>
      <c r="U403" s="50">
        <f t="shared" si="150"/>
        <v>154.09688822207048</v>
      </c>
      <c r="V403" s="51">
        <f t="shared" si="135"/>
        <v>260.52734223603733</v>
      </c>
      <c r="W403" s="51">
        <f t="shared" si="136"/>
        <v>21.635488628598257</v>
      </c>
      <c r="X403" s="51">
        <f t="shared" si="137"/>
        <v>14.603954824303823</v>
      </c>
      <c r="Y403" s="51">
        <f t="shared" si="138"/>
        <v>468.76892028629561</v>
      </c>
      <c r="Z403" s="51">
        <f t="shared" si="139"/>
        <v>540.88721571495637</v>
      </c>
      <c r="AA403" s="51">
        <f t="shared" si="140"/>
        <v>1703.7947295021127</v>
      </c>
    </row>
    <row r="404" spans="2:27" x14ac:dyDescent="0.2">
      <c r="B404">
        <v>386</v>
      </c>
      <c r="C404" s="27">
        <f t="shared" si="141"/>
        <v>5965.2283056559427</v>
      </c>
      <c r="D404" s="27">
        <f t="shared" si="145"/>
        <v>822423.20726747671</v>
      </c>
      <c r="E404" s="27">
        <f t="shared" si="142"/>
        <v>7975.1084326831151</v>
      </c>
      <c r="G404" s="13">
        <f t="shared" ref="G404:G467" si="151">C404*$B$2</f>
        <v>155095935.94705451</v>
      </c>
      <c r="H404" s="31">
        <f t="shared" si="143"/>
        <v>904.66552799422448</v>
      </c>
      <c r="I404" s="31">
        <f t="shared" ref="I404:I467" si="152">H404*0.25</f>
        <v>226.16638199855612</v>
      </c>
      <c r="J404" s="31">
        <f t="shared" ref="J404:J467" si="153">(4.9*10^-5)*($B$8^2.12)*((C404/453.92)^(-0.194))</f>
        <v>0.17990946176998879</v>
      </c>
      <c r="K404" s="31">
        <f t="shared" ref="K404:K467" si="154">J404*45.3592*0.453592/100</f>
        <v>3.7015598591786499E-2</v>
      </c>
      <c r="L404" s="31">
        <f t="shared" si="144"/>
        <v>30.442487312782546</v>
      </c>
      <c r="M404" s="50">
        <f t="shared" ref="M404:M467" si="155">(L404*1000000)/1440</f>
        <v>21140.616189432323</v>
      </c>
      <c r="N404" s="50">
        <f t="shared" ref="N404:N467" si="156">G404*$B$12/1000</f>
        <v>65140.293097762893</v>
      </c>
      <c r="O404" s="50">
        <f t="shared" ref="O404:O467" si="157">N404*1440/1000</f>
        <v>93802.022060778574</v>
      </c>
      <c r="P404" s="50">
        <f t="shared" ref="P404:P467" si="158">G404/(365*1000)</f>
        <v>424.92037245768358</v>
      </c>
      <c r="Q404" s="50">
        <f t="shared" si="146"/>
        <v>35501.459738280777</v>
      </c>
      <c r="R404" s="50">
        <f t="shared" si="147"/>
        <v>852.03503371873876</v>
      </c>
      <c r="S404" s="50">
        <f t="shared" si="148"/>
        <v>542.2041123664701</v>
      </c>
      <c r="T404" s="50">
        <f t="shared" si="149"/>
        <v>1032.7697378408955</v>
      </c>
      <c r="U404" s="50">
        <f t="shared" si="150"/>
        <v>154.9154606761343</v>
      </c>
      <c r="V404" s="51">
        <f t="shared" ref="V404:V467" si="159">H404*0.289</f>
        <v>261.44833759033088</v>
      </c>
      <c r="W404" s="51">
        <f t="shared" ref="W404:W467" si="160">H404*0.024</f>
        <v>21.711972671861389</v>
      </c>
      <c r="X404" s="51">
        <f t="shared" ref="X404:X467" si="161">H404*0.0162</f>
        <v>14.655581553506435</v>
      </c>
      <c r="Y404" s="51">
        <f t="shared" ref="Y404:Y467" si="162">H404*0.52</f>
        <v>470.42607455699675</v>
      </c>
      <c r="Z404" s="51">
        <f t="shared" ref="Z404:Z467" si="163">H404*0.6</f>
        <v>542.79931679653464</v>
      </c>
      <c r="AA404" s="51">
        <f t="shared" ref="AA404:AA467" si="164">1.89*H404</f>
        <v>1709.8178479090841</v>
      </c>
    </row>
    <row r="405" spans="2:27" x14ac:dyDescent="0.2">
      <c r="B405">
        <v>387</v>
      </c>
      <c r="C405" s="27">
        <f t="shared" ref="C405:C468" si="165">(((C404)^(1/3))+($B$9*($B$7/1000)))^3</f>
        <v>5996.8599674739226</v>
      </c>
      <c r="D405" s="27">
        <f t="shared" si="145"/>
        <v>825325.4419267996</v>
      </c>
      <c r="E405" s="27">
        <f t="shared" ref="E405:E468" si="166">(((E404)^(1/3))+(2.3*($B$7/1000)*1))^3</f>
        <v>8019.2580040232533</v>
      </c>
      <c r="G405" s="13">
        <f t="shared" si="151"/>
        <v>155918359.154322</v>
      </c>
      <c r="H405" s="31">
        <f t="shared" ref="H405:H468" si="167">(D405*$B$13)/1000</f>
        <v>907.85798611947962</v>
      </c>
      <c r="I405" s="31">
        <f t="shared" si="152"/>
        <v>226.9644965298699</v>
      </c>
      <c r="J405" s="31">
        <f t="shared" si="153"/>
        <v>0.17972496916040234</v>
      </c>
      <c r="K405" s="31">
        <f t="shared" si="154"/>
        <v>3.6977640030227715E-2</v>
      </c>
      <c r="L405" s="31">
        <f t="shared" ref="L405:L468" si="168">K405*D405/1000</f>
        <v>30.518587099357802</v>
      </c>
      <c r="M405" s="50">
        <f t="shared" si="155"/>
        <v>21193.463263442918</v>
      </c>
      <c r="N405" s="50">
        <f t="shared" si="156"/>
        <v>65485.710844815236</v>
      </c>
      <c r="O405" s="50">
        <f t="shared" si="157"/>
        <v>94299.423616533939</v>
      </c>
      <c r="P405" s="50">
        <f t="shared" si="158"/>
        <v>427.17358672416987</v>
      </c>
      <c r="Q405" s="50">
        <f t="shared" si="146"/>
        <v>35689.712410424305</v>
      </c>
      <c r="R405" s="50">
        <f t="shared" si="147"/>
        <v>856.55309785018324</v>
      </c>
      <c r="S405" s="50">
        <f t="shared" si="148"/>
        <v>545.07924408648023</v>
      </c>
      <c r="T405" s="50">
        <f t="shared" si="149"/>
        <v>1038.2461792123433</v>
      </c>
      <c r="U405" s="50">
        <f t="shared" si="150"/>
        <v>155.73692688185147</v>
      </c>
      <c r="V405" s="51">
        <f t="shared" si="159"/>
        <v>262.3709579885296</v>
      </c>
      <c r="W405" s="51">
        <f t="shared" si="160"/>
        <v>21.788591666867511</v>
      </c>
      <c r="X405" s="51">
        <f t="shared" si="161"/>
        <v>14.70729937513557</v>
      </c>
      <c r="Y405" s="51">
        <f t="shared" si="162"/>
        <v>472.08615278212943</v>
      </c>
      <c r="Z405" s="51">
        <f t="shared" si="163"/>
        <v>544.71479167168775</v>
      </c>
      <c r="AA405" s="51">
        <f t="shared" si="164"/>
        <v>1715.8515937658165</v>
      </c>
    </row>
    <row r="406" spans="2:27" x14ac:dyDescent="0.2">
      <c r="B406">
        <v>388</v>
      </c>
      <c r="C406" s="27">
        <f t="shared" si="165"/>
        <v>6028.6032537018764</v>
      </c>
      <c r="D406" s="27">
        <f t="shared" ref="D406:D469" si="169">(C407-C406)*$B$2</f>
        <v>828232.78839390702</v>
      </c>
      <c r="E406" s="27">
        <f t="shared" si="166"/>
        <v>8063.5702144586885</v>
      </c>
      <c r="G406" s="13">
        <f t="shared" si="151"/>
        <v>156743684.59624878</v>
      </c>
      <c r="H406" s="31">
        <f t="shared" si="167"/>
        <v>911.05606723329777</v>
      </c>
      <c r="I406" s="31">
        <f t="shared" si="152"/>
        <v>227.76401680832444</v>
      </c>
      <c r="J406" s="31">
        <f t="shared" si="153"/>
        <v>0.17954098991189374</v>
      </c>
      <c r="K406" s="31">
        <f t="shared" si="154"/>
        <v>3.6939787090504515E-2</v>
      </c>
      <c r="L406" s="31">
        <f t="shared" si="168"/>
        <v>30.594742864645802</v>
      </c>
      <c r="M406" s="50">
        <f t="shared" si="155"/>
        <v>21246.349211559584</v>
      </c>
      <c r="N406" s="50">
        <f t="shared" si="156"/>
        <v>65832.347530424478</v>
      </c>
      <c r="O406" s="50">
        <f t="shared" si="157"/>
        <v>94798.580443811254</v>
      </c>
      <c r="P406" s="50">
        <f t="shared" si="158"/>
        <v>429.43475231848981</v>
      </c>
      <c r="Q406" s="50">
        <f t="shared" si="146"/>
        <v>35878.629404081345</v>
      </c>
      <c r="R406" s="50">
        <f t="shared" si="147"/>
        <v>861.08710569795221</v>
      </c>
      <c r="S406" s="50">
        <f t="shared" si="148"/>
        <v>547.96452180778772</v>
      </c>
      <c r="T406" s="50">
        <f t="shared" si="149"/>
        <v>1043.7419463005481</v>
      </c>
      <c r="U406" s="50">
        <f t="shared" si="150"/>
        <v>156.56129194508222</v>
      </c>
      <c r="V406" s="51">
        <f t="shared" si="159"/>
        <v>263.29520343042304</v>
      </c>
      <c r="W406" s="51">
        <f t="shared" si="160"/>
        <v>21.865345613599146</v>
      </c>
      <c r="X406" s="51">
        <f t="shared" si="161"/>
        <v>14.759108289179423</v>
      </c>
      <c r="Y406" s="51">
        <f t="shared" si="162"/>
        <v>473.74915496131484</v>
      </c>
      <c r="Z406" s="51">
        <f t="shared" si="163"/>
        <v>546.63364033997868</v>
      </c>
      <c r="AA406" s="51">
        <f t="shared" si="164"/>
        <v>1721.8959670709328</v>
      </c>
    </row>
    <row r="407" spans="2:27" x14ac:dyDescent="0.2">
      <c r="B407">
        <v>389</v>
      </c>
      <c r="C407" s="27">
        <f t="shared" si="165"/>
        <v>6060.4583609477959</v>
      </c>
      <c r="D407" s="27">
        <f t="shared" si="169"/>
        <v>831145.24666901166</v>
      </c>
      <c r="E407" s="27">
        <f t="shared" si="166"/>
        <v>8108.0453630056218</v>
      </c>
      <c r="G407" s="13">
        <f t="shared" si="151"/>
        <v>157571917.38464269</v>
      </c>
      <c r="H407" s="31">
        <f t="shared" si="167"/>
        <v>914.25977133591289</v>
      </c>
      <c r="I407" s="31">
        <f t="shared" si="152"/>
        <v>228.56494283397822</v>
      </c>
      <c r="J407" s="31">
        <f t="shared" si="153"/>
        <v>0.17935752169715682</v>
      </c>
      <c r="K407" s="31">
        <f t="shared" si="154"/>
        <v>3.6902039293783655E-2</v>
      </c>
      <c r="L407" s="31">
        <f t="shared" si="168"/>
        <v>30.670954551421374</v>
      </c>
      <c r="M407" s="50">
        <f t="shared" si="155"/>
        <v>21299.273994042622</v>
      </c>
      <c r="N407" s="50">
        <f t="shared" si="156"/>
        <v>66180.205301549926</v>
      </c>
      <c r="O407" s="50">
        <f t="shared" si="157"/>
        <v>95299.495634231891</v>
      </c>
      <c r="P407" s="50">
        <f t="shared" si="158"/>
        <v>431.70388324559639</v>
      </c>
      <c r="Q407" s="50">
        <f t="shared" si="146"/>
        <v>36068.211889344711</v>
      </c>
      <c r="R407" s="50">
        <f t="shared" si="147"/>
        <v>865.63708534427315</v>
      </c>
      <c r="S407" s="50">
        <f t="shared" si="148"/>
        <v>550.85996340090105</v>
      </c>
      <c r="T407" s="50">
        <f t="shared" si="149"/>
        <v>1049.2570731445735</v>
      </c>
      <c r="U407" s="50">
        <f t="shared" si="150"/>
        <v>157.38856097168599</v>
      </c>
      <c r="V407" s="51">
        <f t="shared" si="159"/>
        <v>264.22107391607881</v>
      </c>
      <c r="W407" s="51">
        <f t="shared" si="160"/>
        <v>21.942234512061908</v>
      </c>
      <c r="X407" s="51">
        <f t="shared" si="161"/>
        <v>14.811008295641788</v>
      </c>
      <c r="Y407" s="51">
        <f t="shared" si="162"/>
        <v>475.41508109467469</v>
      </c>
      <c r="Z407" s="51">
        <f t="shared" si="163"/>
        <v>548.55586280154773</v>
      </c>
      <c r="AA407" s="51">
        <f t="shared" si="164"/>
        <v>1727.9509678248753</v>
      </c>
    </row>
    <row r="408" spans="2:27" x14ac:dyDescent="0.2">
      <c r="B408">
        <v>390</v>
      </c>
      <c r="C408" s="27">
        <f t="shared" si="165"/>
        <v>6092.4254858196809</v>
      </c>
      <c r="D408" s="27">
        <f t="shared" si="169"/>
        <v>834062.81675213727</v>
      </c>
      <c r="E408" s="27">
        <f t="shared" si="166"/>
        <v>8152.6837486802397</v>
      </c>
      <c r="G408" s="13">
        <f t="shared" si="151"/>
        <v>158403062.63131171</v>
      </c>
      <c r="H408" s="31">
        <f t="shared" si="167"/>
        <v>917.46909842735113</v>
      </c>
      <c r="I408" s="31">
        <f t="shared" si="152"/>
        <v>229.36727460683778</v>
      </c>
      <c r="J408" s="31">
        <f t="shared" si="153"/>
        <v>0.17917456220349701</v>
      </c>
      <c r="K408" s="31">
        <f t="shared" si="154"/>
        <v>3.6864396164238152E-2</v>
      </c>
      <c r="L408" s="31">
        <f t="shared" si="168"/>
        <v>30.747222102611158</v>
      </c>
      <c r="M408" s="50">
        <f t="shared" si="155"/>
        <v>21352.237571257749</v>
      </c>
      <c r="N408" s="50">
        <f t="shared" si="156"/>
        <v>66529.286305150919</v>
      </c>
      <c r="O408" s="50">
        <f t="shared" si="157"/>
        <v>95802.172279417326</v>
      </c>
      <c r="P408" s="50">
        <f t="shared" si="158"/>
        <v>433.98099351044306</v>
      </c>
      <c r="Q408" s="50">
        <f t="shared" si="146"/>
        <v>36258.46103630725</v>
      </c>
      <c r="R408" s="50">
        <f t="shared" si="147"/>
        <v>870.20306487137407</v>
      </c>
      <c r="S408" s="50">
        <f t="shared" si="148"/>
        <v>553.76558673632883</v>
      </c>
      <c r="T408" s="50">
        <f t="shared" si="149"/>
        <v>1054.7915937834839</v>
      </c>
      <c r="U408" s="50">
        <f t="shared" si="150"/>
        <v>158.21873906752253</v>
      </c>
      <c r="V408" s="51">
        <f t="shared" si="159"/>
        <v>265.14856944550445</v>
      </c>
      <c r="W408" s="51">
        <f t="shared" si="160"/>
        <v>22.019258362256426</v>
      </c>
      <c r="X408" s="51">
        <f t="shared" si="161"/>
        <v>14.862999394523088</v>
      </c>
      <c r="Y408" s="51">
        <f t="shared" si="162"/>
        <v>477.08393118222261</v>
      </c>
      <c r="Z408" s="51">
        <f t="shared" si="163"/>
        <v>550.4814590564107</v>
      </c>
      <c r="AA408" s="51">
        <f t="shared" si="164"/>
        <v>1734.0165960276936</v>
      </c>
    </row>
    <row r="409" spans="2:27" x14ac:dyDescent="0.2">
      <c r="B409">
        <v>391</v>
      </c>
      <c r="C409" s="27">
        <f t="shared" si="165"/>
        <v>6124.5048249255324</v>
      </c>
      <c r="D409" s="27">
        <f t="shared" si="169"/>
        <v>836985.49864347302</v>
      </c>
      <c r="E409" s="27">
        <f t="shared" si="166"/>
        <v>8197.4856704987415</v>
      </c>
      <c r="G409" s="13">
        <f t="shared" si="151"/>
        <v>159237125.44806385</v>
      </c>
      <c r="H409" s="31">
        <f t="shared" si="167"/>
        <v>920.68404850782031</v>
      </c>
      <c r="I409" s="31">
        <f t="shared" si="152"/>
        <v>230.17101212695508</v>
      </c>
      <c r="J409" s="31">
        <f t="shared" si="153"/>
        <v>0.17899210913271382</v>
      </c>
      <c r="K409" s="31">
        <f t="shared" si="154"/>
        <v>3.6826857229023152E-2</v>
      </c>
      <c r="L409" s="31">
        <f t="shared" si="168"/>
        <v>30.823545461305933</v>
      </c>
      <c r="M409" s="50">
        <f t="shared" si="155"/>
        <v>21405.239903684676</v>
      </c>
      <c r="N409" s="50">
        <f t="shared" si="156"/>
        <v>66879.592688186822</v>
      </c>
      <c r="O409" s="50">
        <f t="shared" si="157"/>
        <v>96306.613470989018</v>
      </c>
      <c r="P409" s="50">
        <f t="shared" si="158"/>
        <v>436.26609711798318</v>
      </c>
      <c r="Q409" s="50">
        <f t="shared" si="146"/>
        <v>36449.378015061819</v>
      </c>
      <c r="R409" s="50">
        <f t="shared" si="147"/>
        <v>874.78507236148369</v>
      </c>
      <c r="S409" s="50">
        <f t="shared" si="148"/>
        <v>556.68140968458044</v>
      </c>
      <c r="T409" s="50">
        <f t="shared" si="149"/>
        <v>1060.3455422563438</v>
      </c>
      <c r="U409" s="50">
        <f t="shared" si="150"/>
        <v>159.05183133845156</v>
      </c>
      <c r="V409" s="51">
        <f t="shared" si="159"/>
        <v>266.07769001876005</v>
      </c>
      <c r="W409" s="51">
        <f t="shared" si="160"/>
        <v>22.096417164187688</v>
      </c>
      <c r="X409" s="51">
        <f t="shared" si="161"/>
        <v>14.915081585826687</v>
      </c>
      <c r="Y409" s="51">
        <f t="shared" si="162"/>
        <v>478.75570522406656</v>
      </c>
      <c r="Z409" s="51">
        <f t="shared" si="163"/>
        <v>552.41042910469218</v>
      </c>
      <c r="AA409" s="51">
        <f t="shared" si="164"/>
        <v>1740.0928516797803</v>
      </c>
    </row>
    <row r="410" spans="2:27" x14ac:dyDescent="0.2">
      <c r="B410">
        <v>392</v>
      </c>
      <c r="C410" s="27">
        <f t="shared" si="165"/>
        <v>6156.6965748733583</v>
      </c>
      <c r="D410" s="27">
        <f t="shared" si="169"/>
        <v>839913.29234249867</v>
      </c>
      <c r="E410" s="27">
        <f t="shared" si="166"/>
        <v>8242.451427477301</v>
      </c>
      <c r="G410" s="13">
        <f t="shared" si="151"/>
        <v>160074110.94670731</v>
      </c>
      <c r="H410" s="31">
        <f t="shared" si="167"/>
        <v>923.90462157674858</v>
      </c>
      <c r="I410" s="31">
        <f t="shared" si="152"/>
        <v>230.97615539418715</v>
      </c>
      <c r="J410" s="31">
        <f t="shared" si="153"/>
        <v>0.17881016020098511</v>
      </c>
      <c r="K410" s="31">
        <f t="shared" si="154"/>
        <v>3.6789422018252055E-2</v>
      </c>
      <c r="L410" s="31">
        <f t="shared" si="168"/>
        <v>30.899924570727698</v>
      </c>
      <c r="M410" s="50">
        <f t="shared" si="155"/>
        <v>21458.280951894234</v>
      </c>
      <c r="N410" s="50">
        <f t="shared" si="156"/>
        <v>67231.126597617054</v>
      </c>
      <c r="O410" s="50">
        <f t="shared" si="157"/>
        <v>96812.822300568558</v>
      </c>
      <c r="P410" s="50">
        <f t="shared" si="158"/>
        <v>438.55920807317068</v>
      </c>
      <c r="Q410" s="50">
        <f t="shared" si="146"/>
        <v>36640.963995701299</v>
      </c>
      <c r="R410" s="50">
        <f t="shared" si="147"/>
        <v>879.38313589683116</v>
      </c>
      <c r="S410" s="50">
        <f t="shared" si="148"/>
        <v>559.6074501161653</v>
      </c>
      <c r="T410" s="50">
        <f t="shared" si="149"/>
        <v>1065.9189526022196</v>
      </c>
      <c r="U410" s="50">
        <f t="shared" si="150"/>
        <v>159.88784289033291</v>
      </c>
      <c r="V410" s="51">
        <f t="shared" si="159"/>
        <v>267.00843563568031</v>
      </c>
      <c r="W410" s="51">
        <f t="shared" si="160"/>
        <v>22.173710917841966</v>
      </c>
      <c r="X410" s="51">
        <f t="shared" si="161"/>
        <v>14.967254869543327</v>
      </c>
      <c r="Y410" s="51">
        <f t="shared" si="162"/>
        <v>480.43040321990929</v>
      </c>
      <c r="Z410" s="51">
        <f t="shared" si="163"/>
        <v>554.34277294604908</v>
      </c>
      <c r="AA410" s="51">
        <f t="shared" si="164"/>
        <v>1746.1797347800548</v>
      </c>
    </row>
    <row r="411" spans="2:27" x14ac:dyDescent="0.2">
      <c r="B411">
        <v>393</v>
      </c>
      <c r="C411" s="27">
        <f t="shared" si="165"/>
        <v>6189.0009322711467</v>
      </c>
      <c r="D411" s="27">
        <f t="shared" si="169"/>
        <v>842846.19784978172</v>
      </c>
      <c r="E411" s="27">
        <f t="shared" si="166"/>
        <v>8287.5813186321211</v>
      </c>
      <c r="G411" s="13">
        <f t="shared" si="151"/>
        <v>160914024.23904982</v>
      </c>
      <c r="H411" s="31">
        <f t="shared" si="167"/>
        <v>927.13081763475998</v>
      </c>
      <c r="I411" s="31">
        <f t="shared" si="152"/>
        <v>231.78270440868999</v>
      </c>
      <c r="J411" s="31">
        <f t="shared" si="153"/>
        <v>0.17862871313875203</v>
      </c>
      <c r="K411" s="31">
        <f t="shared" si="154"/>
        <v>3.6752090064972882E-2</v>
      </c>
      <c r="L411" s="31">
        <f t="shared" si="168"/>
        <v>30.976359374295132</v>
      </c>
      <c r="M411" s="50">
        <f t="shared" si="155"/>
        <v>21511.360676593842</v>
      </c>
      <c r="N411" s="50">
        <f t="shared" si="156"/>
        <v>67583.890180400922</v>
      </c>
      <c r="O411" s="50">
        <f t="shared" si="157"/>
        <v>97320.801859777333</v>
      </c>
      <c r="P411" s="50">
        <f t="shared" si="158"/>
        <v>440.86034038095841</v>
      </c>
      <c r="Q411" s="50">
        <f t="shared" si="146"/>
        <v>36833.220148318513</v>
      </c>
      <c r="R411" s="50">
        <f t="shared" si="147"/>
        <v>883.99728355964442</v>
      </c>
      <c r="S411" s="50">
        <f t="shared" si="148"/>
        <v>562.54372590159187</v>
      </c>
      <c r="T411" s="50">
        <f t="shared" si="149"/>
        <v>1071.5118588601749</v>
      </c>
      <c r="U411" s="50">
        <f t="shared" si="150"/>
        <v>160.72677882902624</v>
      </c>
      <c r="V411" s="51">
        <f t="shared" si="159"/>
        <v>267.9408062964456</v>
      </c>
      <c r="W411" s="51">
        <f t="shared" si="160"/>
        <v>22.251139623234241</v>
      </c>
      <c r="X411" s="51">
        <f t="shared" si="161"/>
        <v>15.01951924568311</v>
      </c>
      <c r="Y411" s="51">
        <f t="shared" si="162"/>
        <v>482.10802517007522</v>
      </c>
      <c r="Z411" s="51">
        <f t="shared" si="163"/>
        <v>556.27849058085599</v>
      </c>
      <c r="AA411" s="51">
        <f t="shared" si="164"/>
        <v>1752.2772453296964</v>
      </c>
    </row>
    <row r="412" spans="2:27" x14ac:dyDescent="0.2">
      <c r="B412">
        <v>394</v>
      </c>
      <c r="C412" s="27">
        <f t="shared" si="165"/>
        <v>6221.4180937269075</v>
      </c>
      <c r="D412" s="27">
        <f t="shared" si="169"/>
        <v>845784.21516470739</v>
      </c>
      <c r="E412" s="27">
        <f t="shared" si="166"/>
        <v>8332.8756429793975</v>
      </c>
      <c r="G412" s="13">
        <f t="shared" si="151"/>
        <v>161756870.4368996</v>
      </c>
      <c r="H412" s="31">
        <f t="shared" si="167"/>
        <v>930.36263668117829</v>
      </c>
      <c r="I412" s="31">
        <f t="shared" si="152"/>
        <v>232.59065917029457</v>
      </c>
      <c r="J412" s="31">
        <f t="shared" si="153"/>
        <v>0.17844776569060544</v>
      </c>
      <c r="K412" s="31">
        <f t="shared" si="154"/>
        <v>3.6714860905144892E-2</v>
      </c>
      <c r="L412" s="31">
        <f t="shared" si="168"/>
        <v>31.052849815539371</v>
      </c>
      <c r="M412" s="50">
        <f t="shared" si="155"/>
        <v>21564.479038569007</v>
      </c>
      <c r="N412" s="50">
        <f t="shared" si="156"/>
        <v>67937.885583497831</v>
      </c>
      <c r="O412" s="50">
        <f t="shared" si="157"/>
        <v>97830.555240236878</v>
      </c>
      <c r="P412" s="50">
        <f t="shared" si="158"/>
        <v>443.16950804630028</v>
      </c>
      <c r="Q412" s="50">
        <f t="shared" si="146"/>
        <v>37026.147643006312</v>
      </c>
      <c r="R412" s="50">
        <f t="shared" si="147"/>
        <v>888.62754343215147</v>
      </c>
      <c r="S412" s="50">
        <f t="shared" si="148"/>
        <v>565.49025491136899</v>
      </c>
      <c r="T412" s="50">
        <f t="shared" si="149"/>
        <v>1077.1242950692747</v>
      </c>
      <c r="U412" s="50">
        <f t="shared" si="150"/>
        <v>161.56864426039115</v>
      </c>
      <c r="V412" s="51">
        <f t="shared" si="159"/>
        <v>268.87480200086048</v>
      </c>
      <c r="W412" s="51">
        <f t="shared" si="160"/>
        <v>22.328703280348279</v>
      </c>
      <c r="X412" s="51">
        <f t="shared" si="161"/>
        <v>15.071874714235088</v>
      </c>
      <c r="Y412" s="51">
        <f t="shared" si="162"/>
        <v>483.78857107421271</v>
      </c>
      <c r="Z412" s="51">
        <f t="shared" si="163"/>
        <v>558.21758200870693</v>
      </c>
      <c r="AA412" s="51">
        <f t="shared" si="164"/>
        <v>1758.3853833274268</v>
      </c>
    </row>
    <row r="413" spans="2:27" x14ac:dyDescent="0.2">
      <c r="B413">
        <v>395</v>
      </c>
      <c r="C413" s="27">
        <f t="shared" si="165"/>
        <v>6253.948255848627</v>
      </c>
      <c r="D413" s="27">
        <f t="shared" si="169"/>
        <v>848727.34428786684</v>
      </c>
      <c r="E413" s="27">
        <f t="shared" si="166"/>
        <v>8378.3346995353313</v>
      </c>
      <c r="G413" s="13">
        <f t="shared" si="151"/>
        <v>162602654.65206429</v>
      </c>
      <c r="H413" s="31">
        <f t="shared" si="167"/>
        <v>933.60007871665368</v>
      </c>
      <c r="I413" s="31">
        <f t="shared" si="152"/>
        <v>233.40001967916342</v>
      </c>
      <c r="J413" s="31">
        <f t="shared" si="153"/>
        <v>0.17826731561517328</v>
      </c>
      <c r="K413" s="31">
        <f t="shared" si="154"/>
        <v>3.6677734077615425E-2</v>
      </c>
      <c r="L413" s="31">
        <f t="shared" si="168"/>
        <v>31.129395838191133</v>
      </c>
      <c r="M413" s="50">
        <f t="shared" si="155"/>
        <v>21617.635998743841</v>
      </c>
      <c r="N413" s="50">
        <f t="shared" si="156"/>
        <v>68293.114953867</v>
      </c>
      <c r="O413" s="50">
        <f t="shared" si="157"/>
        <v>98342.08553356849</v>
      </c>
      <c r="P413" s="50">
        <f t="shared" si="158"/>
        <v>445.48672507414875</v>
      </c>
      <c r="Q413" s="50">
        <f t="shared" si="146"/>
        <v>37219.74764985752</v>
      </c>
      <c r="R413" s="50">
        <f t="shared" si="147"/>
        <v>893.27394359658058</v>
      </c>
      <c r="S413" s="50">
        <f t="shared" si="148"/>
        <v>568.44705501600583</v>
      </c>
      <c r="T413" s="50">
        <f t="shared" si="149"/>
        <v>1082.7562952685826</v>
      </c>
      <c r="U413" s="50">
        <f t="shared" si="150"/>
        <v>162.41344429028737</v>
      </c>
      <c r="V413" s="51">
        <f t="shared" si="159"/>
        <v>269.81042274911289</v>
      </c>
      <c r="W413" s="51">
        <f t="shared" si="160"/>
        <v>22.406401889199689</v>
      </c>
      <c r="X413" s="51">
        <f t="shared" si="161"/>
        <v>15.124321275209789</v>
      </c>
      <c r="Y413" s="51">
        <f t="shared" si="162"/>
        <v>485.47204093265992</v>
      </c>
      <c r="Z413" s="51">
        <f t="shared" si="163"/>
        <v>560.16004722999219</v>
      </c>
      <c r="AA413" s="51">
        <f t="shared" si="164"/>
        <v>1764.5041487744754</v>
      </c>
    </row>
    <row r="414" spans="2:27" x14ac:dyDescent="0.2">
      <c r="B414">
        <v>396</v>
      </c>
      <c r="C414" s="27">
        <f t="shared" si="165"/>
        <v>6286.5916152443142</v>
      </c>
      <c r="D414" s="27">
        <f t="shared" si="169"/>
        <v>851675.58521921269</v>
      </c>
      <c r="E414" s="27">
        <f t="shared" si="166"/>
        <v>8423.9587873160872</v>
      </c>
      <c r="G414" s="13">
        <f t="shared" si="151"/>
        <v>163451381.99635217</v>
      </c>
      <c r="H414" s="31">
        <f t="shared" si="167"/>
        <v>936.8431437411341</v>
      </c>
      <c r="I414" s="31">
        <f t="shared" si="152"/>
        <v>234.21078593528352</v>
      </c>
      <c r="J414" s="31">
        <f t="shared" si="153"/>
        <v>0.17808736068500872</v>
      </c>
      <c r="K414" s="31">
        <f t="shared" si="154"/>
        <v>3.6640709124096851E-2</v>
      </c>
      <c r="L414" s="31">
        <f t="shared" si="168"/>
        <v>31.205997386112134</v>
      </c>
      <c r="M414" s="50">
        <f t="shared" si="155"/>
        <v>21670.831518133426</v>
      </c>
      <c r="N414" s="50">
        <f t="shared" si="156"/>
        <v>68649.580438467907</v>
      </c>
      <c r="O414" s="50">
        <f t="shared" si="157"/>
        <v>98855.395831393776</v>
      </c>
      <c r="P414" s="50">
        <f t="shared" si="158"/>
        <v>447.81200546945797</v>
      </c>
      <c r="Q414" s="50">
        <f t="shared" si="146"/>
        <v>37414.021338965009</v>
      </c>
      <c r="R414" s="50">
        <f t="shared" si="147"/>
        <v>897.93651213516011</v>
      </c>
      <c r="S414" s="50">
        <f t="shared" si="148"/>
        <v>571.41414408601088</v>
      </c>
      <c r="T414" s="50">
        <f t="shared" si="149"/>
        <v>1088.4078934971637</v>
      </c>
      <c r="U414" s="50">
        <f t="shared" si="150"/>
        <v>163.26118402457456</v>
      </c>
      <c r="V414" s="51">
        <f t="shared" si="159"/>
        <v>270.74766854118775</v>
      </c>
      <c r="W414" s="51">
        <f t="shared" si="160"/>
        <v>22.484235449787217</v>
      </c>
      <c r="X414" s="51">
        <f t="shared" si="161"/>
        <v>15.176858928606372</v>
      </c>
      <c r="Y414" s="51">
        <f t="shared" si="162"/>
        <v>487.15843474538974</v>
      </c>
      <c r="Z414" s="51">
        <f t="shared" si="163"/>
        <v>562.10588624468039</v>
      </c>
      <c r="AA414" s="51">
        <f t="shared" si="164"/>
        <v>1770.6335416707434</v>
      </c>
    </row>
    <row r="415" spans="2:27" x14ac:dyDescent="0.2">
      <c r="B415">
        <v>397</v>
      </c>
      <c r="C415" s="27">
        <f t="shared" si="165"/>
        <v>6319.3483685219762</v>
      </c>
      <c r="D415" s="27">
        <f t="shared" si="169"/>
        <v>854628.93795843772</v>
      </c>
      <c r="E415" s="27">
        <f t="shared" si="166"/>
        <v>8469.7482053378899</v>
      </c>
      <c r="G415" s="13">
        <f t="shared" si="151"/>
        <v>164303057.58157137</v>
      </c>
      <c r="H415" s="31">
        <f t="shared" si="167"/>
        <v>940.09183175428154</v>
      </c>
      <c r="I415" s="31">
        <f t="shared" si="152"/>
        <v>235.02295793857039</v>
      </c>
      <c r="J415" s="31">
        <f t="shared" si="153"/>
        <v>0.17790789868647996</v>
      </c>
      <c r="K415" s="31">
        <f t="shared" si="154"/>
        <v>3.6603785589143963E-2</v>
      </c>
      <c r="L415" s="31">
        <f t="shared" si="168"/>
        <v>31.282654403308474</v>
      </c>
      <c r="M415" s="50">
        <f t="shared" si="155"/>
        <v>21724.065557853108</v>
      </c>
      <c r="N415" s="50">
        <f t="shared" si="156"/>
        <v>69007.284184259959</v>
      </c>
      <c r="O415" s="50">
        <f t="shared" si="157"/>
        <v>99370.489225334342</v>
      </c>
      <c r="P415" s="50">
        <f t="shared" si="158"/>
        <v>450.14536323718181</v>
      </c>
      <c r="Q415" s="50">
        <f t="shared" si="146"/>
        <v>37608.969880421682</v>
      </c>
      <c r="R415" s="50">
        <f t="shared" si="147"/>
        <v>902.61527713012049</v>
      </c>
      <c r="S415" s="50">
        <f t="shared" si="148"/>
        <v>574.39153999189477</v>
      </c>
      <c r="T415" s="50">
        <f t="shared" si="149"/>
        <v>1094.0791237940855</v>
      </c>
      <c r="U415" s="50">
        <f t="shared" si="150"/>
        <v>164.1118685691128</v>
      </c>
      <c r="V415" s="51">
        <f t="shared" si="159"/>
        <v>271.68653937698735</v>
      </c>
      <c r="W415" s="51">
        <f t="shared" si="160"/>
        <v>22.562203962102757</v>
      </c>
      <c r="X415" s="51">
        <f t="shared" si="161"/>
        <v>15.22948767441936</v>
      </c>
      <c r="Y415" s="51">
        <f t="shared" si="162"/>
        <v>488.84775251222641</v>
      </c>
      <c r="Z415" s="51">
        <f t="shared" si="163"/>
        <v>564.05509905256895</v>
      </c>
      <c r="AA415" s="51">
        <f t="shared" si="164"/>
        <v>1776.773562015592</v>
      </c>
    </row>
    <row r="416" spans="2:27" x14ac:dyDescent="0.2">
      <c r="B416">
        <v>398</v>
      </c>
      <c r="C416" s="27">
        <f t="shared" si="165"/>
        <v>6352.2187122896084</v>
      </c>
      <c r="D416" s="27">
        <f t="shared" si="169"/>
        <v>857587.40250537626</v>
      </c>
      <c r="E416" s="27">
        <f t="shared" si="166"/>
        <v>8515.7032526169041</v>
      </c>
      <c r="G416" s="13">
        <f t="shared" si="151"/>
        <v>165157686.51952982</v>
      </c>
      <c r="H416" s="31">
        <f t="shared" si="167"/>
        <v>943.346142755914</v>
      </c>
      <c r="I416" s="31">
        <f t="shared" si="152"/>
        <v>235.8365356889785</v>
      </c>
      <c r="J416" s="31">
        <f t="shared" si="153"/>
        <v>0.17772892741966084</v>
      </c>
      <c r="K416" s="31">
        <f t="shared" si="154"/>
        <v>3.6566963020131391E-2</v>
      </c>
      <c r="L416" s="31">
        <f t="shared" si="168"/>
        <v>31.359366833944627</v>
      </c>
      <c r="M416" s="50">
        <f t="shared" si="155"/>
        <v>21777.338079128214</v>
      </c>
      <c r="N416" s="50">
        <f t="shared" si="156"/>
        <v>69366.22833820252</v>
      </c>
      <c r="O416" s="50">
        <f t="shared" si="157"/>
        <v>99887.368807011633</v>
      </c>
      <c r="P416" s="50">
        <f t="shared" si="158"/>
        <v>452.48681238227346</v>
      </c>
      <c r="Q416" s="50">
        <f t="shared" si="146"/>
        <v>37804.59444432037</v>
      </c>
      <c r="R416" s="50">
        <f t="shared" si="147"/>
        <v>907.31026666368894</v>
      </c>
      <c r="S416" s="50">
        <f t="shared" si="148"/>
        <v>577.37926060416567</v>
      </c>
      <c r="T416" s="50">
        <f t="shared" si="149"/>
        <v>1099.770020198411</v>
      </c>
      <c r="U416" s="50">
        <f t="shared" si="150"/>
        <v>164.96550302976161</v>
      </c>
      <c r="V416" s="51">
        <f t="shared" si="159"/>
        <v>272.62703525645912</v>
      </c>
      <c r="W416" s="51">
        <f t="shared" si="160"/>
        <v>22.640307426141938</v>
      </c>
      <c r="X416" s="51">
        <f t="shared" si="161"/>
        <v>15.282207512645806</v>
      </c>
      <c r="Y416" s="51">
        <f t="shared" si="162"/>
        <v>490.53999423307528</v>
      </c>
      <c r="Z416" s="51">
        <f t="shared" si="163"/>
        <v>566.00768565354838</v>
      </c>
      <c r="AA416" s="51">
        <f t="shared" si="164"/>
        <v>1782.9242098086775</v>
      </c>
    </row>
    <row r="417" spans="2:27" x14ac:dyDescent="0.2">
      <c r="B417">
        <v>399</v>
      </c>
      <c r="C417" s="27">
        <f t="shared" si="165"/>
        <v>6385.2028431551998</v>
      </c>
      <c r="D417" s="27">
        <f t="shared" si="169"/>
        <v>860550.97886045405</v>
      </c>
      <c r="E417" s="27">
        <f t="shared" si="166"/>
        <v>8561.8242281693419</v>
      </c>
      <c r="G417" s="13">
        <f t="shared" si="151"/>
        <v>166015273.92203519</v>
      </c>
      <c r="H417" s="31">
        <f t="shared" si="167"/>
        <v>946.60607674649953</v>
      </c>
      <c r="I417" s="31">
        <f t="shared" si="152"/>
        <v>236.65151918662488</v>
      </c>
      <c r="J417" s="31">
        <f t="shared" si="153"/>
        <v>0.17755044469822237</v>
      </c>
      <c r="K417" s="31">
        <f t="shared" si="154"/>
        <v>3.6530240967231349E-2</v>
      </c>
      <c r="L417" s="31">
        <f t="shared" si="168"/>
        <v>31.436134622359198</v>
      </c>
      <c r="M417" s="50">
        <f t="shared" si="155"/>
        <v>21830.649043304998</v>
      </c>
      <c r="N417" s="50">
        <f t="shared" si="156"/>
        <v>69726.415047254777</v>
      </c>
      <c r="O417" s="50">
        <f t="shared" si="157"/>
        <v>100406.03766804688</v>
      </c>
      <c r="P417" s="50">
        <f t="shared" si="158"/>
        <v>454.83636690968547</v>
      </c>
      <c r="Q417" s="50">
        <f t="shared" si="146"/>
        <v>38000.89620075385</v>
      </c>
      <c r="R417" s="50">
        <f t="shared" si="147"/>
        <v>912.02150881809246</v>
      </c>
      <c r="S417" s="50">
        <f t="shared" si="148"/>
        <v>580.37732379333147</v>
      </c>
      <c r="T417" s="50">
        <f t="shared" si="149"/>
        <v>1105.4806167492029</v>
      </c>
      <c r="U417" s="50">
        <f t="shared" si="150"/>
        <v>165.82209251238044</v>
      </c>
      <c r="V417" s="51">
        <f t="shared" si="159"/>
        <v>273.56915617973834</v>
      </c>
      <c r="W417" s="51">
        <f t="shared" si="160"/>
        <v>22.71854584191599</v>
      </c>
      <c r="X417" s="51">
        <f t="shared" si="161"/>
        <v>15.335018443293292</v>
      </c>
      <c r="Y417" s="51">
        <f t="shared" si="162"/>
        <v>492.23515990817975</v>
      </c>
      <c r="Z417" s="51">
        <f t="shared" si="163"/>
        <v>567.96364604789972</v>
      </c>
      <c r="AA417" s="51">
        <f t="shared" si="164"/>
        <v>1789.085485050884</v>
      </c>
    </row>
    <row r="418" spans="2:27" x14ac:dyDescent="0.2">
      <c r="B418">
        <v>400</v>
      </c>
      <c r="C418" s="27">
        <f t="shared" si="165"/>
        <v>6418.3009577267558</v>
      </c>
      <c r="D418" s="27">
        <f t="shared" si="169"/>
        <v>863519.66702360008</v>
      </c>
      <c r="E418" s="27">
        <f t="shared" si="166"/>
        <v>8608.111431011379</v>
      </c>
      <c r="G418" s="13">
        <f t="shared" si="151"/>
        <v>166875824.90089566</v>
      </c>
      <c r="H418" s="31">
        <f t="shared" si="167"/>
        <v>949.87163372596012</v>
      </c>
      <c r="I418" s="31">
        <f t="shared" si="152"/>
        <v>237.46790843149003</v>
      </c>
      <c r="J418" s="31">
        <f t="shared" si="153"/>
        <v>0.17737244834932528</v>
      </c>
      <c r="K418" s="31">
        <f t="shared" si="154"/>
        <v>3.6493618983391492E-2</v>
      </c>
      <c r="L418" s="31">
        <f t="shared" si="168"/>
        <v>31.512957713024353</v>
      </c>
      <c r="M418" s="50">
        <f t="shared" si="155"/>
        <v>21883.998411822467</v>
      </c>
      <c r="N418" s="50">
        <f t="shared" si="156"/>
        <v>70087.846458376167</v>
      </c>
      <c r="O418" s="50">
        <f t="shared" si="157"/>
        <v>100926.49890006168</v>
      </c>
      <c r="P418" s="50">
        <f t="shared" si="158"/>
        <v>457.19404082437165</v>
      </c>
      <c r="Q418" s="50">
        <f t="shared" si="146"/>
        <v>38197.876319815012</v>
      </c>
      <c r="R418" s="50">
        <f t="shared" si="147"/>
        <v>916.74903167556033</v>
      </c>
      <c r="S418" s="50">
        <f t="shared" si="148"/>
        <v>583.38574742990204</v>
      </c>
      <c r="T418" s="50">
        <f t="shared" si="149"/>
        <v>1111.2109474855276</v>
      </c>
      <c r="U418" s="50">
        <f t="shared" si="150"/>
        <v>166.68164212282915</v>
      </c>
      <c r="V418" s="51">
        <f t="shared" si="159"/>
        <v>274.51290214680245</v>
      </c>
      <c r="W418" s="51">
        <f t="shared" si="160"/>
        <v>22.796919209423045</v>
      </c>
      <c r="X418" s="51">
        <f t="shared" si="161"/>
        <v>15.387920466360553</v>
      </c>
      <c r="Y418" s="51">
        <f t="shared" si="162"/>
        <v>493.93324953749931</v>
      </c>
      <c r="Z418" s="51">
        <f t="shared" si="163"/>
        <v>569.92298023557601</v>
      </c>
      <c r="AA418" s="51">
        <f t="shared" si="164"/>
        <v>1795.2573877420646</v>
      </c>
    </row>
    <row r="419" spans="2:27" x14ac:dyDescent="0.2">
      <c r="B419">
        <v>401</v>
      </c>
      <c r="C419" s="27">
        <f t="shared" si="165"/>
        <v>6451.5132526122788</v>
      </c>
      <c r="D419" s="27">
        <f t="shared" si="169"/>
        <v>866493.46699481434</v>
      </c>
      <c r="E419" s="27">
        <f t="shared" si="166"/>
        <v>8654.5651601592017</v>
      </c>
      <c r="G419" s="13">
        <f t="shared" si="151"/>
        <v>167739344.56791925</v>
      </c>
      <c r="H419" s="31">
        <f t="shared" si="167"/>
        <v>953.1428136942958</v>
      </c>
      <c r="I419" s="31">
        <f t="shared" si="152"/>
        <v>238.28570342357395</v>
      </c>
      <c r="J419" s="31">
        <f t="shared" si="153"/>
        <v>0.17719493621351401</v>
      </c>
      <c r="K419" s="31">
        <f t="shared" si="154"/>
        <v>3.6457096624313109E-2</v>
      </c>
      <c r="L419" s="31">
        <f t="shared" si="168"/>
        <v>31.58983605056601</v>
      </c>
      <c r="M419" s="50">
        <f t="shared" si="155"/>
        <v>21937.386146226396</v>
      </c>
      <c r="N419" s="50">
        <f t="shared" si="156"/>
        <v>70450.524718526081</v>
      </c>
      <c r="O419" s="50">
        <f t="shared" si="157"/>
        <v>101448.75559467755</v>
      </c>
      <c r="P419" s="50">
        <f t="shared" si="158"/>
        <v>459.55984813128561</v>
      </c>
      <c r="Q419" s="50">
        <f t="shared" si="146"/>
        <v>38395.535971596713</v>
      </c>
      <c r="R419" s="50">
        <f t="shared" si="147"/>
        <v>921.49286331832104</v>
      </c>
      <c r="S419" s="50">
        <f t="shared" si="148"/>
        <v>586.40454938438609</v>
      </c>
      <c r="T419" s="50">
        <f t="shared" si="149"/>
        <v>1116.9610464464499</v>
      </c>
      <c r="U419" s="50">
        <f t="shared" si="150"/>
        <v>167.54415696696745</v>
      </c>
      <c r="V419" s="51">
        <f t="shared" si="159"/>
        <v>275.45827315765149</v>
      </c>
      <c r="W419" s="51">
        <f t="shared" si="160"/>
        <v>22.875427528663099</v>
      </c>
      <c r="X419" s="51">
        <f t="shared" si="161"/>
        <v>15.440913581847591</v>
      </c>
      <c r="Y419" s="51">
        <f t="shared" si="162"/>
        <v>495.63426312103383</v>
      </c>
      <c r="Z419" s="51">
        <f t="shared" si="163"/>
        <v>571.88568821657748</v>
      </c>
      <c r="AA419" s="51">
        <f t="shared" si="164"/>
        <v>1801.4399178822189</v>
      </c>
    </row>
    <row r="420" spans="2:27" x14ac:dyDescent="0.2">
      <c r="B420">
        <v>402</v>
      </c>
      <c r="C420" s="27">
        <f t="shared" si="165"/>
        <v>6484.8399244197717</v>
      </c>
      <c r="D420" s="27">
        <f t="shared" si="169"/>
        <v>869472.37877397856</v>
      </c>
      <c r="E420" s="27">
        <f t="shared" si="166"/>
        <v>8701.1857146290331</v>
      </c>
      <c r="G420" s="13">
        <f t="shared" si="151"/>
        <v>168605838.03491408</v>
      </c>
      <c r="H420" s="31">
        <f t="shared" si="167"/>
        <v>956.41961665137649</v>
      </c>
      <c r="I420" s="31">
        <f t="shared" si="152"/>
        <v>239.10490416284412</v>
      </c>
      <c r="J420" s="31">
        <f t="shared" si="153"/>
        <v>0.17701790614461121</v>
      </c>
      <c r="K420" s="31">
        <f t="shared" si="154"/>
        <v>3.6420673448429454E-2</v>
      </c>
      <c r="L420" s="31">
        <f t="shared" si="168"/>
        <v>31.666769579756238</v>
      </c>
      <c r="M420" s="50">
        <f t="shared" si="155"/>
        <v>21990.812208164054</v>
      </c>
      <c r="N420" s="50">
        <f t="shared" si="156"/>
        <v>70814.451974663913</v>
      </c>
      <c r="O420" s="50">
        <f t="shared" si="157"/>
        <v>101972.81084351604</v>
      </c>
      <c r="P420" s="50">
        <f t="shared" si="158"/>
        <v>461.93380283538102</v>
      </c>
      <c r="Q420" s="50">
        <f t="shared" si="146"/>
        <v>38593.876326191836</v>
      </c>
      <c r="R420" s="50">
        <f t="shared" si="147"/>
        <v>926.25303182860409</v>
      </c>
      <c r="S420" s="50">
        <f t="shared" si="148"/>
        <v>589.43374752729346</v>
      </c>
      <c r="T420" s="50">
        <f t="shared" si="149"/>
        <v>1122.7309476710354</v>
      </c>
      <c r="U420" s="50">
        <f t="shared" si="150"/>
        <v>168.40964215065526</v>
      </c>
      <c r="V420" s="51">
        <f t="shared" si="159"/>
        <v>276.40526921224779</v>
      </c>
      <c r="W420" s="51">
        <f t="shared" si="160"/>
        <v>22.954070799633037</v>
      </c>
      <c r="X420" s="51">
        <f t="shared" si="161"/>
        <v>15.493997789752298</v>
      </c>
      <c r="Y420" s="51">
        <f t="shared" si="162"/>
        <v>497.33820065871578</v>
      </c>
      <c r="Z420" s="51">
        <f t="shared" si="163"/>
        <v>573.85176999082591</v>
      </c>
      <c r="AA420" s="51">
        <f t="shared" si="164"/>
        <v>1807.6330754711014</v>
      </c>
    </row>
    <row r="421" spans="2:27" x14ac:dyDescent="0.2">
      <c r="B421">
        <v>403</v>
      </c>
      <c r="C421" s="27">
        <f t="shared" si="165"/>
        <v>6518.2811697572324</v>
      </c>
      <c r="D421" s="27">
        <f t="shared" si="169"/>
        <v>872456.40236102184</v>
      </c>
      <c r="E421" s="27">
        <f t="shared" si="166"/>
        <v>8747.9733934370488</v>
      </c>
      <c r="G421" s="13">
        <f t="shared" si="151"/>
        <v>169475310.41368803</v>
      </c>
      <c r="H421" s="31">
        <f t="shared" si="167"/>
        <v>959.70204259712409</v>
      </c>
      <c r="I421" s="31">
        <f t="shared" si="152"/>
        <v>239.92551064928102</v>
      </c>
      <c r="J421" s="31">
        <f t="shared" si="153"/>
        <v>0.17684135600961365</v>
      </c>
      <c r="K421" s="31">
        <f t="shared" si="154"/>
        <v>3.6384349016884268E-2</v>
      </c>
      <c r="L421" s="31">
        <f t="shared" si="168"/>
        <v>31.743758245518631</v>
      </c>
      <c r="M421" s="50">
        <f t="shared" si="155"/>
        <v>22044.276559387938</v>
      </c>
      <c r="N421" s="50">
        <f t="shared" si="156"/>
        <v>71179.63037374898</v>
      </c>
      <c r="O421" s="50">
        <f t="shared" si="157"/>
        <v>102498.66773819854</v>
      </c>
      <c r="P421" s="50">
        <f t="shared" si="158"/>
        <v>464.31591894161107</v>
      </c>
      <c r="Q421" s="50">
        <f t="shared" si="146"/>
        <v>38792.898553693194</v>
      </c>
      <c r="R421" s="50">
        <f t="shared" si="147"/>
        <v>931.0295652886366</v>
      </c>
      <c r="S421" s="50">
        <f t="shared" si="148"/>
        <v>592.47335972913231</v>
      </c>
      <c r="T421" s="50">
        <f t="shared" si="149"/>
        <v>1128.5206851983476</v>
      </c>
      <c r="U421" s="50">
        <f t="shared" si="150"/>
        <v>169.27810277975209</v>
      </c>
      <c r="V421" s="51">
        <f t="shared" si="159"/>
        <v>277.35389031056883</v>
      </c>
      <c r="W421" s="51">
        <f t="shared" si="160"/>
        <v>23.032849022330979</v>
      </c>
      <c r="X421" s="51">
        <f t="shared" si="161"/>
        <v>15.547173090073409</v>
      </c>
      <c r="Y421" s="51">
        <f t="shared" si="162"/>
        <v>499.04506215050452</v>
      </c>
      <c r="Z421" s="51">
        <f t="shared" si="163"/>
        <v>575.82122555827448</v>
      </c>
      <c r="AA421" s="51">
        <f t="shared" si="164"/>
        <v>1813.8368605085645</v>
      </c>
    </row>
    <row r="422" spans="2:27" x14ac:dyDescent="0.2">
      <c r="B422">
        <v>404</v>
      </c>
      <c r="C422" s="27">
        <f t="shared" si="165"/>
        <v>6551.8371852326563</v>
      </c>
      <c r="D422" s="27">
        <f t="shared" si="169"/>
        <v>875445.53775627539</v>
      </c>
      <c r="E422" s="27">
        <f t="shared" si="166"/>
        <v>8794.9284955994244</v>
      </c>
      <c r="G422" s="13">
        <f t="shared" si="151"/>
        <v>170347766.81604907</v>
      </c>
      <c r="H422" s="31">
        <f t="shared" si="167"/>
        <v>962.99009153190298</v>
      </c>
      <c r="I422" s="31">
        <f t="shared" si="152"/>
        <v>240.74752288297574</v>
      </c>
      <c r="J422" s="31">
        <f t="shared" si="153"/>
        <v>0.17666528368858889</v>
      </c>
      <c r="K422" s="31">
        <f t="shared" si="154"/>
        <v>3.6348122893510561E-2</v>
      </c>
      <c r="L422" s="31">
        <f t="shared" si="168"/>
        <v>31.820801992940538</v>
      </c>
      <c r="M422" s="50">
        <f t="shared" si="155"/>
        <v>22097.779161764262</v>
      </c>
      <c r="N422" s="50">
        <f t="shared" si="156"/>
        <v>71546.062062740602</v>
      </c>
      <c r="O422" s="50">
        <f t="shared" si="157"/>
        <v>103026.32937034647</v>
      </c>
      <c r="P422" s="50">
        <f t="shared" si="158"/>
        <v>466.70621045492896</v>
      </c>
      <c r="Q422" s="50">
        <f t="shared" si="146"/>
        <v>38992.60382419364</v>
      </c>
      <c r="R422" s="50">
        <f t="shared" si="147"/>
        <v>935.82249178064728</v>
      </c>
      <c r="S422" s="50">
        <f t="shared" si="148"/>
        <v>595.52340386041192</v>
      </c>
      <c r="T422" s="50">
        <f t="shared" si="149"/>
        <v>1134.3302930674513</v>
      </c>
      <c r="U422" s="50">
        <f t="shared" si="150"/>
        <v>170.14954396011768</v>
      </c>
      <c r="V422" s="51">
        <f t="shared" si="159"/>
        <v>278.30413645271994</v>
      </c>
      <c r="W422" s="51">
        <f t="shared" si="160"/>
        <v>23.111762196765671</v>
      </c>
      <c r="X422" s="51">
        <f t="shared" si="161"/>
        <v>15.600439482816828</v>
      </c>
      <c r="Y422" s="51">
        <f t="shared" si="162"/>
        <v>500.75484759658957</v>
      </c>
      <c r="Z422" s="51">
        <f t="shared" si="163"/>
        <v>577.79405491914179</v>
      </c>
      <c r="AA422" s="51">
        <f t="shared" si="164"/>
        <v>1820.0512729952966</v>
      </c>
    </row>
    <row r="423" spans="2:27" x14ac:dyDescent="0.2">
      <c r="B423">
        <v>405</v>
      </c>
      <c r="C423" s="27">
        <f t="shared" si="165"/>
        <v>6585.5081674540515</v>
      </c>
      <c r="D423" s="27">
        <f t="shared" si="169"/>
        <v>878439.78495940787</v>
      </c>
      <c r="E423" s="27">
        <f t="shared" si="166"/>
        <v>8842.0513201323556</v>
      </c>
      <c r="G423" s="13">
        <f t="shared" si="151"/>
        <v>171223212.35380533</v>
      </c>
      <c r="H423" s="31">
        <f t="shared" si="167"/>
        <v>966.28376345534878</v>
      </c>
      <c r="I423" s="31">
        <f t="shared" si="152"/>
        <v>241.57094086383719</v>
      </c>
      <c r="J423" s="31">
        <f t="shared" si="153"/>
        <v>0.17648968707457294</v>
      </c>
      <c r="K423" s="31">
        <f t="shared" si="154"/>
        <v>3.6311994644809546E-2</v>
      </c>
      <c r="L423" s="31">
        <f t="shared" si="168"/>
        <v>31.897900767233665</v>
      </c>
      <c r="M423" s="50">
        <f t="shared" si="155"/>
        <v>22151.319977245603</v>
      </c>
      <c r="N423" s="50">
        <f t="shared" si="156"/>
        <v>71913.749188598231</v>
      </c>
      <c r="O423" s="50">
        <f t="shared" si="157"/>
        <v>103555.79883158146</v>
      </c>
      <c r="P423" s="50">
        <f t="shared" si="158"/>
        <v>469.10469138028856</v>
      </c>
      <c r="Q423" s="50">
        <f t="shared" si="146"/>
        <v>39192.993307786033</v>
      </c>
      <c r="R423" s="50">
        <f t="shared" si="147"/>
        <v>940.63183938686484</v>
      </c>
      <c r="S423" s="50">
        <f t="shared" si="148"/>
        <v>598.58389779164122</v>
      </c>
      <c r="T423" s="50">
        <f t="shared" si="149"/>
        <v>1140.1598053174121</v>
      </c>
      <c r="U423" s="50">
        <f t="shared" si="150"/>
        <v>171.02397079761178</v>
      </c>
      <c r="V423" s="51">
        <f t="shared" si="159"/>
        <v>279.2560076385958</v>
      </c>
      <c r="W423" s="51">
        <f t="shared" si="160"/>
        <v>23.190810322928371</v>
      </c>
      <c r="X423" s="51">
        <f t="shared" si="161"/>
        <v>15.65379696797665</v>
      </c>
      <c r="Y423" s="51">
        <f t="shared" si="162"/>
        <v>502.46755699678135</v>
      </c>
      <c r="Z423" s="51">
        <f t="shared" si="163"/>
        <v>579.77025807320922</v>
      </c>
      <c r="AA423" s="51">
        <f t="shared" si="164"/>
        <v>1826.276312930609</v>
      </c>
    </row>
    <row r="424" spans="2:27" x14ac:dyDescent="0.2">
      <c r="B424">
        <v>406</v>
      </c>
      <c r="C424" s="27">
        <f t="shared" si="165"/>
        <v>6619.2943130294134</v>
      </c>
      <c r="D424" s="27">
        <f t="shared" si="169"/>
        <v>881439.14397056145</v>
      </c>
      <c r="E424" s="27">
        <f t="shared" si="166"/>
        <v>8889.3421660520598</v>
      </c>
      <c r="G424" s="13">
        <f t="shared" si="151"/>
        <v>172101652.13876474</v>
      </c>
      <c r="H424" s="31">
        <f t="shared" si="167"/>
        <v>969.5830583676177</v>
      </c>
      <c r="I424" s="31">
        <f t="shared" si="152"/>
        <v>242.39576459190442</v>
      </c>
      <c r="J424" s="31">
        <f t="shared" si="153"/>
        <v>0.17631456407346899</v>
      </c>
      <c r="K424" s="31">
        <f t="shared" si="154"/>
        <v>3.6275963839929815E-2</v>
      </c>
      <c r="L424" s="31">
        <f t="shared" si="168"/>
        <v>31.975054513774776</v>
      </c>
      <c r="M424" s="50">
        <f t="shared" si="155"/>
        <v>22204.898967899149</v>
      </c>
      <c r="N424" s="50">
        <f t="shared" si="156"/>
        <v>72282.693898281184</v>
      </c>
      <c r="O424" s="50">
        <f t="shared" si="157"/>
        <v>104087.07921352491</v>
      </c>
      <c r="P424" s="50">
        <f t="shared" si="158"/>
        <v>471.51137572264309</v>
      </c>
      <c r="Q424" s="50">
        <f t="shared" ref="Q424:Q487" si="170">(9.81*2.5*(N424/(1000*60))*1000/0.75)</f>
        <v>39394.068174563254</v>
      </c>
      <c r="R424" s="50">
        <f t="shared" ref="R424:R487" si="171">Q424*24/1000</f>
        <v>945.45763618951798</v>
      </c>
      <c r="S424" s="50">
        <f t="shared" ref="S424:S487" si="172">R424*0.21/0.33</f>
        <v>601.65485939332962</v>
      </c>
      <c r="T424" s="50">
        <f t="shared" ref="T424:T487" si="173">0.4*R424/0.33</f>
        <v>1146.0092559872946</v>
      </c>
      <c r="U424" s="50">
        <f t="shared" ref="U424:U487" si="174">R424*0.06/0.33</f>
        <v>171.90138839809416</v>
      </c>
      <c r="V424" s="51">
        <f t="shared" si="159"/>
        <v>280.20950386824148</v>
      </c>
      <c r="W424" s="51">
        <f t="shared" si="160"/>
        <v>23.269993400822827</v>
      </c>
      <c r="X424" s="51">
        <f t="shared" si="161"/>
        <v>15.707245545555406</v>
      </c>
      <c r="Y424" s="51">
        <f t="shared" si="162"/>
        <v>504.18319035116122</v>
      </c>
      <c r="Z424" s="51">
        <f t="shared" si="163"/>
        <v>581.74983502057057</v>
      </c>
      <c r="AA424" s="51">
        <f t="shared" si="164"/>
        <v>1832.5119803147973</v>
      </c>
    </row>
    <row r="425" spans="2:27" x14ac:dyDescent="0.2">
      <c r="B425">
        <v>407</v>
      </c>
      <c r="C425" s="27">
        <f t="shared" si="165"/>
        <v>6653.1958185667427</v>
      </c>
      <c r="D425" s="27">
        <f t="shared" si="169"/>
        <v>884443.61478987779</v>
      </c>
      <c r="E425" s="27">
        <f t="shared" si="166"/>
        <v>8936.8013323747182</v>
      </c>
      <c r="G425" s="13">
        <f t="shared" si="151"/>
        <v>172983091.28273532</v>
      </c>
      <c r="H425" s="31">
        <f t="shared" si="167"/>
        <v>972.8879762688656</v>
      </c>
      <c r="I425" s="31">
        <f t="shared" si="152"/>
        <v>243.2219940672164</v>
      </c>
      <c r="J425" s="31">
        <f t="shared" si="153"/>
        <v>0.17613991260394707</v>
      </c>
      <c r="K425" s="31">
        <f t="shared" si="154"/>
        <v>3.624003005064666E-2</v>
      </c>
      <c r="L425" s="31">
        <f t="shared" si="168"/>
        <v>32.052263178087728</v>
      </c>
      <c r="M425" s="50">
        <f t="shared" si="155"/>
        <v>22258.516095894254</v>
      </c>
      <c r="N425" s="50">
        <f t="shared" si="156"/>
        <v>72652.898338748826</v>
      </c>
      <c r="O425" s="50">
        <f t="shared" si="157"/>
        <v>104620.17360779831</v>
      </c>
      <c r="P425" s="50">
        <f t="shared" si="158"/>
        <v>473.92627748694605</v>
      </c>
      <c r="Q425" s="50">
        <f t="shared" si="170"/>
        <v>39595.82959461811</v>
      </c>
      <c r="R425" s="50">
        <f t="shared" si="171"/>
        <v>950.29991027083463</v>
      </c>
      <c r="S425" s="50">
        <f t="shared" si="172"/>
        <v>604.73630653598559</v>
      </c>
      <c r="T425" s="50">
        <f t="shared" si="173"/>
        <v>1151.8786791161633</v>
      </c>
      <c r="U425" s="50">
        <f t="shared" si="174"/>
        <v>172.78180186742446</v>
      </c>
      <c r="V425" s="51">
        <f t="shared" si="159"/>
        <v>281.16462514170212</v>
      </c>
      <c r="W425" s="51">
        <f t="shared" si="160"/>
        <v>23.349311430452776</v>
      </c>
      <c r="X425" s="51">
        <f t="shared" si="161"/>
        <v>15.760785215555622</v>
      </c>
      <c r="Y425" s="51">
        <f t="shared" si="162"/>
        <v>505.90174765981016</v>
      </c>
      <c r="Z425" s="51">
        <f t="shared" si="163"/>
        <v>583.73278576131929</v>
      </c>
      <c r="AA425" s="51">
        <f t="shared" si="164"/>
        <v>1838.7582751481559</v>
      </c>
    </row>
    <row r="426" spans="2:27" x14ac:dyDescent="0.2">
      <c r="B426">
        <v>408</v>
      </c>
      <c r="C426" s="27">
        <f t="shared" si="165"/>
        <v>6687.2128806740457</v>
      </c>
      <c r="D426" s="27">
        <f t="shared" si="169"/>
        <v>887453.19741664757</v>
      </c>
      <c r="E426" s="27">
        <f t="shared" si="166"/>
        <v>8984.4291181165081</v>
      </c>
      <c r="G426" s="13">
        <f t="shared" si="151"/>
        <v>173867534.89752519</v>
      </c>
      <c r="H426" s="31">
        <f t="shared" si="167"/>
        <v>976.19851715831237</v>
      </c>
      <c r="I426" s="31">
        <f t="shared" si="152"/>
        <v>244.04962928957809</v>
      </c>
      <c r="J426" s="31">
        <f t="shared" si="153"/>
        <v>0.17596573059734477</v>
      </c>
      <c r="K426" s="31">
        <f t="shared" si="154"/>
        <v>3.6204192851341681E-2</v>
      </c>
      <c r="L426" s="31">
        <f t="shared" si="168"/>
        <v>32.129526705812111</v>
      </c>
      <c r="M426" s="50">
        <f t="shared" si="155"/>
        <v>22312.171323480634</v>
      </c>
      <c r="N426" s="50">
        <f t="shared" si="156"/>
        <v>73024.364656960577</v>
      </c>
      <c r="O426" s="50">
        <f t="shared" si="157"/>
        <v>105155.08510602324</v>
      </c>
      <c r="P426" s="50">
        <f t="shared" si="158"/>
        <v>476.34941067815123</v>
      </c>
      <c r="Q426" s="50">
        <f t="shared" si="170"/>
        <v>39798.278738043518</v>
      </c>
      <c r="R426" s="50">
        <f t="shared" si="171"/>
        <v>955.1586897130444</v>
      </c>
      <c r="S426" s="50">
        <f t="shared" si="172"/>
        <v>607.82825709011911</v>
      </c>
      <c r="T426" s="50">
        <f t="shared" si="173"/>
        <v>1157.768108743084</v>
      </c>
      <c r="U426" s="50">
        <f t="shared" si="174"/>
        <v>173.66521631146261</v>
      </c>
      <c r="V426" s="51">
        <f t="shared" si="159"/>
        <v>282.12137145875226</v>
      </c>
      <c r="W426" s="51">
        <f t="shared" si="160"/>
        <v>23.428764411799499</v>
      </c>
      <c r="X426" s="51">
        <f t="shared" si="161"/>
        <v>15.814415977964659</v>
      </c>
      <c r="Y426" s="51">
        <f t="shared" si="162"/>
        <v>507.62322892232243</v>
      </c>
      <c r="Z426" s="51">
        <f t="shared" si="163"/>
        <v>585.71911029498744</v>
      </c>
      <c r="AA426" s="51">
        <f t="shared" si="164"/>
        <v>1845.0151974292103</v>
      </c>
    </row>
    <row r="427" spans="2:27" x14ac:dyDescent="0.2">
      <c r="B427">
        <v>409</v>
      </c>
      <c r="C427" s="27">
        <f t="shared" si="165"/>
        <v>6721.3456959593013</v>
      </c>
      <c r="D427" s="27">
        <f t="shared" si="169"/>
        <v>890467.8918519112</v>
      </c>
      <c r="E427" s="27">
        <f t="shared" si="166"/>
        <v>9032.2258222936325</v>
      </c>
      <c r="G427" s="13">
        <f t="shared" si="151"/>
        <v>174754988.09494182</v>
      </c>
      <c r="H427" s="31">
        <f t="shared" si="167"/>
        <v>979.51468103710238</v>
      </c>
      <c r="I427" s="31">
        <f t="shared" si="152"/>
        <v>244.87867025927559</v>
      </c>
      <c r="J427" s="31">
        <f t="shared" si="153"/>
        <v>0.17579201599756866</v>
      </c>
      <c r="K427" s="31">
        <f t="shared" si="154"/>
        <v>3.616845181898249E-2</v>
      </c>
      <c r="L427" s="31">
        <f t="shared" si="168"/>
        <v>32.206845042796765</v>
      </c>
      <c r="M427" s="50">
        <f t="shared" si="155"/>
        <v>22365.864613053309</v>
      </c>
      <c r="N427" s="50">
        <f t="shared" si="156"/>
        <v>73397.094999875553</v>
      </c>
      <c r="O427" s="50">
        <f t="shared" si="157"/>
        <v>105691.81679982079</v>
      </c>
      <c r="P427" s="50">
        <f t="shared" si="158"/>
        <v>478.78078930121046</v>
      </c>
      <c r="Q427" s="50">
        <f t="shared" si="170"/>
        <v>40001.416774932179</v>
      </c>
      <c r="R427" s="50">
        <f t="shared" si="171"/>
        <v>960.03400259837224</v>
      </c>
      <c r="S427" s="50">
        <f t="shared" si="172"/>
        <v>610.93072892623684</v>
      </c>
      <c r="T427" s="50">
        <f t="shared" si="173"/>
        <v>1163.677578907118</v>
      </c>
      <c r="U427" s="50">
        <f t="shared" si="174"/>
        <v>174.55163683606764</v>
      </c>
      <c r="V427" s="51">
        <f t="shared" si="159"/>
        <v>283.07974281972258</v>
      </c>
      <c r="W427" s="51">
        <f t="shared" si="160"/>
        <v>23.508352344890458</v>
      </c>
      <c r="X427" s="51">
        <f t="shared" si="161"/>
        <v>15.868137832801057</v>
      </c>
      <c r="Y427" s="51">
        <f t="shared" si="162"/>
        <v>509.34763413929323</v>
      </c>
      <c r="Z427" s="51">
        <f t="shared" si="163"/>
        <v>587.70880862226136</v>
      </c>
      <c r="AA427" s="51">
        <f t="shared" si="164"/>
        <v>1851.2827471601233</v>
      </c>
    </row>
    <row r="428" spans="2:27" x14ac:dyDescent="0.2">
      <c r="B428">
        <v>410</v>
      </c>
      <c r="C428" s="27">
        <f t="shared" si="165"/>
        <v>6755.5944610305287</v>
      </c>
      <c r="D428" s="27">
        <f t="shared" si="169"/>
        <v>893487.69809533772</v>
      </c>
      <c r="E428" s="27">
        <f t="shared" si="166"/>
        <v>9080.191743922278</v>
      </c>
      <c r="G428" s="13">
        <f t="shared" si="151"/>
        <v>175645455.98679376</v>
      </c>
      <c r="H428" s="31">
        <f t="shared" si="167"/>
        <v>982.8364679048716</v>
      </c>
      <c r="I428" s="31">
        <f t="shared" si="152"/>
        <v>245.7091169762179</v>
      </c>
      <c r="J428" s="31">
        <f t="shared" si="153"/>
        <v>0.17561876676099655</v>
      </c>
      <c r="K428" s="31">
        <f t="shared" si="154"/>
        <v>3.6132806533102607E-2</v>
      </c>
      <c r="L428" s="31">
        <f t="shared" si="168"/>
        <v>32.284218134986027</v>
      </c>
      <c r="M428" s="50">
        <f t="shared" si="155"/>
        <v>22419.595927073631</v>
      </c>
      <c r="N428" s="50">
        <f t="shared" si="156"/>
        <v>73771.091514453379</v>
      </c>
      <c r="O428" s="50">
        <f t="shared" si="157"/>
        <v>106230.37178081286</v>
      </c>
      <c r="P428" s="50">
        <f t="shared" si="158"/>
        <v>481.22042736107881</v>
      </c>
      <c r="Q428" s="50">
        <f t="shared" si="170"/>
        <v>40205.244875377095</v>
      </c>
      <c r="R428" s="50">
        <f t="shared" si="171"/>
        <v>964.92587700905017</v>
      </c>
      <c r="S428" s="50">
        <f t="shared" si="172"/>
        <v>614.04373991484999</v>
      </c>
      <c r="T428" s="50">
        <f t="shared" si="173"/>
        <v>1169.6071236473335</v>
      </c>
      <c r="U428" s="50">
        <f t="shared" si="174"/>
        <v>175.4410685471</v>
      </c>
      <c r="V428" s="51">
        <f t="shared" si="159"/>
        <v>284.03973922450785</v>
      </c>
      <c r="W428" s="51">
        <f t="shared" si="160"/>
        <v>23.588075229716917</v>
      </c>
      <c r="X428" s="51">
        <f t="shared" si="161"/>
        <v>15.92195078005892</v>
      </c>
      <c r="Y428" s="51">
        <f t="shared" si="162"/>
        <v>511.07496331053324</v>
      </c>
      <c r="Z428" s="51">
        <f t="shared" si="163"/>
        <v>589.70188074292298</v>
      </c>
      <c r="AA428" s="51">
        <f t="shared" si="164"/>
        <v>1857.5609243402073</v>
      </c>
    </row>
    <row r="429" spans="2:27" x14ac:dyDescent="0.2">
      <c r="B429">
        <v>411</v>
      </c>
      <c r="C429" s="27">
        <f t="shared" si="165"/>
        <v>6789.959372495734</v>
      </c>
      <c r="D429" s="27">
        <f t="shared" si="169"/>
        <v>896512.61614638311</v>
      </c>
      <c r="E429" s="27">
        <f t="shared" si="166"/>
        <v>9128.3271820186474</v>
      </c>
      <c r="G429" s="13">
        <f t="shared" si="151"/>
        <v>176538943.68488908</v>
      </c>
      <c r="H429" s="31">
        <f t="shared" si="167"/>
        <v>986.16387776102147</v>
      </c>
      <c r="I429" s="31">
        <f t="shared" si="152"/>
        <v>246.54096944025537</v>
      </c>
      <c r="J429" s="31">
        <f t="shared" si="153"/>
        <v>0.17544598085638133</v>
      </c>
      <c r="K429" s="31">
        <f t="shared" si="154"/>
        <v>3.6097256575781674E-2</v>
      </c>
      <c r="L429" s="31">
        <f t="shared" si="168"/>
        <v>32.361645928461257</v>
      </c>
      <c r="M429" s="50">
        <f t="shared" si="155"/>
        <v>22473.365228098097</v>
      </c>
      <c r="N429" s="50">
        <f t="shared" si="156"/>
        <v>74146.356347653404</v>
      </c>
      <c r="O429" s="50">
        <f t="shared" si="157"/>
        <v>106770.7531406209</v>
      </c>
      <c r="P429" s="50">
        <f t="shared" si="158"/>
        <v>483.66833886270979</v>
      </c>
      <c r="Q429" s="50">
        <f t="shared" si="170"/>
        <v>40409.764209471105</v>
      </c>
      <c r="R429" s="50">
        <f t="shared" si="171"/>
        <v>969.83434102730655</v>
      </c>
      <c r="S429" s="50">
        <f t="shared" si="172"/>
        <v>617.16730792646774</v>
      </c>
      <c r="T429" s="50">
        <f t="shared" si="173"/>
        <v>1175.5567770027958</v>
      </c>
      <c r="U429" s="50">
        <f t="shared" si="174"/>
        <v>176.33351655041935</v>
      </c>
      <c r="V429" s="51">
        <f t="shared" si="159"/>
        <v>285.00136067293516</v>
      </c>
      <c r="W429" s="51">
        <f t="shared" si="160"/>
        <v>23.667933066264517</v>
      </c>
      <c r="X429" s="51">
        <f t="shared" si="161"/>
        <v>15.975854819728546</v>
      </c>
      <c r="Y429" s="51">
        <f t="shared" si="162"/>
        <v>512.80521643573115</v>
      </c>
      <c r="Z429" s="51">
        <f t="shared" si="163"/>
        <v>591.69832665661283</v>
      </c>
      <c r="AA429" s="51">
        <f t="shared" si="164"/>
        <v>1863.8497289683305</v>
      </c>
    </row>
    <row r="430" spans="2:27" x14ac:dyDescent="0.2">
      <c r="B430">
        <v>412</v>
      </c>
      <c r="C430" s="27">
        <f t="shared" si="165"/>
        <v>6824.4406269629026</v>
      </c>
      <c r="D430" s="27">
        <f t="shared" si="169"/>
        <v>899542.64600563876</v>
      </c>
      <c r="E430" s="27">
        <f t="shared" si="166"/>
        <v>9176.6324355989327</v>
      </c>
      <c r="G430" s="13">
        <f t="shared" si="151"/>
        <v>177435456.30103546</v>
      </c>
      <c r="H430" s="31">
        <f t="shared" si="167"/>
        <v>989.49691060620262</v>
      </c>
      <c r="I430" s="31">
        <f t="shared" si="152"/>
        <v>247.37422765155065</v>
      </c>
      <c r="J430" s="31">
        <f t="shared" si="153"/>
        <v>0.17527365626475508</v>
      </c>
      <c r="K430" s="31">
        <f t="shared" si="154"/>
        <v>3.6061801531625706E-2</v>
      </c>
      <c r="L430" s="31">
        <f t="shared" si="168"/>
        <v>32.439128369488785</v>
      </c>
      <c r="M430" s="50">
        <f t="shared" si="155"/>
        <v>22527.172478811655</v>
      </c>
      <c r="N430" s="50">
        <f t="shared" si="156"/>
        <v>74522.891646434888</v>
      </c>
      <c r="O430" s="50">
        <f t="shared" si="157"/>
        <v>107312.96397086623</v>
      </c>
      <c r="P430" s="50">
        <f t="shared" si="158"/>
        <v>486.12453781105609</v>
      </c>
      <c r="Q430" s="50">
        <f t="shared" si="170"/>
        <v>40614.975947307015</v>
      </c>
      <c r="R430" s="50">
        <f t="shared" si="171"/>
        <v>974.75942273536839</v>
      </c>
      <c r="S430" s="50">
        <f t="shared" si="172"/>
        <v>620.301450831598</v>
      </c>
      <c r="T430" s="50">
        <f t="shared" si="173"/>
        <v>1181.5265730125677</v>
      </c>
      <c r="U430" s="50">
        <f t="shared" si="174"/>
        <v>177.22898595188516</v>
      </c>
      <c r="V430" s="51">
        <f t="shared" si="159"/>
        <v>285.96460716519255</v>
      </c>
      <c r="W430" s="51">
        <f t="shared" si="160"/>
        <v>23.747925854548864</v>
      </c>
      <c r="X430" s="51">
        <f t="shared" si="161"/>
        <v>16.029849951820481</v>
      </c>
      <c r="Y430" s="51">
        <f t="shared" si="162"/>
        <v>514.53839351522538</v>
      </c>
      <c r="Z430" s="51">
        <f t="shared" si="163"/>
        <v>593.69814636372155</v>
      </c>
      <c r="AA430" s="51">
        <f t="shared" si="164"/>
        <v>1870.1491610457228</v>
      </c>
    </row>
    <row r="431" spans="2:27" x14ac:dyDescent="0.2">
      <c r="B431">
        <v>413</v>
      </c>
      <c r="C431" s="27">
        <f t="shared" si="165"/>
        <v>6859.0384210400425</v>
      </c>
      <c r="D431" s="27">
        <f t="shared" si="169"/>
        <v>902577.78767246602</v>
      </c>
      <c r="E431" s="27">
        <f t="shared" si="166"/>
        <v>9225.1078036793206</v>
      </c>
      <c r="G431" s="13">
        <f t="shared" si="151"/>
        <v>178334998.94704109</v>
      </c>
      <c r="H431" s="31">
        <f t="shared" si="167"/>
        <v>992.83556643971269</v>
      </c>
      <c r="I431" s="31">
        <f t="shared" si="152"/>
        <v>248.20889160992817</v>
      </c>
      <c r="J431" s="31">
        <f t="shared" si="153"/>
        <v>0.17510179097933415</v>
      </c>
      <c r="K431" s="31">
        <f t="shared" si="154"/>
        <v>3.6026440987747599E-2</v>
      </c>
      <c r="L431" s="31">
        <f t="shared" si="168"/>
        <v>32.51666540443388</v>
      </c>
      <c r="M431" s="50">
        <f t="shared" si="155"/>
        <v>22581.017641967974</v>
      </c>
      <c r="N431" s="50">
        <f t="shared" si="156"/>
        <v>74900.699557757252</v>
      </c>
      <c r="O431" s="50">
        <f t="shared" si="157"/>
        <v>107857.00736317044</v>
      </c>
      <c r="P431" s="50">
        <f t="shared" si="158"/>
        <v>488.58903821107151</v>
      </c>
      <c r="Q431" s="50">
        <f t="shared" si="170"/>
        <v>40820.881258977708</v>
      </c>
      <c r="R431" s="50">
        <f t="shared" si="171"/>
        <v>979.70115021546496</v>
      </c>
      <c r="S431" s="50">
        <f t="shared" si="172"/>
        <v>623.4461865007504</v>
      </c>
      <c r="T431" s="50">
        <f t="shared" si="173"/>
        <v>1187.5165457157152</v>
      </c>
      <c r="U431" s="50">
        <f t="shared" si="174"/>
        <v>178.12748185735725</v>
      </c>
      <c r="V431" s="51">
        <f t="shared" si="159"/>
        <v>286.92947870107696</v>
      </c>
      <c r="W431" s="51">
        <f t="shared" si="160"/>
        <v>23.828053594553104</v>
      </c>
      <c r="X431" s="51">
        <f t="shared" si="161"/>
        <v>16.083936176323345</v>
      </c>
      <c r="Y431" s="51">
        <f t="shared" si="162"/>
        <v>516.27449454865064</v>
      </c>
      <c r="Z431" s="51">
        <f t="shared" si="163"/>
        <v>595.70133986382757</v>
      </c>
      <c r="AA431" s="51">
        <f t="shared" si="164"/>
        <v>1876.4592205710569</v>
      </c>
    </row>
    <row r="432" spans="2:27" x14ac:dyDescent="0.2">
      <c r="B432">
        <v>414</v>
      </c>
      <c r="C432" s="27">
        <f t="shared" si="165"/>
        <v>6893.7529513351374</v>
      </c>
      <c r="D432" s="27">
        <f t="shared" si="169"/>
        <v>905618.04114762158</v>
      </c>
      <c r="E432" s="27">
        <f t="shared" si="166"/>
        <v>9273.7535852759829</v>
      </c>
      <c r="G432" s="13">
        <f t="shared" si="151"/>
        <v>179237576.73471358</v>
      </c>
      <c r="H432" s="31">
        <f t="shared" si="167"/>
        <v>996.17984526238376</v>
      </c>
      <c r="I432" s="31">
        <f t="shared" si="152"/>
        <v>249.04496131559594</v>
      </c>
      <c r="J432" s="31">
        <f t="shared" si="153"/>
        <v>0.17493038300542557</v>
      </c>
      <c r="K432" s="31">
        <f t="shared" si="154"/>
        <v>3.5991174533747852E-2</v>
      </c>
      <c r="L432" s="31">
        <f t="shared" si="168"/>
        <v>32.594256979854897</v>
      </c>
      <c r="M432" s="50">
        <f t="shared" si="155"/>
        <v>22634.90068045479</v>
      </c>
      <c r="N432" s="50">
        <f t="shared" si="156"/>
        <v>75279.782228579701</v>
      </c>
      <c r="O432" s="50">
        <f t="shared" si="157"/>
        <v>108402.88640915477</v>
      </c>
      <c r="P432" s="50">
        <f t="shared" si="158"/>
        <v>491.06185406770845</v>
      </c>
      <c r="Q432" s="50">
        <f t="shared" si="170"/>
        <v>41027.48131457594</v>
      </c>
      <c r="R432" s="50">
        <f t="shared" si="171"/>
        <v>984.6595515498226</v>
      </c>
      <c r="S432" s="50">
        <f t="shared" si="172"/>
        <v>626.60153280443251</v>
      </c>
      <c r="T432" s="50">
        <f t="shared" si="173"/>
        <v>1193.5267291513001</v>
      </c>
      <c r="U432" s="50">
        <f t="shared" si="174"/>
        <v>179.02900937269501</v>
      </c>
      <c r="V432" s="51">
        <f t="shared" si="159"/>
        <v>287.89597528082891</v>
      </c>
      <c r="W432" s="51">
        <f t="shared" si="160"/>
        <v>23.908316286297211</v>
      </c>
      <c r="X432" s="51">
        <f t="shared" si="161"/>
        <v>16.138113493250618</v>
      </c>
      <c r="Y432" s="51">
        <f t="shared" si="162"/>
        <v>518.01351953643962</v>
      </c>
      <c r="Z432" s="51">
        <f t="shared" si="163"/>
        <v>597.70790715743021</v>
      </c>
      <c r="AA432" s="51">
        <f t="shared" si="164"/>
        <v>1882.7799075459052</v>
      </c>
    </row>
    <row r="433" spans="2:27" x14ac:dyDescent="0.2">
      <c r="B433">
        <v>415</v>
      </c>
      <c r="C433" s="27">
        <f t="shared" si="165"/>
        <v>6928.5844144561997</v>
      </c>
      <c r="D433" s="27">
        <f t="shared" si="169"/>
        <v>908663.40643105831</v>
      </c>
      <c r="E433" s="27">
        <f t="shared" si="166"/>
        <v>9322.5700794051409</v>
      </c>
      <c r="G433" s="13">
        <f t="shared" si="151"/>
        <v>180143194.7758612</v>
      </c>
      <c r="H433" s="31">
        <f t="shared" si="167"/>
        <v>999.52974707416422</v>
      </c>
      <c r="I433" s="31">
        <f t="shared" si="152"/>
        <v>249.88243676854106</v>
      </c>
      <c r="J433" s="31">
        <f t="shared" si="153"/>
        <v>0.17475943036033362</v>
      </c>
      <c r="K433" s="31">
        <f t="shared" si="154"/>
        <v>3.5956001761695326E-2</v>
      </c>
      <c r="L433" s="31">
        <f t="shared" si="168"/>
        <v>32.67190304242321</v>
      </c>
      <c r="M433" s="50">
        <f t="shared" si="155"/>
        <v>22688.821557238341</v>
      </c>
      <c r="N433" s="50">
        <f t="shared" si="156"/>
        <v>75660.141805861698</v>
      </c>
      <c r="O433" s="50">
        <f t="shared" si="157"/>
        <v>108950.60420044084</v>
      </c>
      <c r="P433" s="50">
        <f t="shared" si="158"/>
        <v>493.54299938592112</v>
      </c>
      <c r="Q433" s="50">
        <f t="shared" si="170"/>
        <v>41234.777284194628</v>
      </c>
      <c r="R433" s="50">
        <f t="shared" si="171"/>
        <v>989.63465482067102</v>
      </c>
      <c r="S433" s="50">
        <f t="shared" si="172"/>
        <v>629.76750761315418</v>
      </c>
      <c r="T433" s="50">
        <f t="shared" si="173"/>
        <v>1199.5571573583891</v>
      </c>
      <c r="U433" s="50">
        <f t="shared" si="174"/>
        <v>179.93357360375836</v>
      </c>
      <c r="V433" s="51">
        <f t="shared" si="159"/>
        <v>288.86409690443344</v>
      </c>
      <c r="W433" s="51">
        <f t="shared" si="160"/>
        <v>23.988713929779941</v>
      </c>
      <c r="X433" s="51">
        <f t="shared" si="161"/>
        <v>16.192381902601461</v>
      </c>
      <c r="Y433" s="51">
        <f t="shared" si="162"/>
        <v>519.75546847856538</v>
      </c>
      <c r="Z433" s="51">
        <f t="shared" si="163"/>
        <v>599.71784824449855</v>
      </c>
      <c r="AA433" s="51">
        <f t="shared" si="164"/>
        <v>1889.1112219701704</v>
      </c>
    </row>
    <row r="434" spans="2:27" x14ac:dyDescent="0.2">
      <c r="B434">
        <v>416</v>
      </c>
      <c r="C434" s="27">
        <f t="shared" si="165"/>
        <v>6963.5330070112404</v>
      </c>
      <c r="D434" s="27">
        <f t="shared" si="169"/>
        <v>911713.88352223218</v>
      </c>
      <c r="E434" s="27">
        <f t="shared" si="166"/>
        <v>9371.5575850829791</v>
      </c>
      <c r="G434" s="13">
        <f t="shared" si="151"/>
        <v>181051858.18229225</v>
      </c>
      <c r="H434" s="31">
        <f t="shared" si="167"/>
        <v>1002.8852718744555</v>
      </c>
      <c r="I434" s="31">
        <f t="shared" si="152"/>
        <v>250.72131796861387</v>
      </c>
      <c r="J434" s="31">
        <f t="shared" si="153"/>
        <v>0.17458893107326787</v>
      </c>
      <c r="K434" s="31">
        <f t="shared" si="154"/>
        <v>3.5920922266108372E-2</v>
      </c>
      <c r="L434" s="31">
        <f t="shared" si="168"/>
        <v>32.74960353893389</v>
      </c>
      <c r="M434" s="50">
        <f t="shared" si="155"/>
        <v>22742.780235370759</v>
      </c>
      <c r="N434" s="50">
        <f t="shared" si="156"/>
        <v>76041.780436562753</v>
      </c>
      <c r="O434" s="50">
        <f t="shared" si="157"/>
        <v>109500.16382865037</v>
      </c>
      <c r="P434" s="50">
        <f t="shared" si="158"/>
        <v>496.03248817066373</v>
      </c>
      <c r="Q434" s="50">
        <f t="shared" si="170"/>
        <v>41442.770337926704</v>
      </c>
      <c r="R434" s="50">
        <f t="shared" si="171"/>
        <v>994.62648811024087</v>
      </c>
      <c r="S434" s="50">
        <f t="shared" si="172"/>
        <v>632.94412879742595</v>
      </c>
      <c r="T434" s="50">
        <f t="shared" si="173"/>
        <v>1205.6078643760495</v>
      </c>
      <c r="U434" s="50">
        <f t="shared" si="174"/>
        <v>180.84117965640741</v>
      </c>
      <c r="V434" s="51">
        <f t="shared" si="159"/>
        <v>289.83384357171764</v>
      </c>
      <c r="W434" s="51">
        <f t="shared" si="160"/>
        <v>24.069246524986934</v>
      </c>
      <c r="X434" s="51">
        <f t="shared" si="161"/>
        <v>16.24674140436618</v>
      </c>
      <c r="Y434" s="51">
        <f t="shared" si="162"/>
        <v>521.50034137471687</v>
      </c>
      <c r="Z434" s="51">
        <f t="shared" si="163"/>
        <v>601.73116312467323</v>
      </c>
      <c r="AA434" s="51">
        <f t="shared" si="164"/>
        <v>1895.4531638427209</v>
      </c>
    </row>
    <row r="435" spans="2:27" x14ac:dyDescent="0.2">
      <c r="B435">
        <v>417</v>
      </c>
      <c r="C435" s="27">
        <f t="shared" si="165"/>
        <v>6998.5989256082494</v>
      </c>
      <c r="D435" s="27">
        <f t="shared" si="169"/>
        <v>914769.47242114332</v>
      </c>
      <c r="E435" s="27">
        <f t="shared" si="166"/>
        <v>9420.7164013256825</v>
      </c>
      <c r="G435" s="13">
        <f t="shared" si="151"/>
        <v>181963572.0658145</v>
      </c>
      <c r="H435" s="31">
        <f t="shared" si="167"/>
        <v>1006.2464196632578</v>
      </c>
      <c r="I435" s="31">
        <f t="shared" si="152"/>
        <v>251.56160491581446</v>
      </c>
      <c r="J435" s="31">
        <f t="shared" si="153"/>
        <v>0.17441888318525217</v>
      </c>
      <c r="K435" s="31">
        <f t="shared" si="154"/>
        <v>3.5885935643936072E-2</v>
      </c>
      <c r="L435" s="31">
        <f t="shared" si="168"/>
        <v>32.827358416342506</v>
      </c>
      <c r="M435" s="50">
        <f t="shared" si="155"/>
        <v>22796.776678015627</v>
      </c>
      <c r="N435" s="50">
        <f t="shared" si="156"/>
        <v>76424.700267642082</v>
      </c>
      <c r="O435" s="50">
        <f t="shared" si="157"/>
        <v>110051.56838540461</v>
      </c>
      <c r="P435" s="50">
        <f t="shared" si="158"/>
        <v>498.53033442688906</v>
      </c>
      <c r="Q435" s="50">
        <f t="shared" si="170"/>
        <v>41651.461645864933</v>
      </c>
      <c r="R435" s="50">
        <f t="shared" si="171"/>
        <v>999.63507950075837</v>
      </c>
      <c r="S435" s="50">
        <f t="shared" si="172"/>
        <v>636.13141422775527</v>
      </c>
      <c r="T435" s="50">
        <f t="shared" si="173"/>
        <v>1211.6788842433434</v>
      </c>
      <c r="U435" s="50">
        <f t="shared" si="174"/>
        <v>181.75183263650149</v>
      </c>
      <c r="V435" s="51">
        <f t="shared" si="159"/>
        <v>290.8052152826815</v>
      </c>
      <c r="W435" s="51">
        <f t="shared" si="160"/>
        <v>24.14991407191819</v>
      </c>
      <c r="X435" s="51">
        <f t="shared" si="161"/>
        <v>16.301191998544777</v>
      </c>
      <c r="Y435" s="51">
        <f t="shared" si="162"/>
        <v>523.24813822489409</v>
      </c>
      <c r="Z435" s="51">
        <f t="shared" si="163"/>
        <v>603.7478517979547</v>
      </c>
      <c r="AA435" s="51">
        <f t="shared" si="164"/>
        <v>1901.8057331635571</v>
      </c>
    </row>
    <row r="436" spans="2:27" x14ac:dyDescent="0.2">
      <c r="B436">
        <v>418</v>
      </c>
      <c r="C436" s="27">
        <f t="shared" si="165"/>
        <v>7033.7823668552164</v>
      </c>
      <c r="D436" s="27">
        <f t="shared" si="169"/>
        <v>917830.17312828812</v>
      </c>
      <c r="E436" s="27">
        <f t="shared" si="166"/>
        <v>9470.0468271494392</v>
      </c>
      <c r="G436" s="13">
        <f t="shared" si="151"/>
        <v>182878341.53823563</v>
      </c>
      <c r="H436" s="31">
        <f t="shared" si="167"/>
        <v>1009.613190441117</v>
      </c>
      <c r="I436" s="31">
        <f t="shared" si="152"/>
        <v>252.40329761027925</v>
      </c>
      <c r="J436" s="31">
        <f t="shared" si="153"/>
        <v>0.17424928474903378</v>
      </c>
      <c r="K436" s="31">
        <f t="shared" si="154"/>
        <v>3.5851041494539521E-2</v>
      </c>
      <c r="L436" s="31">
        <f t="shared" si="168"/>
        <v>32.905167621762651</v>
      </c>
      <c r="M436" s="50">
        <f t="shared" si="155"/>
        <v>22850.810848446286</v>
      </c>
      <c r="N436" s="50">
        <f t="shared" si="156"/>
        <v>76808.903446058961</v>
      </c>
      <c r="O436" s="50">
        <f t="shared" si="157"/>
        <v>110604.8209623249</v>
      </c>
      <c r="P436" s="50">
        <f t="shared" si="158"/>
        <v>501.03655215954967</v>
      </c>
      <c r="Q436" s="50">
        <f t="shared" si="170"/>
        <v>41860.852378102136</v>
      </c>
      <c r="R436" s="50">
        <f t="shared" si="171"/>
        <v>1004.6604570744513</v>
      </c>
      <c r="S436" s="50">
        <f t="shared" si="172"/>
        <v>639.32938177465076</v>
      </c>
      <c r="T436" s="50">
        <f t="shared" si="173"/>
        <v>1217.7702509993348</v>
      </c>
      <c r="U436" s="50">
        <f t="shared" si="174"/>
        <v>182.66553764990022</v>
      </c>
      <c r="V436" s="51">
        <f t="shared" si="159"/>
        <v>291.77821203748277</v>
      </c>
      <c r="W436" s="51">
        <f t="shared" si="160"/>
        <v>24.230716570586807</v>
      </c>
      <c r="X436" s="51">
        <f t="shared" si="161"/>
        <v>16.355733685146095</v>
      </c>
      <c r="Y436" s="51">
        <f t="shared" si="162"/>
        <v>524.99885902938081</v>
      </c>
      <c r="Z436" s="51">
        <f t="shared" si="163"/>
        <v>605.76791426467014</v>
      </c>
      <c r="AA436" s="51">
        <f t="shared" si="164"/>
        <v>1908.1689299337111</v>
      </c>
    </row>
    <row r="437" spans="2:27" x14ac:dyDescent="0.2">
      <c r="B437">
        <v>419</v>
      </c>
      <c r="C437" s="27">
        <f t="shared" si="165"/>
        <v>7069.0835273601506</v>
      </c>
      <c r="D437" s="27">
        <f t="shared" si="169"/>
        <v>920895.98564347764</v>
      </c>
      <c r="E437" s="27">
        <f t="shared" si="166"/>
        <v>9519.5491615704632</v>
      </c>
      <c r="G437" s="13">
        <f t="shared" si="151"/>
        <v>183796171.71136391</v>
      </c>
      <c r="H437" s="31">
        <f t="shared" si="167"/>
        <v>1012.9855842078255</v>
      </c>
      <c r="I437" s="31">
        <f t="shared" si="152"/>
        <v>253.24639605195637</v>
      </c>
      <c r="J437" s="31">
        <f t="shared" si="153"/>
        <v>0.1740801338289939</v>
      </c>
      <c r="K437" s="31">
        <f t="shared" si="154"/>
        <v>3.5816239419673483E-2</v>
      </c>
      <c r="L437" s="31">
        <f t="shared" si="168"/>
        <v>32.983031102422991</v>
      </c>
      <c r="M437" s="50">
        <f t="shared" si="155"/>
        <v>22904.882710015965</v>
      </c>
      <c r="N437" s="50">
        <f t="shared" si="156"/>
        <v>77194.392118772841</v>
      </c>
      <c r="O437" s="50">
        <f t="shared" si="157"/>
        <v>111159.9246510329</v>
      </c>
      <c r="P437" s="50">
        <f t="shared" si="158"/>
        <v>503.55115537359978</v>
      </c>
      <c r="Q437" s="50">
        <f t="shared" si="170"/>
        <v>42070.943704731202</v>
      </c>
      <c r="R437" s="50">
        <f t="shared" si="171"/>
        <v>1009.7026489135488</v>
      </c>
      <c r="S437" s="50">
        <f t="shared" si="172"/>
        <v>642.53804930862202</v>
      </c>
      <c r="T437" s="50">
        <f t="shared" si="173"/>
        <v>1223.8819986830895</v>
      </c>
      <c r="U437" s="50">
        <f t="shared" si="174"/>
        <v>183.58229980246341</v>
      </c>
      <c r="V437" s="51">
        <f t="shared" si="159"/>
        <v>292.75283383606154</v>
      </c>
      <c r="W437" s="51">
        <f t="shared" si="160"/>
        <v>24.311654020987813</v>
      </c>
      <c r="X437" s="51">
        <f t="shared" si="161"/>
        <v>16.410366464166771</v>
      </c>
      <c r="Y437" s="51">
        <f t="shared" si="162"/>
        <v>526.75250378806925</v>
      </c>
      <c r="Z437" s="51">
        <f t="shared" si="163"/>
        <v>607.7913505246953</v>
      </c>
      <c r="AA437" s="51">
        <f t="shared" si="164"/>
        <v>1914.5427541527899</v>
      </c>
    </row>
    <row r="438" spans="2:27" x14ac:dyDescent="0.2">
      <c r="B438">
        <v>420</v>
      </c>
      <c r="C438" s="27">
        <f t="shared" si="165"/>
        <v>7104.5026037310536</v>
      </c>
      <c r="D438" s="27">
        <f t="shared" si="169"/>
        <v>923966.90996659349</v>
      </c>
      <c r="E438" s="27">
        <f t="shared" si="166"/>
        <v>9569.2237036049373</v>
      </c>
      <c r="G438" s="13">
        <f t="shared" si="151"/>
        <v>184717067.69700739</v>
      </c>
      <c r="H438" s="31">
        <f t="shared" si="167"/>
        <v>1016.3636009632529</v>
      </c>
      <c r="I438" s="31">
        <f t="shared" si="152"/>
        <v>254.09090024081323</v>
      </c>
      <c r="J438" s="31">
        <f t="shared" si="153"/>
        <v>0.17391142850105898</v>
      </c>
      <c r="K438" s="31">
        <f t="shared" si="154"/>
        <v>3.5781529023468088E-2</v>
      </c>
      <c r="L438" s="31">
        <f t="shared" si="168"/>
        <v>33.060948805693791</v>
      </c>
      <c r="M438" s="50">
        <f t="shared" si="155"/>
        <v>22958.992226176244</v>
      </c>
      <c r="N438" s="50">
        <f t="shared" si="156"/>
        <v>77581.168432743099</v>
      </c>
      <c r="O438" s="50">
        <f t="shared" si="157"/>
        <v>111716.88254315007</v>
      </c>
      <c r="P438" s="50">
        <f t="shared" si="158"/>
        <v>506.07415807399286</v>
      </c>
      <c r="Q438" s="50">
        <f t="shared" si="170"/>
        <v>42281.73679584499</v>
      </c>
      <c r="R438" s="50">
        <f t="shared" si="171"/>
        <v>1014.7616831002798</v>
      </c>
      <c r="S438" s="50">
        <f t="shared" si="172"/>
        <v>645.75743470017801</v>
      </c>
      <c r="T438" s="50">
        <f t="shared" si="173"/>
        <v>1230.0141613336725</v>
      </c>
      <c r="U438" s="50">
        <f t="shared" si="174"/>
        <v>184.50212420005087</v>
      </c>
      <c r="V438" s="51">
        <f t="shared" si="159"/>
        <v>293.72908067838006</v>
      </c>
      <c r="W438" s="51">
        <f t="shared" si="160"/>
        <v>24.39272642311807</v>
      </c>
      <c r="X438" s="51">
        <f t="shared" si="161"/>
        <v>16.465090335604696</v>
      </c>
      <c r="Y438" s="51">
        <f t="shared" si="162"/>
        <v>528.50907250089153</v>
      </c>
      <c r="Z438" s="51">
        <f t="shared" si="163"/>
        <v>609.81816057795174</v>
      </c>
      <c r="AA438" s="51">
        <f t="shared" si="164"/>
        <v>1920.9272058205479</v>
      </c>
    </row>
    <row r="439" spans="2:27" x14ac:dyDescent="0.2">
      <c r="B439">
        <v>421</v>
      </c>
      <c r="C439" s="27">
        <f t="shared" si="165"/>
        <v>7140.0397925759225</v>
      </c>
      <c r="D439" s="27">
        <f t="shared" si="169"/>
        <v>927042.94609773019</v>
      </c>
      <c r="E439" s="27">
        <f t="shared" si="166"/>
        <v>9619.0707522690482</v>
      </c>
      <c r="G439" s="13">
        <f t="shared" si="151"/>
        <v>185641034.60697398</v>
      </c>
      <c r="H439" s="31">
        <f t="shared" si="167"/>
        <v>1019.7472407075032</v>
      </c>
      <c r="I439" s="31">
        <f t="shared" si="152"/>
        <v>254.93681017687581</v>
      </c>
      <c r="J439" s="31">
        <f t="shared" si="153"/>
        <v>0.17374316685261282</v>
      </c>
      <c r="K439" s="31">
        <f t="shared" si="154"/>
        <v>3.5746909912410786E-2</v>
      </c>
      <c r="L439" s="31">
        <f t="shared" si="168"/>
        <v>33.138920679091449</v>
      </c>
      <c r="M439" s="50">
        <f t="shared" si="155"/>
        <v>23013.139360480174</v>
      </c>
      <c r="N439" s="50">
        <f t="shared" si="156"/>
        <v>77969.23453492907</v>
      </c>
      <c r="O439" s="50">
        <f t="shared" si="157"/>
        <v>112275.69773029786</v>
      </c>
      <c r="P439" s="50">
        <f t="shared" si="158"/>
        <v>508.60557426568215</v>
      </c>
      <c r="Q439" s="50">
        <f t="shared" si="170"/>
        <v>42493.232821536345</v>
      </c>
      <c r="R439" s="50">
        <f t="shared" si="171"/>
        <v>1019.8375877168723</v>
      </c>
      <c r="S439" s="50">
        <f t="shared" si="172"/>
        <v>648.98755581982789</v>
      </c>
      <c r="T439" s="50">
        <f t="shared" si="173"/>
        <v>1236.1667729901483</v>
      </c>
      <c r="U439" s="50">
        <f t="shared" si="174"/>
        <v>185.42501594852223</v>
      </c>
      <c r="V439" s="51">
        <f t="shared" si="159"/>
        <v>294.70695256446839</v>
      </c>
      <c r="W439" s="51">
        <f t="shared" si="160"/>
        <v>24.473933776980079</v>
      </c>
      <c r="X439" s="51">
        <f t="shared" si="161"/>
        <v>16.519905299461552</v>
      </c>
      <c r="Y439" s="51">
        <f t="shared" si="162"/>
        <v>530.26856516790167</v>
      </c>
      <c r="Z439" s="51">
        <f t="shared" si="163"/>
        <v>611.84834442450187</v>
      </c>
      <c r="AA439" s="51">
        <f t="shared" si="164"/>
        <v>1927.3222849371809</v>
      </c>
    </row>
    <row r="440" spans="2:27" x14ac:dyDescent="0.2">
      <c r="B440">
        <v>422</v>
      </c>
      <c r="C440" s="27">
        <f t="shared" si="165"/>
        <v>7175.6952905027583</v>
      </c>
      <c r="D440" s="27">
        <f t="shared" si="169"/>
        <v>930124.0940367697</v>
      </c>
      <c r="E440" s="27">
        <f t="shared" si="166"/>
        <v>9669.090606578975</v>
      </c>
      <c r="G440" s="13">
        <f t="shared" si="151"/>
        <v>186568077.55307171</v>
      </c>
      <c r="H440" s="31">
        <f t="shared" si="167"/>
        <v>1023.1365034404469</v>
      </c>
      <c r="I440" s="31">
        <f t="shared" si="152"/>
        <v>255.78412586011171</v>
      </c>
      <c r="J440" s="31">
        <f t="shared" si="153"/>
        <v>0.17357534698240931</v>
      </c>
      <c r="K440" s="31">
        <f t="shared" si="154"/>
        <v>3.5712381695328352E-2</v>
      </c>
      <c r="L440" s="31">
        <f t="shared" si="168"/>
        <v>33.216946670262601</v>
      </c>
      <c r="M440" s="50">
        <f t="shared" si="155"/>
        <v>23067.324076571251</v>
      </c>
      <c r="N440" s="50">
        <f t="shared" si="156"/>
        <v>78358.592572290101</v>
      </c>
      <c r="O440" s="50">
        <f t="shared" si="157"/>
        <v>112836.37330409774</v>
      </c>
      <c r="P440" s="50">
        <f t="shared" si="158"/>
        <v>511.14541795362112</v>
      </c>
      <c r="Q440" s="50">
        <f t="shared" si="170"/>
        <v>42705.432951898118</v>
      </c>
      <c r="R440" s="50">
        <f t="shared" si="171"/>
        <v>1024.9303908455549</v>
      </c>
      <c r="S440" s="50">
        <f t="shared" si="172"/>
        <v>652.22843053808037</v>
      </c>
      <c r="T440" s="50">
        <f t="shared" si="173"/>
        <v>1242.3398676915817</v>
      </c>
      <c r="U440" s="50">
        <f t="shared" si="174"/>
        <v>186.35098015373725</v>
      </c>
      <c r="V440" s="51">
        <f t="shared" si="159"/>
        <v>295.68644949428909</v>
      </c>
      <c r="W440" s="51">
        <f t="shared" si="160"/>
        <v>24.555276082570725</v>
      </c>
      <c r="X440" s="51">
        <f t="shared" si="161"/>
        <v>16.574811355735239</v>
      </c>
      <c r="Y440" s="51">
        <f t="shared" si="162"/>
        <v>532.03098178903235</v>
      </c>
      <c r="Z440" s="51">
        <f t="shared" si="163"/>
        <v>613.88190206426805</v>
      </c>
      <c r="AA440" s="51">
        <f t="shared" si="164"/>
        <v>1933.7279915024444</v>
      </c>
    </row>
    <row r="441" spans="2:27" x14ac:dyDescent="0.2">
      <c r="B441">
        <v>423</v>
      </c>
      <c r="C441" s="27">
        <f t="shared" si="165"/>
        <v>7211.4692941195572</v>
      </c>
      <c r="D441" s="27">
        <f t="shared" si="169"/>
        <v>933210.35378394846</v>
      </c>
      <c r="E441" s="27">
        <f t="shared" si="166"/>
        <v>9719.2835655509334</v>
      </c>
      <c r="G441" s="13">
        <f t="shared" si="151"/>
        <v>187498201.6471085</v>
      </c>
      <c r="H441" s="31">
        <f t="shared" si="167"/>
        <v>1026.5313891623434</v>
      </c>
      <c r="I441" s="31">
        <f t="shared" si="152"/>
        <v>256.63284729058586</v>
      </c>
      <c r="J441" s="31">
        <f t="shared" si="153"/>
        <v>0.17340796700048619</v>
      </c>
      <c r="K441" s="31">
        <f t="shared" si="154"/>
        <v>3.5677943983369168E-2</v>
      </c>
      <c r="L441" s="31">
        <f t="shared" si="168"/>
        <v>33.295026727003837</v>
      </c>
      <c r="M441" s="50">
        <f t="shared" si="155"/>
        <v>23121.546338197109</v>
      </c>
      <c r="N441" s="50">
        <f t="shared" si="156"/>
        <v>78749.244691785556</v>
      </c>
      <c r="O441" s="50">
        <f t="shared" si="157"/>
        <v>113398.9123561712</v>
      </c>
      <c r="P441" s="50">
        <f t="shared" si="158"/>
        <v>513.69370314276296</v>
      </c>
      <c r="Q441" s="50">
        <f t="shared" si="170"/>
        <v>42918.338357023138</v>
      </c>
      <c r="R441" s="50">
        <f t="shared" si="171"/>
        <v>1030.0401205685553</v>
      </c>
      <c r="S441" s="50">
        <f t="shared" si="172"/>
        <v>655.48007672544418</v>
      </c>
      <c r="T441" s="50">
        <f t="shared" si="173"/>
        <v>1248.5334794770367</v>
      </c>
      <c r="U441" s="50">
        <f t="shared" si="174"/>
        <v>187.28002192155549</v>
      </c>
      <c r="V441" s="51">
        <f t="shared" si="159"/>
        <v>296.66757146791724</v>
      </c>
      <c r="W441" s="51">
        <f t="shared" si="160"/>
        <v>24.636753339896241</v>
      </c>
      <c r="X441" s="51">
        <f t="shared" si="161"/>
        <v>16.629808504429963</v>
      </c>
      <c r="Y441" s="51">
        <f t="shared" si="162"/>
        <v>533.79632236441864</v>
      </c>
      <c r="Z441" s="51">
        <f t="shared" si="163"/>
        <v>615.91883349740601</v>
      </c>
      <c r="AA441" s="51">
        <f t="shared" si="164"/>
        <v>1940.144325516829</v>
      </c>
    </row>
    <row r="442" spans="2:27" x14ac:dyDescent="0.2">
      <c r="B442">
        <v>424</v>
      </c>
      <c r="C442" s="27">
        <f t="shared" si="165"/>
        <v>7247.3620000343244</v>
      </c>
      <c r="D442" s="27">
        <f t="shared" si="169"/>
        <v>936301.72533907718</v>
      </c>
      <c r="E442" s="27">
        <f t="shared" si="166"/>
        <v>9769.6499282010955</v>
      </c>
      <c r="G442" s="13">
        <f t="shared" si="151"/>
        <v>188431412.00089243</v>
      </c>
      <c r="H442" s="31">
        <f t="shared" si="167"/>
        <v>1029.931897872985</v>
      </c>
      <c r="I442" s="31">
        <f t="shared" si="152"/>
        <v>257.48297446824625</v>
      </c>
      <c r="J442" s="31">
        <f t="shared" si="153"/>
        <v>0.17324102502807945</v>
      </c>
      <c r="K442" s="31">
        <f t="shared" si="154"/>
        <v>3.5643596389985613E-2</v>
      </c>
      <c r="L442" s="31">
        <f t="shared" si="168"/>
        <v>33.373160797233233</v>
      </c>
      <c r="M442" s="50">
        <f t="shared" si="155"/>
        <v>23175.806109189743</v>
      </c>
      <c r="N442" s="50">
        <f t="shared" si="156"/>
        <v>79141.193040374812</v>
      </c>
      <c r="O442" s="50">
        <f t="shared" si="157"/>
        <v>113963.31797813973</v>
      </c>
      <c r="P442" s="50">
        <f t="shared" si="158"/>
        <v>516.25044383806141</v>
      </c>
      <c r="Q442" s="50">
        <f t="shared" si="170"/>
        <v>43131.950207004273</v>
      </c>
      <c r="R442" s="50">
        <f t="shared" si="171"/>
        <v>1035.1668049681025</v>
      </c>
      <c r="S442" s="50">
        <f t="shared" si="172"/>
        <v>658.74251225242881</v>
      </c>
      <c r="T442" s="50">
        <f t="shared" si="173"/>
        <v>1254.7476423855787</v>
      </c>
      <c r="U442" s="50">
        <f t="shared" si="174"/>
        <v>188.21214635783682</v>
      </c>
      <c r="V442" s="51">
        <f t="shared" si="159"/>
        <v>297.65031848529264</v>
      </c>
      <c r="W442" s="51">
        <f t="shared" si="160"/>
        <v>24.718365548951642</v>
      </c>
      <c r="X442" s="51">
        <f t="shared" si="161"/>
        <v>16.684896745542357</v>
      </c>
      <c r="Y442" s="51">
        <f t="shared" si="162"/>
        <v>535.5645868939522</v>
      </c>
      <c r="Z442" s="51">
        <f t="shared" si="163"/>
        <v>617.95913872379094</v>
      </c>
      <c r="AA442" s="51">
        <f t="shared" si="164"/>
        <v>1946.5712869799415</v>
      </c>
    </row>
    <row r="443" spans="2:27" x14ac:dyDescent="0.2">
      <c r="B443">
        <v>425</v>
      </c>
      <c r="C443" s="27">
        <f t="shared" si="165"/>
        <v>7283.3736048550581</v>
      </c>
      <c r="D443" s="27">
        <f t="shared" si="169"/>
        <v>939398.20870241604</v>
      </c>
      <c r="E443" s="27">
        <f t="shared" si="166"/>
        <v>9820.1899935456713</v>
      </c>
      <c r="G443" s="13">
        <f t="shared" si="151"/>
        <v>189367713.72623152</v>
      </c>
      <c r="H443" s="31">
        <f t="shared" si="167"/>
        <v>1033.3380295726579</v>
      </c>
      <c r="I443" s="31">
        <f t="shared" si="152"/>
        <v>258.33450739316447</v>
      </c>
      <c r="J443" s="31">
        <f t="shared" si="153"/>
        <v>0.17307451919753875</v>
      </c>
      <c r="K443" s="31">
        <f t="shared" si="154"/>
        <v>3.5609338530916662E-2</v>
      </c>
      <c r="L443" s="31">
        <f t="shared" si="168"/>
        <v>33.451348829021036</v>
      </c>
      <c r="M443" s="50">
        <f t="shared" si="155"/>
        <v>23230.103353486829</v>
      </c>
      <c r="N443" s="50">
        <f t="shared" si="156"/>
        <v>79534.439765017232</v>
      </c>
      <c r="O443" s="50">
        <f t="shared" si="157"/>
        <v>114529.59326162482</v>
      </c>
      <c r="P443" s="50">
        <f t="shared" si="158"/>
        <v>518.81565404446985</v>
      </c>
      <c r="Q443" s="50">
        <f t="shared" si="170"/>
        <v>43346.269671934402</v>
      </c>
      <c r="R443" s="50">
        <f t="shared" si="171"/>
        <v>1040.3104721264258</v>
      </c>
      <c r="S443" s="50">
        <f t="shared" si="172"/>
        <v>662.01575498954355</v>
      </c>
      <c r="T443" s="50">
        <f t="shared" si="173"/>
        <v>1260.9823904562738</v>
      </c>
      <c r="U443" s="50">
        <f t="shared" si="174"/>
        <v>189.14735856844104</v>
      </c>
      <c r="V443" s="51">
        <f t="shared" si="159"/>
        <v>298.63469054649812</v>
      </c>
      <c r="W443" s="51">
        <f t="shared" si="160"/>
        <v>24.800112709743789</v>
      </c>
      <c r="X443" s="51">
        <f t="shared" si="161"/>
        <v>16.740076079077056</v>
      </c>
      <c r="Y443" s="51">
        <f t="shared" si="162"/>
        <v>537.33577537778217</v>
      </c>
      <c r="Z443" s="51">
        <f t="shared" si="163"/>
        <v>620.00281774359473</v>
      </c>
      <c r="AA443" s="51">
        <f t="shared" si="164"/>
        <v>1953.0088758923232</v>
      </c>
    </row>
    <row r="444" spans="2:27" x14ac:dyDescent="0.2">
      <c r="B444">
        <v>426</v>
      </c>
      <c r="C444" s="27">
        <f t="shared" si="165"/>
        <v>7319.5043051897665</v>
      </c>
      <c r="D444" s="27">
        <f t="shared" si="169"/>
        <v>942499.8038736576</v>
      </c>
      <c r="E444" s="27">
        <f t="shared" si="166"/>
        <v>9870.9040606008457</v>
      </c>
      <c r="G444" s="13">
        <f t="shared" si="151"/>
        <v>190307111.93493393</v>
      </c>
      <c r="H444" s="31">
        <f t="shared" si="167"/>
        <v>1036.7497842610235</v>
      </c>
      <c r="I444" s="31">
        <f t="shared" si="152"/>
        <v>259.18744606525587</v>
      </c>
      <c r="J444" s="31">
        <f t="shared" si="153"/>
        <v>0.17290844765224325</v>
      </c>
      <c r="K444" s="31">
        <f t="shared" si="154"/>
        <v>3.5575170024170565E-2</v>
      </c>
      <c r="L444" s="31">
        <f t="shared" si="168"/>
        <v>33.52959077055278</v>
      </c>
      <c r="M444" s="50">
        <f t="shared" si="155"/>
        <v>23284.438035106097</v>
      </c>
      <c r="N444" s="50">
        <f t="shared" si="156"/>
        <v>79928.987012672253</v>
      </c>
      <c r="O444" s="50">
        <f t="shared" si="157"/>
        <v>115097.74129824803</v>
      </c>
      <c r="P444" s="50">
        <f t="shared" si="158"/>
        <v>521.38934776694225</v>
      </c>
      <c r="Q444" s="50">
        <f t="shared" si="170"/>
        <v>43561.297921906378</v>
      </c>
      <c r="R444" s="50">
        <f t="shared" si="171"/>
        <v>1045.4711501257532</v>
      </c>
      <c r="S444" s="50">
        <f t="shared" si="172"/>
        <v>665.29982280729746</v>
      </c>
      <c r="T444" s="50">
        <f t="shared" si="173"/>
        <v>1267.2377577281857</v>
      </c>
      <c r="U444" s="50">
        <f t="shared" si="174"/>
        <v>190.08566365922783</v>
      </c>
      <c r="V444" s="51">
        <f t="shared" si="159"/>
        <v>299.62068765143579</v>
      </c>
      <c r="W444" s="51">
        <f t="shared" si="160"/>
        <v>24.881994822264563</v>
      </c>
      <c r="X444" s="51">
        <f t="shared" si="161"/>
        <v>16.795346505028579</v>
      </c>
      <c r="Y444" s="51">
        <f t="shared" si="162"/>
        <v>539.10988781573224</v>
      </c>
      <c r="Z444" s="51">
        <f t="shared" si="163"/>
        <v>622.04987055661411</v>
      </c>
      <c r="AA444" s="51">
        <f t="shared" si="164"/>
        <v>1959.4570922533342</v>
      </c>
    </row>
    <row r="445" spans="2:27" x14ac:dyDescent="0.2">
      <c r="B445">
        <v>427</v>
      </c>
      <c r="C445" s="27">
        <f t="shared" si="165"/>
        <v>7355.7542976464456</v>
      </c>
      <c r="D445" s="27">
        <f t="shared" si="169"/>
        <v>945606.51085282548</v>
      </c>
      <c r="E445" s="27">
        <f t="shared" si="166"/>
        <v>9921.7924283827961</v>
      </c>
      <c r="G445" s="13">
        <f t="shared" si="151"/>
        <v>191249611.73880759</v>
      </c>
      <c r="H445" s="31">
        <f t="shared" si="167"/>
        <v>1040.1671619381082</v>
      </c>
      <c r="I445" s="31">
        <f t="shared" si="152"/>
        <v>260.04179048452704</v>
      </c>
      <c r="J445" s="31">
        <f t="shared" si="153"/>
        <v>0.17274280854651861</v>
      </c>
      <c r="K445" s="31">
        <f t="shared" si="154"/>
        <v>3.5541090490007733E-2</v>
      </c>
      <c r="L445" s="31">
        <f t="shared" si="168"/>
        <v>33.607886570160751</v>
      </c>
      <c r="M445" s="50">
        <f t="shared" si="155"/>
        <v>23338.810118167192</v>
      </c>
      <c r="N445" s="50">
        <f t="shared" si="156"/>
        <v>80324.836930299178</v>
      </c>
      <c r="O445" s="50">
        <f t="shared" si="157"/>
        <v>115667.76517963082</v>
      </c>
      <c r="P445" s="50">
        <f t="shared" si="158"/>
        <v>523.9715390104318</v>
      </c>
      <c r="Q445" s="50">
        <f t="shared" si="170"/>
        <v>43777.03612701306</v>
      </c>
      <c r="R445" s="50">
        <f t="shared" si="171"/>
        <v>1050.6488670483134</v>
      </c>
      <c r="S445" s="50">
        <f t="shared" si="172"/>
        <v>668.59473357619936</v>
      </c>
      <c r="T445" s="50">
        <f t="shared" si="173"/>
        <v>1273.5137782403797</v>
      </c>
      <c r="U445" s="50">
        <f t="shared" si="174"/>
        <v>191.02706673605695</v>
      </c>
      <c r="V445" s="51">
        <f t="shared" si="159"/>
        <v>300.60830980011326</v>
      </c>
      <c r="W445" s="51">
        <f t="shared" si="160"/>
        <v>24.964011886514598</v>
      </c>
      <c r="X445" s="51">
        <f t="shared" si="161"/>
        <v>16.850708023397353</v>
      </c>
      <c r="Y445" s="51">
        <f t="shared" si="162"/>
        <v>540.88692420781626</v>
      </c>
      <c r="Z445" s="51">
        <f t="shared" si="163"/>
        <v>624.10029716286488</v>
      </c>
      <c r="AA445" s="51">
        <f t="shared" si="164"/>
        <v>1965.9159360630242</v>
      </c>
    </row>
    <row r="446" spans="2:27" x14ac:dyDescent="0.2">
      <c r="B446">
        <v>428</v>
      </c>
      <c r="C446" s="27">
        <f t="shared" si="165"/>
        <v>7392.1237788330927</v>
      </c>
      <c r="D446" s="27">
        <f t="shared" si="169"/>
        <v>948718.32963999081</v>
      </c>
      <c r="E446" s="27">
        <f t="shared" si="166"/>
        <v>9972.8553959077362</v>
      </c>
      <c r="G446" s="13">
        <f t="shared" si="151"/>
        <v>192195218.2496604</v>
      </c>
      <c r="H446" s="31">
        <f t="shared" si="167"/>
        <v>1043.5901626039899</v>
      </c>
      <c r="I446" s="31">
        <f t="shared" si="152"/>
        <v>260.89754065099748</v>
      </c>
      <c r="J446" s="31">
        <f t="shared" si="153"/>
        <v>0.17257760004555453</v>
      </c>
      <c r="K446" s="31">
        <f t="shared" si="154"/>
        <v>3.5507099550923855E-2</v>
      </c>
      <c r="L446" s="31">
        <f t="shared" si="168"/>
        <v>33.686236176313344</v>
      </c>
      <c r="M446" s="50">
        <f t="shared" si="155"/>
        <v>23393.219566884265</v>
      </c>
      <c r="N446" s="50">
        <f t="shared" si="156"/>
        <v>80721.991664857371</v>
      </c>
      <c r="O446" s="50">
        <f t="shared" si="157"/>
        <v>116239.66799739462</v>
      </c>
      <c r="P446" s="50">
        <f t="shared" si="158"/>
        <v>526.56224177989156</v>
      </c>
      <c r="Q446" s="50">
        <f t="shared" si="170"/>
        <v>43993.485457347269</v>
      </c>
      <c r="R446" s="50">
        <f t="shared" si="171"/>
        <v>1055.8436509763344</v>
      </c>
      <c r="S446" s="50">
        <f t="shared" si="172"/>
        <v>671.90050516675819</v>
      </c>
      <c r="T446" s="50">
        <f t="shared" si="173"/>
        <v>1279.8104860319206</v>
      </c>
      <c r="U446" s="50">
        <f t="shared" si="174"/>
        <v>191.97157290478808</v>
      </c>
      <c r="V446" s="51">
        <f t="shared" si="159"/>
        <v>301.59755699255305</v>
      </c>
      <c r="W446" s="51">
        <f t="shared" si="160"/>
        <v>25.04616390249576</v>
      </c>
      <c r="X446" s="51">
        <f t="shared" si="161"/>
        <v>16.906160634184637</v>
      </c>
      <c r="Y446" s="51">
        <f t="shared" si="162"/>
        <v>542.66688455407484</v>
      </c>
      <c r="Z446" s="51">
        <f t="shared" si="163"/>
        <v>626.15409756239399</v>
      </c>
      <c r="AA446" s="51">
        <f t="shared" si="164"/>
        <v>1972.3854073215409</v>
      </c>
    </row>
    <row r="447" spans="2:27" x14ac:dyDescent="0.2">
      <c r="B447">
        <v>429</v>
      </c>
      <c r="C447" s="27">
        <f t="shared" si="165"/>
        <v>7428.6129453577078</v>
      </c>
      <c r="D447" s="27">
        <f t="shared" si="169"/>
        <v>951835.26023520064</v>
      </c>
      <c r="E447" s="27">
        <f t="shared" si="166"/>
        <v>10024.093262191847</v>
      </c>
      <c r="G447" s="13">
        <f t="shared" si="151"/>
        <v>193143936.5793004</v>
      </c>
      <c r="H447" s="31">
        <f t="shared" si="167"/>
        <v>1047.0187862587209</v>
      </c>
      <c r="I447" s="31">
        <f t="shared" si="152"/>
        <v>261.75469656468022</v>
      </c>
      <c r="J447" s="31">
        <f t="shared" si="153"/>
        <v>0.17241282032532304</v>
      </c>
      <c r="K447" s="31">
        <f t="shared" si="154"/>
        <v>3.5473196831633011E-2</v>
      </c>
      <c r="L447" s="31">
        <f t="shared" si="168"/>
        <v>33.764639537611906</v>
      </c>
      <c r="M447" s="50">
        <f t="shared" si="155"/>
        <v>23447.666345563826</v>
      </c>
      <c r="N447" s="50">
        <f t="shared" si="156"/>
        <v>81120.453363306166</v>
      </c>
      <c r="O447" s="50">
        <f t="shared" si="157"/>
        <v>116813.45284316088</v>
      </c>
      <c r="P447" s="50">
        <f t="shared" si="158"/>
        <v>529.16147008027508</v>
      </c>
      <c r="Q447" s="50">
        <f t="shared" si="170"/>
        <v>44210.647083001859</v>
      </c>
      <c r="R447" s="50">
        <f t="shared" si="171"/>
        <v>1061.0555299920447</v>
      </c>
      <c r="S447" s="50">
        <f t="shared" si="172"/>
        <v>675.21715544948302</v>
      </c>
      <c r="T447" s="50">
        <f t="shared" si="173"/>
        <v>1286.1279151418723</v>
      </c>
      <c r="U447" s="50">
        <f t="shared" si="174"/>
        <v>192.91918727128083</v>
      </c>
      <c r="V447" s="51">
        <f t="shared" si="159"/>
        <v>302.58842922877028</v>
      </c>
      <c r="W447" s="51">
        <f t="shared" si="160"/>
        <v>25.128450870209303</v>
      </c>
      <c r="X447" s="51">
        <f t="shared" si="161"/>
        <v>16.961704337391279</v>
      </c>
      <c r="Y447" s="51">
        <f t="shared" si="162"/>
        <v>544.44976885453491</v>
      </c>
      <c r="Z447" s="51">
        <f t="shared" si="163"/>
        <v>628.21127175523247</v>
      </c>
      <c r="AA447" s="51">
        <f t="shared" si="164"/>
        <v>1978.8655060289823</v>
      </c>
    </row>
    <row r="448" spans="2:27" x14ac:dyDescent="0.2">
      <c r="B448">
        <v>430</v>
      </c>
      <c r="C448" s="27">
        <f t="shared" si="165"/>
        <v>7465.2219938282924</v>
      </c>
      <c r="D448" s="27">
        <f t="shared" si="169"/>
        <v>954957.30263826589</v>
      </c>
      <c r="E448" s="27">
        <f t="shared" si="166"/>
        <v>10075.506326251327</v>
      </c>
      <c r="G448" s="13">
        <f t="shared" si="151"/>
        <v>194095771.83953559</v>
      </c>
      <c r="H448" s="31">
        <f t="shared" si="167"/>
        <v>1050.4530329020927</v>
      </c>
      <c r="I448" s="31">
        <f t="shared" si="152"/>
        <v>262.61325822552317</v>
      </c>
      <c r="J448" s="31">
        <f t="shared" si="153"/>
        <v>0.17224846757249748</v>
      </c>
      <c r="K448" s="31">
        <f t="shared" si="154"/>
        <v>3.5439381959051018E-2</v>
      </c>
      <c r="L448" s="31">
        <f t="shared" si="168"/>
        <v>33.843096602782587</v>
      </c>
      <c r="M448" s="50">
        <f t="shared" si="155"/>
        <v>23502.150418599016</v>
      </c>
      <c r="N448" s="50">
        <f t="shared" si="156"/>
        <v>81520.224172604954</v>
      </c>
      <c r="O448" s="50">
        <f t="shared" si="157"/>
        <v>117389.12280855114</v>
      </c>
      <c r="P448" s="50">
        <f t="shared" si="158"/>
        <v>531.76923791653587</v>
      </c>
      <c r="Q448" s="50">
        <f t="shared" si="170"/>
        <v>44428.522174069709</v>
      </c>
      <c r="R448" s="50">
        <f t="shared" si="171"/>
        <v>1066.2845321776729</v>
      </c>
      <c r="S448" s="50">
        <f t="shared" si="172"/>
        <v>678.54470229488265</v>
      </c>
      <c r="T448" s="50">
        <f t="shared" si="173"/>
        <v>1292.4660996093005</v>
      </c>
      <c r="U448" s="50">
        <f t="shared" si="174"/>
        <v>193.86991494139505</v>
      </c>
      <c r="V448" s="51">
        <f t="shared" si="159"/>
        <v>303.58092650870475</v>
      </c>
      <c r="W448" s="51">
        <f t="shared" si="160"/>
        <v>25.210872789650224</v>
      </c>
      <c r="X448" s="51">
        <f t="shared" si="161"/>
        <v>17.017339133013902</v>
      </c>
      <c r="Y448" s="51">
        <f t="shared" si="162"/>
        <v>546.23557710908824</v>
      </c>
      <c r="Z448" s="51">
        <f t="shared" si="163"/>
        <v>630.27181974125563</v>
      </c>
      <c r="AA448" s="51">
        <f t="shared" si="164"/>
        <v>1985.3562321849552</v>
      </c>
    </row>
    <row r="449" spans="2:27" x14ac:dyDescent="0.2">
      <c r="B449">
        <v>431</v>
      </c>
      <c r="C449" s="27">
        <f t="shared" si="165"/>
        <v>7501.9511208528411</v>
      </c>
      <c r="D449" s="27">
        <f t="shared" si="169"/>
        <v>958084.45684930484</v>
      </c>
      <c r="E449" s="27">
        <f t="shared" si="166"/>
        <v>10127.094887102354</v>
      </c>
      <c r="G449" s="13">
        <f t="shared" si="151"/>
        <v>195050729.14217386</v>
      </c>
      <c r="H449" s="31">
        <f t="shared" si="167"/>
        <v>1053.8929025342354</v>
      </c>
      <c r="I449" s="31">
        <f t="shared" si="152"/>
        <v>263.47322563355885</v>
      </c>
      <c r="J449" s="31">
        <f t="shared" si="153"/>
        <v>0.17208453998437268</v>
      </c>
      <c r="K449" s="31">
        <f t="shared" si="154"/>
        <v>3.5405654562279051E-2</v>
      </c>
      <c r="L449" s="31">
        <f t="shared" si="168"/>
        <v>33.921607320695237</v>
      </c>
      <c r="M449" s="50">
        <f t="shared" si="155"/>
        <v>23556.671750482805</v>
      </c>
      <c r="N449" s="50">
        <f t="shared" si="156"/>
        <v>81921.306239713012</v>
      </c>
      <c r="O449" s="50">
        <f t="shared" si="157"/>
        <v>117966.68098518674</v>
      </c>
      <c r="P449" s="50">
        <f t="shared" si="158"/>
        <v>534.38555929362701</v>
      </c>
      <c r="Q449" s="50">
        <f t="shared" si="170"/>
        <v>44647.111900643598</v>
      </c>
      <c r="R449" s="50">
        <f t="shared" si="171"/>
        <v>1071.5306856154464</v>
      </c>
      <c r="S449" s="50">
        <f t="shared" si="172"/>
        <v>681.88316357346582</v>
      </c>
      <c r="T449" s="50">
        <f t="shared" si="173"/>
        <v>1298.8250734732683</v>
      </c>
      <c r="U449" s="50">
        <f t="shared" si="174"/>
        <v>194.82376102099022</v>
      </c>
      <c r="V449" s="51">
        <f t="shared" si="159"/>
        <v>304.57504883239403</v>
      </c>
      <c r="W449" s="51">
        <f t="shared" si="160"/>
        <v>25.293429660821651</v>
      </c>
      <c r="X449" s="51">
        <f t="shared" si="161"/>
        <v>17.073065021054614</v>
      </c>
      <c r="Y449" s="51">
        <f t="shared" si="162"/>
        <v>548.02430931780248</v>
      </c>
      <c r="Z449" s="51">
        <f t="shared" si="163"/>
        <v>632.33574152054121</v>
      </c>
      <c r="AA449" s="51">
        <f t="shared" si="164"/>
        <v>1991.8575857897049</v>
      </c>
    </row>
    <row r="450" spans="2:27" x14ac:dyDescent="0.2">
      <c r="B450">
        <v>432</v>
      </c>
      <c r="C450" s="27">
        <f t="shared" si="165"/>
        <v>7538.8005230393528</v>
      </c>
      <c r="D450" s="27">
        <f t="shared" si="169"/>
        <v>961216.72286834114</v>
      </c>
      <c r="E450" s="27">
        <f t="shared" si="166"/>
        <v>10178.859243761141</v>
      </c>
      <c r="G450" s="13">
        <f t="shared" si="151"/>
        <v>196008813.59902316</v>
      </c>
      <c r="H450" s="31">
        <f t="shared" si="167"/>
        <v>1057.3383951551752</v>
      </c>
      <c r="I450" s="31">
        <f t="shared" si="152"/>
        <v>264.33459878879381</v>
      </c>
      <c r="J450" s="31">
        <f t="shared" si="153"/>
        <v>0.17192103576878512</v>
      </c>
      <c r="K450" s="31">
        <f t="shared" si="154"/>
        <v>3.5372014272587161E-2</v>
      </c>
      <c r="L450" s="31">
        <f t="shared" si="168"/>
        <v>34.000171640348427</v>
      </c>
      <c r="M450" s="50">
        <f t="shared" si="155"/>
        <v>23611.230305797519</v>
      </c>
      <c r="N450" s="50">
        <f t="shared" si="156"/>
        <v>82323.701711589718</v>
      </c>
      <c r="O450" s="50">
        <f t="shared" si="157"/>
        <v>118546.13046468919</v>
      </c>
      <c r="P450" s="50">
        <f t="shared" si="158"/>
        <v>537.0104482165018</v>
      </c>
      <c r="Q450" s="50">
        <f t="shared" si="170"/>
        <v>44866.417432816401</v>
      </c>
      <c r="R450" s="50">
        <f t="shared" si="171"/>
        <v>1076.7940183875935</v>
      </c>
      <c r="S450" s="50">
        <f t="shared" si="172"/>
        <v>685.23255715574123</v>
      </c>
      <c r="T450" s="50">
        <f t="shared" si="173"/>
        <v>1305.2048707728406</v>
      </c>
      <c r="U450" s="50">
        <f t="shared" si="174"/>
        <v>195.78073061592605</v>
      </c>
      <c r="V450" s="51">
        <f t="shared" si="159"/>
        <v>305.57079619984563</v>
      </c>
      <c r="W450" s="51">
        <f t="shared" si="160"/>
        <v>25.376121483724205</v>
      </c>
      <c r="X450" s="51">
        <f t="shared" si="161"/>
        <v>17.128882001513837</v>
      </c>
      <c r="Y450" s="51">
        <f t="shared" si="162"/>
        <v>549.81596548069115</v>
      </c>
      <c r="Z450" s="51">
        <f t="shared" si="163"/>
        <v>634.40303709310513</v>
      </c>
      <c r="AA450" s="51">
        <f t="shared" si="164"/>
        <v>1998.3695668432811</v>
      </c>
    </row>
    <row r="451" spans="2:27" x14ac:dyDescent="0.2">
      <c r="B451">
        <v>433</v>
      </c>
      <c r="C451" s="27">
        <f t="shared" si="165"/>
        <v>7575.7703969958275</v>
      </c>
      <c r="D451" s="27">
        <f t="shared" si="169"/>
        <v>964354.10069570574</v>
      </c>
      <c r="E451" s="27">
        <f t="shared" si="166"/>
        <v>10230.799695243859</v>
      </c>
      <c r="G451" s="13">
        <f t="shared" si="151"/>
        <v>196970030.32189152</v>
      </c>
      <c r="H451" s="31">
        <f t="shared" si="167"/>
        <v>1060.7895107652764</v>
      </c>
      <c r="I451" s="31">
        <f t="shared" si="152"/>
        <v>265.1973776913191</v>
      </c>
      <c r="J451" s="31">
        <f t="shared" si="153"/>
        <v>0.17175795314403422</v>
      </c>
      <c r="K451" s="31">
        <f t="shared" si="154"/>
        <v>3.5338460723398121E-2</v>
      </c>
      <c r="L451" s="31">
        <f t="shared" si="168"/>
        <v>34.078789510883112</v>
      </c>
      <c r="M451" s="50">
        <f t="shared" si="155"/>
        <v>23665.826049224386</v>
      </c>
      <c r="N451" s="50">
        <f t="shared" si="156"/>
        <v>82727.412735194433</v>
      </c>
      <c r="O451" s="50">
        <f t="shared" si="157"/>
        <v>119127.47433867998</v>
      </c>
      <c r="P451" s="50">
        <f t="shared" si="158"/>
        <v>539.64391869011376</v>
      </c>
      <c r="Q451" s="50">
        <f t="shared" si="170"/>
        <v>45086.439940680961</v>
      </c>
      <c r="R451" s="50">
        <f t="shared" si="171"/>
        <v>1082.0745585763432</v>
      </c>
      <c r="S451" s="50">
        <f t="shared" si="172"/>
        <v>688.5929009122184</v>
      </c>
      <c r="T451" s="50">
        <f t="shared" si="173"/>
        <v>1311.6055255470826</v>
      </c>
      <c r="U451" s="50">
        <f t="shared" si="174"/>
        <v>196.74082883206236</v>
      </c>
      <c r="V451" s="51">
        <f t="shared" si="159"/>
        <v>306.56816861116488</v>
      </c>
      <c r="W451" s="51">
        <f t="shared" si="160"/>
        <v>25.458948258366636</v>
      </c>
      <c r="X451" s="51">
        <f t="shared" si="161"/>
        <v>17.184790074397476</v>
      </c>
      <c r="Y451" s="51">
        <f t="shared" si="162"/>
        <v>551.61054559794377</v>
      </c>
      <c r="Z451" s="51">
        <f t="shared" si="163"/>
        <v>636.47370645916578</v>
      </c>
      <c r="AA451" s="51">
        <f t="shared" si="164"/>
        <v>2004.8921753463724</v>
      </c>
    </row>
    <row r="452" spans="2:27" x14ac:dyDescent="0.2">
      <c r="B452">
        <v>434</v>
      </c>
      <c r="C452" s="27">
        <f t="shared" si="165"/>
        <v>7612.8609393302777</v>
      </c>
      <c r="D452" s="27">
        <f t="shared" si="169"/>
        <v>967496.59033061832</v>
      </c>
      <c r="E452" s="27">
        <f t="shared" si="166"/>
        <v>10282.916540566715</v>
      </c>
      <c r="G452" s="13">
        <f t="shared" si="151"/>
        <v>197934384.42258722</v>
      </c>
      <c r="H452" s="31">
        <f t="shared" si="167"/>
        <v>1064.2462493636801</v>
      </c>
      <c r="I452" s="31">
        <f t="shared" si="152"/>
        <v>266.06156234092003</v>
      </c>
      <c r="J452" s="31">
        <f t="shared" si="153"/>
        <v>0.17159529033880461</v>
      </c>
      <c r="K452" s="31">
        <f t="shared" si="154"/>
        <v>3.5304993550271384E-2</v>
      </c>
      <c r="L452" s="31">
        <f t="shared" si="168"/>
        <v>34.157460881532032</v>
      </c>
      <c r="M452" s="50">
        <f t="shared" si="155"/>
        <v>23720.458945508351</v>
      </c>
      <c r="N452" s="50">
        <f t="shared" si="156"/>
        <v>83132.441457486624</v>
      </c>
      <c r="O452" s="50">
        <f t="shared" si="157"/>
        <v>119710.71569878074</v>
      </c>
      <c r="P452" s="50">
        <f t="shared" si="158"/>
        <v>542.285984719417</v>
      </c>
      <c r="Q452" s="50">
        <f t="shared" si="170"/>
        <v>45307.180594330217</v>
      </c>
      <c r="R452" s="50">
        <f t="shared" si="171"/>
        <v>1087.3723342639253</v>
      </c>
      <c r="S452" s="50">
        <f t="shared" si="172"/>
        <v>691.96421271340694</v>
      </c>
      <c r="T452" s="50">
        <f t="shared" si="173"/>
        <v>1318.027071835061</v>
      </c>
      <c r="U452" s="50">
        <f t="shared" si="174"/>
        <v>197.70406077525911</v>
      </c>
      <c r="V452" s="51">
        <f t="shared" si="159"/>
        <v>307.56716606610354</v>
      </c>
      <c r="W452" s="51">
        <f t="shared" si="160"/>
        <v>25.541909984728324</v>
      </c>
      <c r="X452" s="51">
        <f t="shared" si="161"/>
        <v>17.240789239691619</v>
      </c>
      <c r="Y452" s="51">
        <f t="shared" si="162"/>
        <v>553.40804966911367</v>
      </c>
      <c r="Z452" s="51">
        <f t="shared" si="163"/>
        <v>638.54774961820806</v>
      </c>
      <c r="AA452" s="51">
        <f t="shared" si="164"/>
        <v>2011.4254112973554</v>
      </c>
    </row>
    <row r="453" spans="2:27" x14ac:dyDescent="0.2">
      <c r="B453">
        <v>435</v>
      </c>
      <c r="C453" s="27">
        <f t="shared" si="165"/>
        <v>7650.0723466506861</v>
      </c>
      <c r="D453" s="27">
        <f t="shared" si="169"/>
        <v>970644.19177378842</v>
      </c>
      <c r="E453" s="27">
        <f t="shared" si="166"/>
        <v>10335.210078745897</v>
      </c>
      <c r="G453" s="13">
        <f t="shared" si="151"/>
        <v>198901881.01291785</v>
      </c>
      <c r="H453" s="31">
        <f t="shared" si="167"/>
        <v>1067.7086109511672</v>
      </c>
      <c r="I453" s="31">
        <f t="shared" si="152"/>
        <v>266.9271527377918</v>
      </c>
      <c r="J453" s="31">
        <f t="shared" si="153"/>
        <v>0.17143304559208872</v>
      </c>
      <c r="K453" s="31">
        <f t="shared" si="154"/>
        <v>3.5271612390887233E-2</v>
      </c>
      <c r="L453" s="31">
        <f t="shared" si="168"/>
        <v>34.236185701711079</v>
      </c>
      <c r="M453" s="50">
        <f t="shared" si="155"/>
        <v>23775.128959521586</v>
      </c>
      <c r="N453" s="50">
        <f t="shared" si="156"/>
        <v>83538.790025425493</v>
      </c>
      <c r="O453" s="50">
        <f t="shared" si="157"/>
        <v>120295.85763661271</v>
      </c>
      <c r="P453" s="50">
        <f t="shared" si="158"/>
        <v>544.93666030936402</v>
      </c>
      <c r="Q453" s="50">
        <f t="shared" si="170"/>
        <v>45528.640563856898</v>
      </c>
      <c r="R453" s="50">
        <f t="shared" si="171"/>
        <v>1092.6873735325655</v>
      </c>
      <c r="S453" s="50">
        <f t="shared" si="172"/>
        <v>695.34651042981432</v>
      </c>
      <c r="T453" s="50">
        <f t="shared" si="173"/>
        <v>1324.469543675837</v>
      </c>
      <c r="U453" s="50">
        <f t="shared" si="174"/>
        <v>198.67043155137551</v>
      </c>
      <c r="V453" s="51">
        <f t="shared" si="159"/>
        <v>308.56778856488728</v>
      </c>
      <c r="W453" s="51">
        <f t="shared" si="160"/>
        <v>25.625006662828014</v>
      </c>
      <c r="X453" s="51">
        <f t="shared" si="161"/>
        <v>17.296879497408909</v>
      </c>
      <c r="Y453" s="51">
        <f t="shared" si="162"/>
        <v>555.20847769460693</v>
      </c>
      <c r="Z453" s="51">
        <f t="shared" si="163"/>
        <v>640.62516657070034</v>
      </c>
      <c r="AA453" s="51">
        <f t="shared" si="164"/>
        <v>2017.9692746977059</v>
      </c>
    </row>
    <row r="454" spans="2:27" x14ac:dyDescent="0.2">
      <c r="B454">
        <v>436</v>
      </c>
      <c r="C454" s="27">
        <f t="shared" si="165"/>
        <v>7687.4048155650626</v>
      </c>
      <c r="D454" s="27">
        <f t="shared" si="169"/>
        <v>973796.90502502676</v>
      </c>
      <c r="E454" s="27">
        <f t="shared" si="166"/>
        <v>10387.680608797597</v>
      </c>
      <c r="G454" s="13">
        <f t="shared" si="151"/>
        <v>199872525.20469162</v>
      </c>
      <c r="H454" s="31">
        <f t="shared" si="167"/>
        <v>1071.1765955275296</v>
      </c>
      <c r="I454" s="31">
        <f t="shared" si="152"/>
        <v>267.79414888188239</v>
      </c>
      <c r="J454" s="31">
        <f t="shared" si="153"/>
        <v>0.17127121715311</v>
      </c>
      <c r="K454" s="31">
        <f t="shared" si="154"/>
        <v>3.5238316885030901E-2</v>
      </c>
      <c r="L454" s="31">
        <f t="shared" si="168"/>
        <v>34.314963920934233</v>
      </c>
      <c r="M454" s="50">
        <f t="shared" si="155"/>
        <v>23829.836056204327</v>
      </c>
      <c r="N454" s="50">
        <f t="shared" si="156"/>
        <v>83946.460585970475</v>
      </c>
      <c r="O454" s="50">
        <f t="shared" si="157"/>
        <v>120882.90324379748</v>
      </c>
      <c r="P454" s="50">
        <f t="shared" si="158"/>
        <v>547.59595946490856</v>
      </c>
      <c r="Q454" s="50">
        <f t="shared" si="170"/>
        <v>45750.821019353905</v>
      </c>
      <c r="R454" s="50">
        <f t="shared" si="171"/>
        <v>1098.0197044644938</v>
      </c>
      <c r="S454" s="50">
        <f t="shared" si="172"/>
        <v>698.7398119319505</v>
      </c>
      <c r="T454" s="50">
        <f t="shared" si="173"/>
        <v>1330.9329751084774</v>
      </c>
      <c r="U454" s="50">
        <f t="shared" si="174"/>
        <v>199.63994626627155</v>
      </c>
      <c r="V454" s="51">
        <f t="shared" si="159"/>
        <v>309.57003610745602</v>
      </c>
      <c r="W454" s="51">
        <f t="shared" si="160"/>
        <v>25.70823829266071</v>
      </c>
      <c r="X454" s="51">
        <f t="shared" si="161"/>
        <v>17.353060847545979</v>
      </c>
      <c r="Y454" s="51">
        <f t="shared" si="162"/>
        <v>557.01182967431544</v>
      </c>
      <c r="Z454" s="51">
        <f t="shared" si="163"/>
        <v>642.7059573165177</v>
      </c>
      <c r="AA454" s="51">
        <f t="shared" si="164"/>
        <v>2024.5237655470307</v>
      </c>
    </row>
    <row r="455" spans="2:27" x14ac:dyDescent="0.2">
      <c r="B455">
        <v>437</v>
      </c>
      <c r="C455" s="27">
        <f t="shared" si="165"/>
        <v>7724.8585426814097</v>
      </c>
      <c r="D455" s="27">
        <f t="shared" si="169"/>
        <v>976954.73008407315</v>
      </c>
      <c r="E455" s="27">
        <f t="shared" si="166"/>
        <v>10440.328429738011</v>
      </c>
      <c r="G455" s="13">
        <f t="shared" si="151"/>
        <v>200846322.10971665</v>
      </c>
      <c r="H455" s="31">
        <f t="shared" si="167"/>
        <v>1074.6502030924805</v>
      </c>
      <c r="I455" s="31">
        <f t="shared" si="152"/>
        <v>268.66255077312013</v>
      </c>
      <c r="J455" s="31">
        <f t="shared" si="153"/>
        <v>0.17110980328124714</v>
      </c>
      <c r="K455" s="31">
        <f t="shared" si="154"/>
        <v>3.5205106674577047E-2</v>
      </c>
      <c r="L455" s="31">
        <f t="shared" si="168"/>
        <v>34.393795488842422</v>
      </c>
      <c r="M455" s="50">
        <f t="shared" si="155"/>
        <v>23884.580200585013</v>
      </c>
      <c r="N455" s="50">
        <f t="shared" si="156"/>
        <v>84355.455286080993</v>
      </c>
      <c r="O455" s="50">
        <f t="shared" si="157"/>
        <v>121471.85561195662</v>
      </c>
      <c r="P455" s="50">
        <f t="shared" si="158"/>
        <v>550.26389619100451</v>
      </c>
      <c r="Q455" s="50">
        <f t="shared" si="170"/>
        <v>45973.72313091415</v>
      </c>
      <c r="R455" s="50">
        <f t="shared" si="171"/>
        <v>1103.3693551419396</v>
      </c>
      <c r="S455" s="50">
        <f t="shared" si="172"/>
        <v>702.14413509032522</v>
      </c>
      <c r="T455" s="50">
        <f t="shared" si="173"/>
        <v>1337.417400172048</v>
      </c>
      <c r="U455" s="50">
        <f t="shared" si="174"/>
        <v>200.61261002580721</v>
      </c>
      <c r="V455" s="51">
        <f t="shared" si="159"/>
        <v>310.57390869372682</v>
      </c>
      <c r="W455" s="51">
        <f t="shared" si="160"/>
        <v>25.791604874219534</v>
      </c>
      <c r="X455" s="51">
        <f t="shared" si="161"/>
        <v>17.409333290098182</v>
      </c>
      <c r="Y455" s="51">
        <f t="shared" si="162"/>
        <v>558.81810560808992</v>
      </c>
      <c r="Z455" s="51">
        <f t="shared" si="163"/>
        <v>644.79012185548834</v>
      </c>
      <c r="AA455" s="51">
        <f t="shared" si="164"/>
        <v>2031.0888838447881</v>
      </c>
    </row>
    <row r="456" spans="2:27" x14ac:dyDescent="0.2">
      <c r="B456">
        <v>438</v>
      </c>
      <c r="C456" s="27">
        <f t="shared" si="165"/>
        <v>7762.4337246077203</v>
      </c>
      <c r="D456" s="27">
        <f t="shared" si="169"/>
        <v>980117.66695111687</v>
      </c>
      <c r="E456" s="27">
        <f t="shared" si="166"/>
        <v>10493.153840583331</v>
      </c>
      <c r="G456" s="13">
        <f t="shared" si="151"/>
        <v>201823276.83980072</v>
      </c>
      <c r="H456" s="31">
        <f t="shared" si="167"/>
        <v>1078.1294336462286</v>
      </c>
      <c r="I456" s="31">
        <f t="shared" si="152"/>
        <v>269.53235841155714</v>
      </c>
      <c r="J456" s="31">
        <f t="shared" si="153"/>
        <v>0.1709488022459589</v>
      </c>
      <c r="K456" s="31">
        <f t="shared" si="154"/>
        <v>3.5171981403474238E-2</v>
      </c>
      <c r="L456" s="31">
        <f t="shared" si="168"/>
        <v>34.472680355221236</v>
      </c>
      <c r="M456" s="50">
        <f t="shared" si="155"/>
        <v>23939.361357792524</v>
      </c>
      <c r="N456" s="50">
        <f t="shared" si="156"/>
        <v>84765.776272716292</v>
      </c>
      <c r="O456" s="50">
        <f t="shared" si="157"/>
        <v>122062.71783271145</v>
      </c>
      <c r="P456" s="50">
        <f t="shared" si="158"/>
        <v>552.9404844926047</v>
      </c>
      <c r="Q456" s="50">
        <f t="shared" si="170"/>
        <v>46197.348068630381</v>
      </c>
      <c r="R456" s="50">
        <f t="shared" si="171"/>
        <v>1108.7363536471291</v>
      </c>
      <c r="S456" s="50">
        <f t="shared" si="172"/>
        <v>705.55949777544572</v>
      </c>
      <c r="T456" s="50">
        <f t="shared" si="173"/>
        <v>1343.9228529056111</v>
      </c>
      <c r="U456" s="50">
        <f t="shared" si="174"/>
        <v>201.58842793584165</v>
      </c>
      <c r="V456" s="51">
        <f t="shared" si="159"/>
        <v>311.57940632376005</v>
      </c>
      <c r="W456" s="51">
        <f t="shared" si="160"/>
        <v>25.875106407509485</v>
      </c>
      <c r="X456" s="51">
        <f t="shared" si="161"/>
        <v>17.465696825068903</v>
      </c>
      <c r="Y456" s="51">
        <f t="shared" si="162"/>
        <v>560.62730549603884</v>
      </c>
      <c r="Z456" s="51">
        <f t="shared" si="163"/>
        <v>646.87766018773709</v>
      </c>
      <c r="AA456" s="51">
        <f t="shared" si="164"/>
        <v>2037.664629591372</v>
      </c>
    </row>
    <row r="457" spans="2:27" x14ac:dyDescent="0.2">
      <c r="B457">
        <v>439</v>
      </c>
      <c r="C457" s="27">
        <f t="shared" si="165"/>
        <v>7800.130557951994</v>
      </c>
      <c r="D457" s="27">
        <f t="shared" si="169"/>
        <v>983285.71562646539</v>
      </c>
      <c r="E457" s="27">
        <f t="shared" si="166"/>
        <v>10546.15714034974</v>
      </c>
      <c r="G457" s="13">
        <f t="shared" si="151"/>
        <v>202803394.50675184</v>
      </c>
      <c r="H457" s="31">
        <f t="shared" si="167"/>
        <v>1081.614287189112</v>
      </c>
      <c r="I457" s="31">
        <f t="shared" si="152"/>
        <v>270.403571797278</v>
      </c>
      <c r="J457" s="31">
        <f t="shared" si="153"/>
        <v>0.17078821232670954</v>
      </c>
      <c r="K457" s="31">
        <f t="shared" si="154"/>
        <v>3.513894071772964E-2</v>
      </c>
      <c r="L457" s="31">
        <f t="shared" si="168"/>
        <v>34.551618469988732</v>
      </c>
      <c r="M457" s="50">
        <f t="shared" si="155"/>
        <v>23994.17949304773</v>
      </c>
      <c r="N457" s="50">
        <f t="shared" si="156"/>
        <v>85177.425692835764</v>
      </c>
      <c r="O457" s="50">
        <f t="shared" si="157"/>
        <v>122655.4929976835</v>
      </c>
      <c r="P457" s="50">
        <f t="shared" si="158"/>
        <v>555.62573837466255</v>
      </c>
      <c r="Q457" s="50">
        <f t="shared" si="170"/>
        <v>46421.697002595494</v>
      </c>
      <c r="R457" s="50">
        <f t="shared" si="171"/>
        <v>1114.1207280622918</v>
      </c>
      <c r="S457" s="50">
        <f t="shared" si="172"/>
        <v>708.98591785782196</v>
      </c>
      <c r="T457" s="50">
        <f t="shared" si="173"/>
        <v>1350.4493673482325</v>
      </c>
      <c r="U457" s="50">
        <f t="shared" si="174"/>
        <v>202.56740510223486</v>
      </c>
      <c r="V457" s="51">
        <f t="shared" si="159"/>
        <v>312.58652899765337</v>
      </c>
      <c r="W457" s="51">
        <f t="shared" si="160"/>
        <v>25.958742892538687</v>
      </c>
      <c r="X457" s="51">
        <f t="shared" si="161"/>
        <v>17.522151452463614</v>
      </c>
      <c r="Y457" s="51">
        <f t="shared" si="162"/>
        <v>562.4394293383383</v>
      </c>
      <c r="Z457" s="51">
        <f t="shared" si="163"/>
        <v>648.96857231346723</v>
      </c>
      <c r="AA457" s="51">
        <f t="shared" si="164"/>
        <v>2044.2510027874216</v>
      </c>
    </row>
    <row r="458" spans="2:27" x14ac:dyDescent="0.2">
      <c r="B458">
        <v>440</v>
      </c>
      <c r="C458" s="27">
        <f t="shared" si="165"/>
        <v>7837.9492393222426</v>
      </c>
      <c r="D458" s="27">
        <f t="shared" si="169"/>
        <v>986458.87610962195</v>
      </c>
      <c r="E458" s="27">
        <f t="shared" si="166"/>
        <v>10599.338628053431</v>
      </c>
      <c r="G458" s="13">
        <f t="shared" si="151"/>
        <v>203786680.22237831</v>
      </c>
      <c r="H458" s="31">
        <f t="shared" si="167"/>
        <v>1085.1047637205843</v>
      </c>
      <c r="I458" s="31">
        <f t="shared" si="152"/>
        <v>271.27619093014607</v>
      </c>
      <c r="J458" s="31">
        <f t="shared" si="153"/>
        <v>0.17062803181289471</v>
      </c>
      <c r="K458" s="31">
        <f t="shared" si="154"/>
        <v>3.5105984265393762E-2</v>
      </c>
      <c r="L458" s="31">
        <f t="shared" si="168"/>
        <v>34.630609783162406</v>
      </c>
      <c r="M458" s="50">
        <f t="shared" si="155"/>
        <v>24049.034571640561</v>
      </c>
      <c r="N458" s="50">
        <f t="shared" si="156"/>
        <v>85590.40569339889</v>
      </c>
      <c r="O458" s="50">
        <f t="shared" si="157"/>
        <v>123250.1841984944</v>
      </c>
      <c r="P458" s="50">
        <f t="shared" si="158"/>
        <v>558.31967184213238</v>
      </c>
      <c r="Q458" s="50">
        <f t="shared" si="170"/>
        <v>46646.771102902399</v>
      </c>
      <c r="R458" s="50">
        <f t="shared" si="171"/>
        <v>1119.5225064696576</v>
      </c>
      <c r="S458" s="50">
        <f t="shared" si="172"/>
        <v>712.4234132079639</v>
      </c>
      <c r="T458" s="50">
        <f t="shared" si="173"/>
        <v>1356.9969775389789</v>
      </c>
      <c r="U458" s="50">
        <f t="shared" si="174"/>
        <v>203.54954663084683</v>
      </c>
      <c r="V458" s="51">
        <f t="shared" si="159"/>
        <v>313.59527671524881</v>
      </c>
      <c r="W458" s="51">
        <f t="shared" si="160"/>
        <v>26.042514329294022</v>
      </c>
      <c r="X458" s="51">
        <f t="shared" si="161"/>
        <v>17.578697172273465</v>
      </c>
      <c r="Y458" s="51">
        <f t="shared" si="162"/>
        <v>564.25447713470385</v>
      </c>
      <c r="Z458" s="51">
        <f t="shared" si="163"/>
        <v>651.06285823235055</v>
      </c>
      <c r="AA458" s="51">
        <f t="shared" si="164"/>
        <v>2050.8480034319041</v>
      </c>
    </row>
    <row r="459" spans="2:27" x14ac:dyDescent="0.2">
      <c r="B459">
        <v>441</v>
      </c>
      <c r="C459" s="27">
        <f t="shared" si="165"/>
        <v>7875.8899653264589</v>
      </c>
      <c r="D459" s="27">
        <f t="shared" si="169"/>
        <v>989637.14840084687</v>
      </c>
      <c r="E459" s="27">
        <f t="shared" si="166"/>
        <v>10652.698602710592</v>
      </c>
      <c r="G459" s="13">
        <f t="shared" si="151"/>
        <v>204773139.09848794</v>
      </c>
      <c r="H459" s="31">
        <f t="shared" si="167"/>
        <v>1088.6008632409316</v>
      </c>
      <c r="I459" s="31">
        <f t="shared" si="152"/>
        <v>272.15021581023291</v>
      </c>
      <c r="J459" s="31">
        <f t="shared" si="153"/>
        <v>0.17046825900376858</v>
      </c>
      <c r="K459" s="31">
        <f t="shared" si="154"/>
        <v>3.5073111696545457E-2</v>
      </c>
      <c r="L459" s="31">
        <f t="shared" si="168"/>
        <v>34.709654244913629</v>
      </c>
      <c r="M459" s="50">
        <f t="shared" si="155"/>
        <v>24103.9265589678</v>
      </c>
      <c r="N459" s="50">
        <f t="shared" si="156"/>
        <v>86004.718421364931</v>
      </c>
      <c r="O459" s="50">
        <f t="shared" si="157"/>
        <v>123846.7945267655</v>
      </c>
      <c r="P459" s="50">
        <f t="shared" si="158"/>
        <v>561.02229889996693</v>
      </c>
      <c r="Q459" s="50">
        <f t="shared" si="170"/>
        <v>46872.57153964389</v>
      </c>
      <c r="R459" s="50">
        <f t="shared" si="171"/>
        <v>1124.9417169514534</v>
      </c>
      <c r="S459" s="50">
        <f t="shared" si="172"/>
        <v>715.87200169637936</v>
      </c>
      <c r="T459" s="50">
        <f t="shared" si="173"/>
        <v>1363.5657175169131</v>
      </c>
      <c r="U459" s="50">
        <f t="shared" si="174"/>
        <v>204.53485762753698</v>
      </c>
      <c r="V459" s="51">
        <f t="shared" si="159"/>
        <v>314.6056494766292</v>
      </c>
      <c r="W459" s="51">
        <f t="shared" si="160"/>
        <v>26.126420717782359</v>
      </c>
      <c r="X459" s="51">
        <f t="shared" si="161"/>
        <v>17.635333984503092</v>
      </c>
      <c r="Y459" s="51">
        <f t="shared" si="162"/>
        <v>566.07244888528442</v>
      </c>
      <c r="Z459" s="51">
        <f t="shared" si="163"/>
        <v>653.16051794455893</v>
      </c>
      <c r="AA459" s="51">
        <f t="shared" si="164"/>
        <v>2057.4556315253608</v>
      </c>
    </row>
    <row r="460" spans="2:27" x14ac:dyDescent="0.2">
      <c r="B460">
        <v>442</v>
      </c>
      <c r="C460" s="27">
        <f t="shared" si="165"/>
        <v>7913.9529325726453</v>
      </c>
      <c r="D460" s="27">
        <f t="shared" si="169"/>
        <v>992820.53249990346</v>
      </c>
      <c r="E460" s="27">
        <f t="shared" si="166"/>
        <v>10706.237363337441</v>
      </c>
      <c r="G460" s="13">
        <f t="shared" si="151"/>
        <v>205762776.24688879</v>
      </c>
      <c r="H460" s="31">
        <f t="shared" si="167"/>
        <v>1092.1025857498939</v>
      </c>
      <c r="I460" s="31">
        <f t="shared" si="152"/>
        <v>273.02564643747348</v>
      </c>
      <c r="J460" s="31">
        <f t="shared" si="153"/>
        <v>0.17030889220837112</v>
      </c>
      <c r="K460" s="31">
        <f t="shared" si="154"/>
        <v>3.5040322663276974E-2</v>
      </c>
      <c r="L460" s="31">
        <f t="shared" si="168"/>
        <v>34.788751805523084</v>
      </c>
      <c r="M460" s="50">
        <f t="shared" si="155"/>
        <v>24158.855420502139</v>
      </c>
      <c r="N460" s="50">
        <f t="shared" si="156"/>
        <v>86420.366023693292</v>
      </c>
      <c r="O460" s="50">
        <f t="shared" si="157"/>
        <v>124445.32707411835</v>
      </c>
      <c r="P460" s="50">
        <f t="shared" si="158"/>
        <v>563.73363355311994</v>
      </c>
      <c r="Q460" s="50">
        <f t="shared" si="170"/>
        <v>47099.099482912854</v>
      </c>
      <c r="R460" s="50">
        <f t="shared" si="171"/>
        <v>1130.3783875899085</v>
      </c>
      <c r="S460" s="50">
        <f t="shared" si="172"/>
        <v>719.33170119357806</v>
      </c>
      <c r="T460" s="50">
        <f t="shared" si="173"/>
        <v>1370.1556213211013</v>
      </c>
      <c r="U460" s="50">
        <f t="shared" si="174"/>
        <v>205.52334319816515</v>
      </c>
      <c r="V460" s="51">
        <f t="shared" si="159"/>
        <v>315.61764728171931</v>
      </c>
      <c r="W460" s="51">
        <f t="shared" si="160"/>
        <v>26.210462057997454</v>
      </c>
      <c r="X460" s="51">
        <f t="shared" si="161"/>
        <v>17.692061889148281</v>
      </c>
      <c r="Y460" s="51">
        <f t="shared" si="162"/>
        <v>567.89334458994483</v>
      </c>
      <c r="Z460" s="51">
        <f t="shared" si="163"/>
        <v>655.26155144993629</v>
      </c>
      <c r="AA460" s="51">
        <f t="shared" si="164"/>
        <v>2064.0738870672994</v>
      </c>
    </row>
    <row r="461" spans="2:27" x14ac:dyDescent="0.2">
      <c r="B461">
        <v>443</v>
      </c>
      <c r="C461" s="27">
        <f t="shared" si="165"/>
        <v>7952.1383376687954</v>
      </c>
      <c r="D461" s="27">
        <f t="shared" si="169"/>
        <v>996009.02840698115</v>
      </c>
      <c r="E461" s="27">
        <f t="shared" si="166"/>
        <v>10759.955208950143</v>
      </c>
      <c r="G461" s="13">
        <f t="shared" si="151"/>
        <v>206755596.7793887</v>
      </c>
      <c r="H461" s="31">
        <f t="shared" si="167"/>
        <v>1095.6099312476792</v>
      </c>
      <c r="I461" s="31">
        <f t="shared" si="152"/>
        <v>273.90248281191981</v>
      </c>
      <c r="J461" s="31">
        <f t="shared" si="153"/>
        <v>0.17014992974545617</v>
      </c>
      <c r="K461" s="31">
        <f t="shared" si="154"/>
        <v>3.5007616819679128E-2</v>
      </c>
      <c r="L461" s="31">
        <f t="shared" si="168"/>
        <v>34.867902415412502</v>
      </c>
      <c r="M461" s="50">
        <f t="shared" si="155"/>
        <v>24213.821121814235</v>
      </c>
      <c r="N461" s="50">
        <f t="shared" si="156"/>
        <v>86837.35064734325</v>
      </c>
      <c r="O461" s="50">
        <f t="shared" si="157"/>
        <v>125045.78493217428</v>
      </c>
      <c r="P461" s="50">
        <f t="shared" si="158"/>
        <v>566.45368980654439</v>
      </c>
      <c r="Q461" s="50">
        <f t="shared" si="170"/>
        <v>47326.35610280207</v>
      </c>
      <c r="R461" s="50">
        <f t="shared" si="171"/>
        <v>1135.8325464672498</v>
      </c>
      <c r="S461" s="50">
        <f t="shared" si="172"/>
        <v>722.80252957006792</v>
      </c>
      <c r="T461" s="50">
        <f t="shared" si="173"/>
        <v>1376.7667229906058</v>
      </c>
      <c r="U461" s="50">
        <f t="shared" si="174"/>
        <v>206.51500844859083</v>
      </c>
      <c r="V461" s="51">
        <f t="shared" si="159"/>
        <v>316.63127013057925</v>
      </c>
      <c r="W461" s="51">
        <f t="shared" si="160"/>
        <v>26.294638349944304</v>
      </c>
      <c r="X461" s="51">
        <f t="shared" si="161"/>
        <v>17.748880886212401</v>
      </c>
      <c r="Y461" s="51">
        <f t="shared" si="162"/>
        <v>569.71716424879321</v>
      </c>
      <c r="Z461" s="51">
        <f t="shared" si="163"/>
        <v>657.36595874860757</v>
      </c>
      <c r="AA461" s="51">
        <f t="shared" si="164"/>
        <v>2070.7027700581139</v>
      </c>
    </row>
    <row r="462" spans="2:27" x14ac:dyDescent="0.2">
      <c r="B462">
        <v>444</v>
      </c>
      <c r="C462" s="27">
        <f t="shared" si="165"/>
        <v>7990.4463772229101</v>
      </c>
      <c r="D462" s="27">
        <f t="shared" si="169"/>
        <v>999202.63612193777</v>
      </c>
      <c r="E462" s="27">
        <f t="shared" si="166"/>
        <v>10813.852438564905</v>
      </c>
      <c r="G462" s="13">
        <f t="shared" si="151"/>
        <v>207751605.80779567</v>
      </c>
      <c r="H462" s="31">
        <f t="shared" si="167"/>
        <v>1099.1228997341316</v>
      </c>
      <c r="I462" s="31">
        <f t="shared" si="152"/>
        <v>274.78072493353289</v>
      </c>
      <c r="J462" s="31">
        <f t="shared" si="153"/>
        <v>0.16999136994342007</v>
      </c>
      <c r="K462" s="31">
        <f t="shared" si="154"/>
        <v>3.4974993821826658E-2</v>
      </c>
      <c r="L462" s="31">
        <f t="shared" si="168"/>
        <v>34.947106025117684</v>
      </c>
      <c r="M462" s="50">
        <f t="shared" si="155"/>
        <v>24268.823628553946</v>
      </c>
      <c r="N462" s="50">
        <f t="shared" si="156"/>
        <v>87255.674439274182</v>
      </c>
      <c r="O462" s="50">
        <f t="shared" si="157"/>
        <v>125648.17119255482</v>
      </c>
      <c r="P462" s="50">
        <f t="shared" si="158"/>
        <v>569.18248166519368</v>
      </c>
      <c r="Q462" s="50">
        <f t="shared" si="170"/>
        <v>47554.342569404427</v>
      </c>
      <c r="R462" s="50">
        <f t="shared" si="171"/>
        <v>1141.3042216657063</v>
      </c>
      <c r="S462" s="50">
        <f t="shared" si="172"/>
        <v>726.28450469635845</v>
      </c>
      <c r="T462" s="50">
        <f t="shared" si="173"/>
        <v>1383.3990565644926</v>
      </c>
      <c r="U462" s="50">
        <f t="shared" si="174"/>
        <v>207.50985848467388</v>
      </c>
      <c r="V462" s="51">
        <f t="shared" si="159"/>
        <v>317.64651802316399</v>
      </c>
      <c r="W462" s="51">
        <f t="shared" si="160"/>
        <v>26.378949593619158</v>
      </c>
      <c r="X462" s="51">
        <f t="shared" si="161"/>
        <v>17.805790975692929</v>
      </c>
      <c r="Y462" s="51">
        <f t="shared" si="162"/>
        <v>571.54390786174849</v>
      </c>
      <c r="Z462" s="51">
        <f t="shared" si="163"/>
        <v>659.47373984047897</v>
      </c>
      <c r="AA462" s="51">
        <f t="shared" si="164"/>
        <v>2077.3422804975085</v>
      </c>
    </row>
    <row r="463" spans="2:27" x14ac:dyDescent="0.2">
      <c r="B463">
        <v>445</v>
      </c>
      <c r="C463" s="27">
        <f t="shared" si="165"/>
        <v>8028.8772478429846</v>
      </c>
      <c r="D463" s="27">
        <f t="shared" si="169"/>
        <v>1002401.3556452701</v>
      </c>
      <c r="E463" s="27">
        <f t="shared" si="166"/>
        <v>10867.929351197909</v>
      </c>
      <c r="G463" s="13">
        <f t="shared" si="151"/>
        <v>208750808.4439176</v>
      </c>
      <c r="H463" s="31">
        <f t="shared" si="167"/>
        <v>1102.6414912097971</v>
      </c>
      <c r="I463" s="31">
        <f t="shared" si="152"/>
        <v>275.66037280244927</v>
      </c>
      <c r="J463" s="31">
        <f t="shared" si="153"/>
        <v>0.16983321114023145</v>
      </c>
      <c r="K463" s="31">
        <f t="shared" si="154"/>
        <v>3.4942453327763752E-2</v>
      </c>
      <c r="L463" s="31">
        <f t="shared" si="168"/>
        <v>35.026362585321962</v>
      </c>
      <c r="M463" s="50">
        <f t="shared" si="155"/>
        <v>24323.862906473587</v>
      </c>
      <c r="N463" s="50">
        <f t="shared" si="156"/>
        <v>87675.339546445379</v>
      </c>
      <c r="O463" s="50">
        <f t="shared" si="157"/>
        <v>126252.48894688133</v>
      </c>
      <c r="P463" s="50">
        <f t="shared" si="158"/>
        <v>571.92002313402088</v>
      </c>
      <c r="Q463" s="50">
        <f t="shared" si="170"/>
        <v>47783.060052812732</v>
      </c>
      <c r="R463" s="50">
        <f t="shared" si="171"/>
        <v>1146.7934412675056</v>
      </c>
      <c r="S463" s="50">
        <f t="shared" si="172"/>
        <v>729.77764444295804</v>
      </c>
      <c r="T463" s="50">
        <f t="shared" si="173"/>
        <v>1390.052656081825</v>
      </c>
      <c r="U463" s="50">
        <f t="shared" si="174"/>
        <v>208.50789841227373</v>
      </c>
      <c r="V463" s="51">
        <f t="shared" si="159"/>
        <v>318.66339095963133</v>
      </c>
      <c r="W463" s="51">
        <f t="shared" si="160"/>
        <v>26.463395789035133</v>
      </c>
      <c r="X463" s="51">
        <f t="shared" si="161"/>
        <v>17.862792157598712</v>
      </c>
      <c r="Y463" s="51">
        <f t="shared" si="162"/>
        <v>573.37357542909456</v>
      </c>
      <c r="Z463" s="51">
        <f t="shared" si="163"/>
        <v>661.58489472587826</v>
      </c>
      <c r="AA463" s="51">
        <f t="shared" si="164"/>
        <v>2083.9924183865164</v>
      </c>
    </row>
    <row r="464" spans="2:27" x14ac:dyDescent="0.2">
      <c r="B464">
        <v>446</v>
      </c>
      <c r="C464" s="27">
        <f t="shared" si="165"/>
        <v>8067.4311461370335</v>
      </c>
      <c r="D464" s="27">
        <f t="shared" si="169"/>
        <v>1005605.1869765761</v>
      </c>
      <c r="E464" s="27">
        <f t="shared" si="166"/>
        <v>10922.18624586536</v>
      </c>
      <c r="G464" s="13">
        <f t="shared" si="151"/>
        <v>209753209.79956287</v>
      </c>
      <c r="H464" s="31">
        <f t="shared" si="167"/>
        <v>1106.1657056742338</v>
      </c>
      <c r="I464" s="31">
        <f t="shared" si="152"/>
        <v>276.54142641855844</v>
      </c>
      <c r="J464" s="31">
        <f t="shared" si="153"/>
        <v>0.1696754516833606</v>
      </c>
      <c r="K464" s="31">
        <f t="shared" si="154"/>
        <v>3.4909994997489514E-2</v>
      </c>
      <c r="L464" s="31">
        <f t="shared" si="168"/>
        <v>35.105672046801779</v>
      </c>
      <c r="M464" s="50">
        <f t="shared" si="155"/>
        <v>24378.938921390123</v>
      </c>
      <c r="N464" s="50">
        <f t="shared" si="156"/>
        <v>88096.348115816392</v>
      </c>
      <c r="O464" s="50">
        <f t="shared" si="157"/>
        <v>126858.74128677561</v>
      </c>
      <c r="P464" s="50">
        <f t="shared" si="158"/>
        <v>574.66632821798044</v>
      </c>
      <c r="Q464" s="50">
        <f t="shared" si="170"/>
        <v>48012.50972311994</v>
      </c>
      <c r="R464" s="50">
        <f t="shared" si="171"/>
        <v>1152.3002333548786</v>
      </c>
      <c r="S464" s="50">
        <f t="shared" si="172"/>
        <v>733.2819666803772</v>
      </c>
      <c r="T464" s="50">
        <f t="shared" si="173"/>
        <v>1396.7275555816711</v>
      </c>
      <c r="U464" s="50">
        <f t="shared" si="174"/>
        <v>209.50913333725066</v>
      </c>
      <c r="V464" s="51">
        <f t="shared" si="159"/>
        <v>319.68188893985354</v>
      </c>
      <c r="W464" s="51">
        <f t="shared" si="160"/>
        <v>26.547976936181612</v>
      </c>
      <c r="X464" s="51">
        <f t="shared" si="161"/>
        <v>17.919884431922586</v>
      </c>
      <c r="Y464" s="51">
        <f t="shared" si="162"/>
        <v>575.20616695060153</v>
      </c>
      <c r="Z464" s="51">
        <f t="shared" si="163"/>
        <v>663.6994234045402</v>
      </c>
      <c r="AA464" s="51">
        <f t="shared" si="164"/>
        <v>2090.6531837243019</v>
      </c>
    </row>
    <row r="465" spans="2:27" x14ac:dyDescent="0.2">
      <c r="B465">
        <v>447</v>
      </c>
      <c r="C465" s="27">
        <f t="shared" si="165"/>
        <v>8106.1082687130556</v>
      </c>
      <c r="D465" s="27">
        <f t="shared" si="169"/>
        <v>1008814.1301155246</v>
      </c>
      <c r="E465" s="27">
        <f t="shared" si="166"/>
        <v>10976.623421583423</v>
      </c>
      <c r="G465" s="13">
        <f t="shared" si="151"/>
        <v>210758814.98653945</v>
      </c>
      <c r="H465" s="31">
        <f t="shared" si="167"/>
        <v>1109.6955431270771</v>
      </c>
      <c r="I465" s="31">
        <f t="shared" si="152"/>
        <v>277.42388578176929</v>
      </c>
      <c r="J465" s="31">
        <f t="shared" si="153"/>
        <v>0.1695180899297106</v>
      </c>
      <c r="K465" s="31">
        <f t="shared" si="154"/>
        <v>3.4877618492943831E-2</v>
      </c>
      <c r="L465" s="31">
        <f t="shared" si="168"/>
        <v>35.185034360460264</v>
      </c>
      <c r="M465" s="50">
        <f t="shared" si="155"/>
        <v>24434.051639208519</v>
      </c>
      <c r="N465" s="50">
        <f t="shared" si="156"/>
        <v>88518.702294346571</v>
      </c>
      <c r="O465" s="50">
        <f t="shared" si="157"/>
        <v>127466.93130385905</v>
      </c>
      <c r="P465" s="50">
        <f t="shared" si="158"/>
        <v>577.42141092202587</v>
      </c>
      <c r="Q465" s="50">
        <f t="shared" si="170"/>
        <v>48242.692750418879</v>
      </c>
      <c r="R465" s="50">
        <f t="shared" si="171"/>
        <v>1157.8246260100532</v>
      </c>
      <c r="S465" s="50">
        <f t="shared" si="172"/>
        <v>736.79748927912465</v>
      </c>
      <c r="T465" s="50">
        <f t="shared" si="173"/>
        <v>1403.4237891030948</v>
      </c>
      <c r="U465" s="50">
        <f t="shared" si="174"/>
        <v>210.51356836546418</v>
      </c>
      <c r="V465" s="51">
        <f t="shared" si="159"/>
        <v>320.70201196372528</v>
      </c>
      <c r="W465" s="51">
        <f t="shared" si="160"/>
        <v>26.632693035049851</v>
      </c>
      <c r="X465" s="51">
        <f t="shared" si="161"/>
        <v>17.977067798658648</v>
      </c>
      <c r="Y465" s="51">
        <f t="shared" si="162"/>
        <v>577.04168242608011</v>
      </c>
      <c r="Z465" s="51">
        <f t="shared" si="163"/>
        <v>665.81732587624629</v>
      </c>
      <c r="AA465" s="51">
        <f t="shared" si="164"/>
        <v>2097.3245765101756</v>
      </c>
    </row>
    <row r="466" spans="2:27" x14ac:dyDescent="0.2">
      <c r="B466">
        <v>448</v>
      </c>
      <c r="C466" s="27">
        <f t="shared" si="165"/>
        <v>8144.9088121790373</v>
      </c>
      <c r="D466" s="27">
        <f t="shared" si="169"/>
        <v>1012028.1850628017</v>
      </c>
      <c r="E466" s="27">
        <f t="shared" si="166"/>
        <v>11031.241177368318</v>
      </c>
      <c r="G466" s="13">
        <f t="shared" si="151"/>
        <v>211767629.11665496</v>
      </c>
      <c r="H466" s="31">
        <f t="shared" si="167"/>
        <v>1113.2310035690818</v>
      </c>
      <c r="I466" s="31">
        <f t="shared" si="152"/>
        <v>278.30775089227046</v>
      </c>
      <c r="J466" s="31">
        <f t="shared" si="153"/>
        <v>0.16936112424554842</v>
      </c>
      <c r="K466" s="31">
        <f t="shared" si="154"/>
        <v>3.4845323477993143E-2</v>
      </c>
      <c r="L466" s="31">
        <f t="shared" si="168"/>
        <v>35.264449477359634</v>
      </c>
      <c r="M466" s="50">
        <f t="shared" si="155"/>
        <v>24489.201025944189</v>
      </c>
      <c r="N466" s="50">
        <f t="shared" si="156"/>
        <v>88942.404228995088</v>
      </c>
      <c r="O466" s="50">
        <f t="shared" si="157"/>
        <v>128077.06208975293</v>
      </c>
      <c r="P466" s="50">
        <f t="shared" si="158"/>
        <v>580.18528525110946</v>
      </c>
      <c r="Q466" s="50">
        <f t="shared" si="170"/>
        <v>48473.610304802329</v>
      </c>
      <c r="R466" s="50">
        <f t="shared" si="171"/>
        <v>1163.3666473152559</v>
      </c>
      <c r="S466" s="50">
        <f t="shared" si="172"/>
        <v>740.32423010970831</v>
      </c>
      <c r="T466" s="50">
        <f t="shared" si="173"/>
        <v>1410.1413906851587</v>
      </c>
      <c r="U466" s="50">
        <f t="shared" si="174"/>
        <v>211.52120860277378</v>
      </c>
      <c r="V466" s="51">
        <f t="shared" si="159"/>
        <v>321.72376003146462</v>
      </c>
      <c r="W466" s="51">
        <f t="shared" si="160"/>
        <v>26.717544085657966</v>
      </c>
      <c r="X466" s="51">
        <f t="shared" si="161"/>
        <v>18.034342257819127</v>
      </c>
      <c r="Y466" s="51">
        <f t="shared" si="162"/>
        <v>578.88012185592254</v>
      </c>
      <c r="Z466" s="51">
        <f t="shared" si="163"/>
        <v>667.93860214144911</v>
      </c>
      <c r="AA466" s="51">
        <f t="shared" si="164"/>
        <v>2104.0065967455644</v>
      </c>
    </row>
    <row r="467" spans="2:27" x14ac:dyDescent="0.2">
      <c r="B467">
        <v>449</v>
      </c>
      <c r="C467" s="27">
        <f t="shared" si="165"/>
        <v>8183.8329731429912</v>
      </c>
      <c r="D467" s="27">
        <f t="shared" si="169"/>
        <v>1015247.3518175794</v>
      </c>
      <c r="E467" s="27">
        <f t="shared" si="166"/>
        <v>11086.039812236218</v>
      </c>
      <c r="G467" s="13">
        <f t="shared" si="151"/>
        <v>212779657.30171776</v>
      </c>
      <c r="H467" s="31">
        <f t="shared" si="167"/>
        <v>1116.7720869993375</v>
      </c>
      <c r="I467" s="31">
        <f t="shared" si="152"/>
        <v>279.19302174983437</v>
      </c>
      <c r="J467" s="31">
        <f t="shared" si="153"/>
        <v>0.16920455300643661</v>
      </c>
      <c r="K467" s="31">
        <f t="shared" si="154"/>
        <v>3.4813109618416424E-2</v>
      </c>
      <c r="L467" s="31">
        <f t="shared" si="168"/>
        <v>35.343917348632381</v>
      </c>
      <c r="M467" s="50">
        <f t="shared" si="155"/>
        <v>24544.387047661374</v>
      </c>
      <c r="N467" s="50">
        <f t="shared" si="156"/>
        <v>89367.456066721454</v>
      </c>
      <c r="O467" s="50">
        <f t="shared" si="157"/>
        <v>128689.13673607889</v>
      </c>
      <c r="P467" s="50">
        <f t="shared" si="158"/>
        <v>582.95796521018565</v>
      </c>
      <c r="Q467" s="50">
        <f t="shared" si="170"/>
        <v>48705.263556363199</v>
      </c>
      <c r="R467" s="50">
        <f t="shared" si="171"/>
        <v>1168.9263253527167</v>
      </c>
      <c r="S467" s="50">
        <f t="shared" si="172"/>
        <v>743.86220704263781</v>
      </c>
      <c r="T467" s="50">
        <f t="shared" si="173"/>
        <v>1416.8803943669293</v>
      </c>
      <c r="U467" s="50">
        <f t="shared" si="174"/>
        <v>212.53205915503938</v>
      </c>
      <c r="V467" s="51">
        <f t="shared" si="159"/>
        <v>322.74713314280854</v>
      </c>
      <c r="W467" s="51">
        <f t="shared" si="160"/>
        <v>26.802530087984099</v>
      </c>
      <c r="X467" s="51">
        <f t="shared" si="161"/>
        <v>18.091707809389266</v>
      </c>
      <c r="Y467" s="51">
        <f t="shared" si="162"/>
        <v>580.72148523965552</v>
      </c>
      <c r="Z467" s="51">
        <f t="shared" si="163"/>
        <v>670.06325219960252</v>
      </c>
      <c r="AA467" s="51">
        <f t="shared" si="164"/>
        <v>2110.6992444287475</v>
      </c>
    </row>
    <row r="468" spans="2:27" x14ac:dyDescent="0.2">
      <c r="B468">
        <v>450</v>
      </c>
      <c r="C468" s="27">
        <f t="shared" si="165"/>
        <v>8222.8809482128981</v>
      </c>
      <c r="D468" s="27">
        <f t="shared" si="169"/>
        <v>1018471.6303807327</v>
      </c>
      <c r="E468" s="27">
        <f t="shared" si="166"/>
        <v>11141.019625203329</v>
      </c>
      <c r="G468" s="13">
        <f t="shared" ref="G468:G531" si="175">C468*$B$2</f>
        <v>213794904.65353537</v>
      </c>
      <c r="H468" s="31">
        <f t="shared" si="167"/>
        <v>1120.3187934188061</v>
      </c>
      <c r="I468" s="31">
        <f t="shared" ref="I468:I531" si="176">H468*0.25</f>
        <v>280.07969835470152</v>
      </c>
      <c r="J468" s="31">
        <f t="shared" ref="J468:J531" si="177">(4.9*10^-5)*($B$8^2.12)*((C468/453.92)^(-0.194))</f>
        <v>0.16904837459716598</v>
      </c>
      <c r="K468" s="31">
        <f t="shared" ref="K468:K531" si="178">J468*45.3592*0.453592/100</f>
        <v>3.4780976581891332E-2</v>
      </c>
      <c r="L468" s="31">
        <f t="shared" si="168"/>
        <v>35.423437925592943</v>
      </c>
      <c r="M468" s="50">
        <f t="shared" ref="M468:M531" si="179">(L468*1000000)/1440</f>
        <v>24599.609670550657</v>
      </c>
      <c r="N468" s="50">
        <f t="shared" ref="N468:N531" si="180">G468*$B$12/1000</f>
        <v>89793.859954484855</v>
      </c>
      <c r="O468" s="50">
        <f t="shared" ref="O468:O531" si="181">N468*1440/1000</f>
        <v>129303.15833445819</v>
      </c>
      <c r="P468" s="50">
        <f t="shared" ref="P468:P531" si="182">G468/(365*1000)</f>
        <v>585.73946480420648</v>
      </c>
      <c r="Q468" s="50">
        <f t="shared" si="170"/>
        <v>48937.653675194248</v>
      </c>
      <c r="R468" s="50">
        <f t="shared" si="171"/>
        <v>1174.503688204662</v>
      </c>
      <c r="S468" s="50">
        <f t="shared" si="172"/>
        <v>747.41143794842128</v>
      </c>
      <c r="T468" s="50">
        <f t="shared" si="173"/>
        <v>1423.6408341874692</v>
      </c>
      <c r="U468" s="50">
        <f t="shared" si="174"/>
        <v>213.54612512812034</v>
      </c>
      <c r="V468" s="51">
        <f t="shared" ref="V468:V531" si="183">H468*0.289</f>
        <v>323.77213129803494</v>
      </c>
      <c r="W468" s="51">
        <f t="shared" ref="W468:W531" si="184">H468*0.024</f>
        <v>26.887651042051345</v>
      </c>
      <c r="X468" s="51">
        <f t="shared" ref="X468:X531" si="185">H468*0.0162</f>
        <v>18.149164453384657</v>
      </c>
      <c r="Y468" s="51">
        <f t="shared" ref="Y468:Y531" si="186">H468*0.52</f>
        <v>582.56577257777917</v>
      </c>
      <c r="Z468" s="51">
        <f t="shared" ref="Z468:Z531" si="187">H468*0.6</f>
        <v>672.19127605128358</v>
      </c>
      <c r="AA468" s="51">
        <f t="shared" ref="AA468:AA531" si="188">1.89*H468</f>
        <v>2117.4025195615432</v>
      </c>
    </row>
    <row r="469" spans="2:27" x14ac:dyDescent="0.2">
      <c r="B469">
        <v>451</v>
      </c>
      <c r="C469" s="27">
        <f t="shared" ref="C469:C532" si="189">(((C468)^(1/3))+($B$9*($B$7/1000)))^3</f>
        <v>8262.0529339967725</v>
      </c>
      <c r="D469" s="27">
        <f t="shared" si="169"/>
        <v>1021701.0207524509</v>
      </c>
      <c r="E469" s="27">
        <f t="shared" ref="E469:E532" si="190">(((E468)^(1/3))+(2.3*($B$7/1000)*1))^3</f>
        <v>11196.180915285831</v>
      </c>
      <c r="G469" s="13">
        <f t="shared" si="175"/>
        <v>214813376.28391609</v>
      </c>
      <c r="H469" s="31">
        <f t="shared" ref="H469:H532" si="191">(D469*$B$13)/1000</f>
        <v>1123.8711228276961</v>
      </c>
      <c r="I469" s="31">
        <f t="shared" si="176"/>
        <v>280.96778070692403</v>
      </c>
      <c r="J469" s="31">
        <f t="shared" si="177"/>
        <v>0.1688925874116885</v>
      </c>
      <c r="K469" s="31">
        <f t="shared" si="178"/>
        <v>3.4748924037980376E-2</v>
      </c>
      <c r="L469" s="31">
        <f t="shared" ref="L469:L532" si="192">K469*D469/1000</f>
        <v>35.50301115965393</v>
      </c>
      <c r="M469" s="50">
        <f t="shared" si="179"/>
        <v>24654.868860870785</v>
      </c>
      <c r="N469" s="50">
        <f t="shared" si="180"/>
        <v>90221.618039244757</v>
      </c>
      <c r="O469" s="50">
        <f t="shared" si="181"/>
        <v>129919.12997651244</v>
      </c>
      <c r="P469" s="50">
        <f t="shared" si="182"/>
        <v>588.52979803812627</v>
      </c>
      <c r="Q469" s="50">
        <f t="shared" si="170"/>
        <v>49170.781831388391</v>
      </c>
      <c r="R469" s="50">
        <f t="shared" si="171"/>
        <v>1180.0987639533214</v>
      </c>
      <c r="S469" s="50">
        <f t="shared" si="172"/>
        <v>750.97194069756802</v>
      </c>
      <c r="T469" s="50">
        <f t="shared" si="173"/>
        <v>1430.4227441858441</v>
      </c>
      <c r="U469" s="50">
        <f t="shared" si="174"/>
        <v>214.5634116278766</v>
      </c>
      <c r="V469" s="51">
        <f t="shared" si="183"/>
        <v>324.79875449720413</v>
      </c>
      <c r="W469" s="51">
        <f t="shared" si="184"/>
        <v>26.972906947864708</v>
      </c>
      <c r="X469" s="51">
        <f t="shared" si="185"/>
        <v>18.206712189808677</v>
      </c>
      <c r="Y469" s="51">
        <f t="shared" si="186"/>
        <v>584.41298387040206</v>
      </c>
      <c r="Z469" s="51">
        <f t="shared" si="187"/>
        <v>674.3226736966177</v>
      </c>
      <c r="AA469" s="51">
        <f t="shared" si="188"/>
        <v>2124.1164221443455</v>
      </c>
    </row>
    <row r="470" spans="2:27" x14ac:dyDescent="0.2">
      <c r="B470">
        <v>452</v>
      </c>
      <c r="C470" s="27">
        <f t="shared" si="189"/>
        <v>8301.349127102636</v>
      </c>
      <c r="D470" s="27">
        <f t="shared" ref="D470:D533" si="193">(C471-C470)*$B$2</f>
        <v>1024935.5229314569</v>
      </c>
      <c r="E470" s="27">
        <f t="shared" si="190"/>
        <v>11251.523981499933</v>
      </c>
      <c r="G470" s="13">
        <f t="shared" si="175"/>
        <v>215835077.30466855</v>
      </c>
      <c r="H470" s="31">
        <f t="shared" si="191"/>
        <v>1127.4290752246027</v>
      </c>
      <c r="I470" s="31">
        <f t="shared" si="176"/>
        <v>281.85726880615067</v>
      </c>
      <c r="J470" s="31">
        <f t="shared" si="177"/>
        <v>0.16873718985305083</v>
      </c>
      <c r="K470" s="31">
        <f t="shared" si="178"/>
        <v>3.4716951658117272E-2</v>
      </c>
      <c r="L470" s="31">
        <f t="shared" si="192"/>
        <v>35.582637002298533</v>
      </c>
      <c r="M470" s="50">
        <f t="shared" si="179"/>
        <v>24710.164584929538</v>
      </c>
      <c r="N470" s="50">
        <f t="shared" si="180"/>
        <v>90650.732467960785</v>
      </c>
      <c r="O470" s="50">
        <f t="shared" si="181"/>
        <v>130537.05475386353</v>
      </c>
      <c r="P470" s="50">
        <f t="shared" si="182"/>
        <v>591.32897891690016</v>
      </c>
      <c r="Q470" s="50">
        <f t="shared" si="170"/>
        <v>49404.649195038633</v>
      </c>
      <c r="R470" s="50">
        <f t="shared" si="171"/>
        <v>1185.7115806809272</v>
      </c>
      <c r="S470" s="50">
        <f t="shared" si="172"/>
        <v>754.54373316059002</v>
      </c>
      <c r="T470" s="50">
        <f t="shared" si="173"/>
        <v>1437.2261584011239</v>
      </c>
      <c r="U470" s="50">
        <f t="shared" si="174"/>
        <v>215.58392376016855</v>
      </c>
      <c r="V470" s="51">
        <f t="shared" si="183"/>
        <v>325.82700273991014</v>
      </c>
      <c r="W470" s="51">
        <f t="shared" si="184"/>
        <v>27.058297805390463</v>
      </c>
      <c r="X470" s="51">
        <f t="shared" si="185"/>
        <v>18.264351018638564</v>
      </c>
      <c r="Y470" s="51">
        <f t="shared" si="186"/>
        <v>586.2631191167934</v>
      </c>
      <c r="Z470" s="51">
        <f t="shared" si="187"/>
        <v>676.45744513476154</v>
      </c>
      <c r="AA470" s="51">
        <f t="shared" si="188"/>
        <v>2130.8409521744989</v>
      </c>
    </row>
    <row r="471" spans="2:27" x14ac:dyDescent="0.2">
      <c r="B471">
        <v>453</v>
      </c>
      <c r="C471" s="27">
        <f t="shared" si="189"/>
        <v>8340.7697241384612</v>
      </c>
      <c r="D471" s="27">
        <f t="shared" si="193"/>
        <v>1028175.136918413</v>
      </c>
      <c r="E471" s="27">
        <f t="shared" si="190"/>
        <v>11307.049122861799</v>
      </c>
      <c r="G471" s="13">
        <f t="shared" si="175"/>
        <v>216860012.8276</v>
      </c>
      <c r="H471" s="31">
        <f t="shared" si="191"/>
        <v>1130.9926506102545</v>
      </c>
      <c r="I471" s="31">
        <f t="shared" si="176"/>
        <v>282.74816265256362</v>
      </c>
      <c r="J471" s="31">
        <f t="shared" si="177"/>
        <v>0.16858218033332895</v>
      </c>
      <c r="K471" s="31">
        <f t="shared" si="178"/>
        <v>3.468505911559349E-2</v>
      </c>
      <c r="L471" s="31">
        <f t="shared" si="192"/>
        <v>35.662315405198584</v>
      </c>
      <c r="M471" s="50">
        <f t="shared" si="179"/>
        <v>24765.496809165681</v>
      </c>
      <c r="N471" s="50">
        <f t="shared" si="180"/>
        <v>91081.205387591996</v>
      </c>
      <c r="O471" s="50">
        <f t="shared" si="181"/>
        <v>131156.93575813246</v>
      </c>
      <c r="P471" s="50">
        <f t="shared" si="182"/>
        <v>594.13702144547949</v>
      </c>
      <c r="Q471" s="50">
        <f t="shared" si="170"/>
        <v>49639.256936237645</v>
      </c>
      <c r="R471" s="50">
        <f t="shared" si="171"/>
        <v>1191.3421664697034</v>
      </c>
      <c r="S471" s="50">
        <f t="shared" si="172"/>
        <v>758.12683320799295</v>
      </c>
      <c r="T471" s="50">
        <f t="shared" si="173"/>
        <v>1444.0511108723676</v>
      </c>
      <c r="U471" s="50">
        <f t="shared" si="174"/>
        <v>216.60766663085514</v>
      </c>
      <c r="V471" s="51">
        <f t="shared" si="183"/>
        <v>326.85687602636352</v>
      </c>
      <c r="W471" s="51">
        <f t="shared" si="184"/>
        <v>27.143823614646109</v>
      </c>
      <c r="X471" s="51">
        <f t="shared" si="185"/>
        <v>18.322080939886121</v>
      </c>
      <c r="Y471" s="51">
        <f t="shared" si="186"/>
        <v>588.11617831733236</v>
      </c>
      <c r="Z471" s="51">
        <f t="shared" si="187"/>
        <v>678.59559036615269</v>
      </c>
      <c r="AA471" s="51">
        <f t="shared" si="188"/>
        <v>2137.5761096533811</v>
      </c>
    </row>
    <row r="472" spans="2:27" x14ac:dyDescent="0.2">
      <c r="B472">
        <v>454</v>
      </c>
      <c r="C472" s="27">
        <f t="shared" si="189"/>
        <v>8380.3149217122464</v>
      </c>
      <c r="D472" s="27">
        <f t="shared" si="193"/>
        <v>1031419.8627135083</v>
      </c>
      <c r="E472" s="27">
        <f t="shared" si="190"/>
        <v>11362.756638387647</v>
      </c>
      <c r="G472" s="13">
        <f t="shared" si="175"/>
        <v>217888187.9645184</v>
      </c>
      <c r="H472" s="31">
        <f t="shared" si="191"/>
        <v>1134.5618489848591</v>
      </c>
      <c r="I472" s="31">
        <f t="shared" si="176"/>
        <v>283.64046224621478</v>
      </c>
      <c r="J472" s="31">
        <f t="shared" si="177"/>
        <v>0.16842755727356254</v>
      </c>
      <c r="K472" s="31">
        <f t="shared" si="178"/>
        <v>3.4653246085544723E-2</v>
      </c>
      <c r="L472" s="31">
        <f t="shared" si="192"/>
        <v>35.742046320129958</v>
      </c>
      <c r="M472" s="50">
        <f t="shared" si="179"/>
        <v>24820.865500090251</v>
      </c>
      <c r="N472" s="50">
        <f t="shared" si="180"/>
        <v>91513.038945097724</v>
      </c>
      <c r="O472" s="50">
        <f t="shared" si="181"/>
        <v>131778.77608094073</v>
      </c>
      <c r="P472" s="50">
        <f t="shared" si="182"/>
        <v>596.95393962881758</v>
      </c>
      <c r="Q472" s="50">
        <f t="shared" si="170"/>
        <v>49874.606225078263</v>
      </c>
      <c r="R472" s="50">
        <f t="shared" si="171"/>
        <v>1196.9905494018783</v>
      </c>
      <c r="S472" s="50">
        <f t="shared" si="172"/>
        <v>761.72125871028618</v>
      </c>
      <c r="T472" s="50">
        <f t="shared" si="173"/>
        <v>1450.8976356386404</v>
      </c>
      <c r="U472" s="50">
        <f t="shared" si="174"/>
        <v>217.63464534579603</v>
      </c>
      <c r="V472" s="51">
        <f t="shared" si="183"/>
        <v>327.88837435662424</v>
      </c>
      <c r="W472" s="51">
        <f t="shared" si="184"/>
        <v>27.22948437563662</v>
      </c>
      <c r="X472" s="51">
        <f t="shared" si="185"/>
        <v>18.379901953554718</v>
      </c>
      <c r="Y472" s="51">
        <f t="shared" si="186"/>
        <v>589.9721614721268</v>
      </c>
      <c r="Z472" s="51">
        <f t="shared" si="187"/>
        <v>680.73710939091541</v>
      </c>
      <c r="AA472" s="51">
        <f t="shared" si="188"/>
        <v>2144.3218945813837</v>
      </c>
    </row>
    <row r="473" spans="2:27" x14ac:dyDescent="0.2">
      <c r="B473">
        <v>455</v>
      </c>
      <c r="C473" s="27">
        <f t="shared" si="189"/>
        <v>8419.9849164319967</v>
      </c>
      <c r="D473" s="27">
        <f t="shared" si="193"/>
        <v>1034669.7003168374</v>
      </c>
      <c r="E473" s="27">
        <f t="shared" si="190"/>
        <v>11418.646827093669</v>
      </c>
      <c r="G473" s="13">
        <f t="shared" si="175"/>
        <v>218919607.82723191</v>
      </c>
      <c r="H473" s="31">
        <f t="shared" si="191"/>
        <v>1138.1366703485214</v>
      </c>
      <c r="I473" s="31">
        <f t="shared" si="176"/>
        <v>284.53416758713036</v>
      </c>
      <c r="J473" s="31">
        <f t="shared" si="177"/>
        <v>0.16827331910369056</v>
      </c>
      <c r="K473" s="31">
        <f t="shared" si="178"/>
        <v>3.4621512244937647E-2</v>
      </c>
      <c r="L473" s="31">
        <f t="shared" si="192"/>
        <v>35.821829698985347</v>
      </c>
      <c r="M473" s="50">
        <f t="shared" si="179"/>
        <v>24876.270624295379</v>
      </c>
      <c r="N473" s="50">
        <f t="shared" si="180"/>
        <v>91946.23528743739</v>
      </c>
      <c r="O473" s="50">
        <f t="shared" si="181"/>
        <v>132402.57881390984</v>
      </c>
      <c r="P473" s="50">
        <f t="shared" si="182"/>
        <v>599.77974747186829</v>
      </c>
      <c r="Q473" s="50">
        <f t="shared" si="170"/>
        <v>50110.698231653376</v>
      </c>
      <c r="R473" s="50">
        <f t="shared" si="171"/>
        <v>1202.6567575596812</v>
      </c>
      <c r="S473" s="50">
        <f t="shared" si="172"/>
        <v>765.32702753797889</v>
      </c>
      <c r="T473" s="50">
        <f t="shared" si="173"/>
        <v>1457.7657667390074</v>
      </c>
      <c r="U473" s="50">
        <f t="shared" si="174"/>
        <v>218.66486501085112</v>
      </c>
      <c r="V473" s="51">
        <f t="shared" si="183"/>
        <v>328.92149773072265</v>
      </c>
      <c r="W473" s="51">
        <f t="shared" si="184"/>
        <v>27.315280088364513</v>
      </c>
      <c r="X473" s="51">
        <f t="shared" si="185"/>
        <v>18.437814059646048</v>
      </c>
      <c r="Y473" s="51">
        <f t="shared" si="186"/>
        <v>591.83106858123119</v>
      </c>
      <c r="Z473" s="51">
        <f t="shared" si="187"/>
        <v>682.88200220911278</v>
      </c>
      <c r="AA473" s="51">
        <f t="shared" si="188"/>
        <v>2151.0783069587055</v>
      </c>
    </row>
    <row r="474" spans="2:27" x14ac:dyDescent="0.2">
      <c r="B474">
        <v>456</v>
      </c>
      <c r="C474" s="27">
        <f t="shared" si="189"/>
        <v>8459.7799049057212</v>
      </c>
      <c r="D474" s="27">
        <f t="shared" si="193"/>
        <v>1037924.6497279273</v>
      </c>
      <c r="E474" s="27">
        <f t="shared" si="190"/>
        <v>11474.719987996052</v>
      </c>
      <c r="G474" s="13">
        <f t="shared" si="175"/>
        <v>219954277.52754876</v>
      </c>
      <c r="H474" s="31">
        <f t="shared" si="191"/>
        <v>1141.7171147007202</v>
      </c>
      <c r="I474" s="31">
        <f t="shared" si="176"/>
        <v>285.42927867518006</v>
      </c>
      <c r="J474" s="31">
        <f t="shared" si="177"/>
        <v>0.16811946426248708</v>
      </c>
      <c r="K474" s="31">
        <f t="shared" si="178"/>
        <v>3.458985727255675E-2</v>
      </c>
      <c r="L474" s="31">
        <f t="shared" si="192"/>
        <v>35.901665493757463</v>
      </c>
      <c r="M474" s="50">
        <f t="shared" si="179"/>
        <v>24931.712148442683</v>
      </c>
      <c r="N474" s="50">
        <f t="shared" si="180"/>
        <v>92380.796561570474</v>
      </c>
      <c r="O474" s="50">
        <f t="shared" si="181"/>
        <v>133028.3470486615</v>
      </c>
      <c r="P474" s="50">
        <f t="shared" si="182"/>
        <v>602.61445897958561</v>
      </c>
      <c r="Q474" s="50">
        <f t="shared" si="170"/>
        <v>50347.534126055914</v>
      </c>
      <c r="R474" s="50">
        <f t="shared" si="171"/>
        <v>1208.3408190253419</v>
      </c>
      <c r="S474" s="50">
        <f t="shared" si="172"/>
        <v>768.94415756158116</v>
      </c>
      <c r="T474" s="50">
        <f t="shared" si="173"/>
        <v>1464.6555382125357</v>
      </c>
      <c r="U474" s="50">
        <f t="shared" si="174"/>
        <v>219.69833073188036</v>
      </c>
      <c r="V474" s="51">
        <f t="shared" si="183"/>
        <v>329.95624614850811</v>
      </c>
      <c r="W474" s="51">
        <f t="shared" si="184"/>
        <v>27.401210752817285</v>
      </c>
      <c r="X474" s="51">
        <f t="shared" si="185"/>
        <v>18.495817258151668</v>
      </c>
      <c r="Y474" s="51">
        <f t="shared" si="186"/>
        <v>593.69289964437451</v>
      </c>
      <c r="Z474" s="51">
        <f t="shared" si="187"/>
        <v>685.03026882043207</v>
      </c>
      <c r="AA474" s="51">
        <f t="shared" si="188"/>
        <v>2157.845346784361</v>
      </c>
    </row>
    <row r="475" spans="2:27" x14ac:dyDescent="0.2">
      <c r="B475">
        <v>457</v>
      </c>
      <c r="C475" s="27">
        <f t="shared" si="189"/>
        <v>8499.7000837414107</v>
      </c>
      <c r="D475" s="27">
        <f t="shared" si="193"/>
        <v>1041184.7109467781</v>
      </c>
      <c r="E475" s="27">
        <f t="shared" si="190"/>
        <v>11530.976420110981</v>
      </c>
      <c r="G475" s="13">
        <f t="shared" si="175"/>
        <v>220992202.17727667</v>
      </c>
      <c r="H475" s="31">
        <f t="shared" si="191"/>
        <v>1145.303182041456</v>
      </c>
      <c r="I475" s="31">
        <f t="shared" si="176"/>
        <v>286.325795510364</v>
      </c>
      <c r="J475" s="31">
        <f t="shared" si="177"/>
        <v>0.16796599119749792</v>
      </c>
      <c r="K475" s="31">
        <f t="shared" si="178"/>
        <v>3.4558280848991249E-2</v>
      </c>
      <c r="L475" s="31">
        <f t="shared" si="192"/>
        <v>35.981553656574526</v>
      </c>
      <c r="M475" s="50">
        <f t="shared" si="179"/>
        <v>24987.190039287863</v>
      </c>
      <c r="N475" s="50">
        <f t="shared" si="180"/>
        <v>92816.724914456208</v>
      </c>
      <c r="O475" s="50">
        <f t="shared" si="181"/>
        <v>133656.08387681693</v>
      </c>
      <c r="P475" s="50">
        <f t="shared" si="182"/>
        <v>605.45808815692237</v>
      </c>
      <c r="Q475" s="50">
        <f t="shared" si="170"/>
        <v>50585.115078378636</v>
      </c>
      <c r="R475" s="50">
        <f t="shared" si="171"/>
        <v>1214.0427618810872</v>
      </c>
      <c r="S475" s="50">
        <f t="shared" si="172"/>
        <v>772.57266665160091</v>
      </c>
      <c r="T475" s="50">
        <f t="shared" si="173"/>
        <v>1471.5669840982875</v>
      </c>
      <c r="U475" s="50">
        <f t="shared" si="174"/>
        <v>220.73504761474314</v>
      </c>
      <c r="V475" s="51">
        <f t="shared" si="183"/>
        <v>330.99261960998075</v>
      </c>
      <c r="W475" s="51">
        <f t="shared" si="184"/>
        <v>27.487276368994944</v>
      </c>
      <c r="X475" s="51">
        <f t="shared" si="185"/>
        <v>18.553911549071586</v>
      </c>
      <c r="Y475" s="51">
        <f t="shared" si="186"/>
        <v>595.55765466155719</v>
      </c>
      <c r="Z475" s="51">
        <f t="shared" si="187"/>
        <v>687.18190922487361</v>
      </c>
      <c r="AA475" s="51">
        <f t="shared" si="188"/>
        <v>2164.6230140583516</v>
      </c>
    </row>
    <row r="476" spans="2:27" x14ac:dyDescent="0.2">
      <c r="B476">
        <v>458</v>
      </c>
      <c r="C476" s="27">
        <f t="shared" si="189"/>
        <v>8539.745649547056</v>
      </c>
      <c r="D476" s="27">
        <f t="shared" si="193"/>
        <v>1044449.883974241</v>
      </c>
      <c r="E476" s="27">
        <f t="shared" si="190"/>
        <v>11587.41642245464</v>
      </c>
      <c r="G476" s="13">
        <f t="shared" si="175"/>
        <v>222033386.88822347</v>
      </c>
      <c r="H476" s="31">
        <f t="shared" si="191"/>
        <v>1148.8948723716653</v>
      </c>
      <c r="I476" s="31">
        <f t="shared" si="176"/>
        <v>287.22371809291633</v>
      </c>
      <c r="J476" s="31">
        <f t="shared" si="177"/>
        <v>0.16781289836497768</v>
      </c>
      <c r="K476" s="31">
        <f t="shared" si="178"/>
        <v>3.4526782656622165E-2</v>
      </c>
      <c r="L476" s="31">
        <f t="shared" si="192"/>
        <v>36.061494139712856</v>
      </c>
      <c r="M476" s="50">
        <f t="shared" si="179"/>
        <v>25042.704263689484</v>
      </c>
      <c r="N476" s="50">
        <f t="shared" si="180"/>
        <v>93254.022493053853</v>
      </c>
      <c r="O476" s="50">
        <f t="shared" si="181"/>
        <v>134285.79238999754</v>
      </c>
      <c r="P476" s="50">
        <f t="shared" si="182"/>
        <v>608.31064900883143</v>
      </c>
      <c r="Q476" s="50">
        <f t="shared" si="170"/>
        <v>50823.442258714349</v>
      </c>
      <c r="R476" s="50">
        <f t="shared" si="171"/>
        <v>1219.7626142091444</v>
      </c>
      <c r="S476" s="50">
        <f t="shared" si="172"/>
        <v>776.21257267854628</v>
      </c>
      <c r="T476" s="50">
        <f t="shared" si="173"/>
        <v>1478.5001384353266</v>
      </c>
      <c r="U476" s="50">
        <f t="shared" si="174"/>
        <v>221.77502076529896</v>
      </c>
      <c r="V476" s="51">
        <f t="shared" si="183"/>
        <v>332.03061811541124</v>
      </c>
      <c r="W476" s="51">
        <f t="shared" si="184"/>
        <v>27.573476936919967</v>
      </c>
      <c r="X476" s="51">
        <f t="shared" si="185"/>
        <v>18.612096932420979</v>
      </c>
      <c r="Y476" s="51">
        <f t="shared" si="186"/>
        <v>597.42533363326595</v>
      </c>
      <c r="Z476" s="51">
        <f t="shared" si="187"/>
        <v>689.33692342299912</v>
      </c>
      <c r="AA476" s="51">
        <f t="shared" si="188"/>
        <v>2171.4113087824471</v>
      </c>
    </row>
    <row r="477" spans="2:27" x14ac:dyDescent="0.2">
      <c r="B477">
        <v>459</v>
      </c>
      <c r="C477" s="27">
        <f t="shared" si="189"/>
        <v>8579.9167989306807</v>
      </c>
      <c r="D477" s="27">
        <f t="shared" si="193"/>
        <v>1047720.1688091336</v>
      </c>
      <c r="E477" s="27">
        <f t="shared" si="190"/>
        <v>11644.040294043241</v>
      </c>
      <c r="G477" s="13">
        <f t="shared" si="175"/>
        <v>223077836.77219769</v>
      </c>
      <c r="H477" s="31">
        <f t="shared" si="191"/>
        <v>1152.4921856900469</v>
      </c>
      <c r="I477" s="31">
        <f t="shared" si="176"/>
        <v>288.12304642251172</v>
      </c>
      <c r="J477" s="31">
        <f t="shared" si="177"/>
        <v>0.16766018422982712</v>
      </c>
      <c r="K477" s="31">
        <f t="shared" si="178"/>
        <v>3.4495362379609436E-2</v>
      </c>
      <c r="L477" s="31">
        <f t="shared" si="192"/>
        <v>36.141486895496634</v>
      </c>
      <c r="M477" s="50">
        <f t="shared" si="179"/>
        <v>25098.254788539332</v>
      </c>
      <c r="N477" s="50">
        <f t="shared" si="180"/>
        <v>93692.691444323034</v>
      </c>
      <c r="O477" s="50">
        <f t="shared" si="181"/>
        <v>134917.47567982515</v>
      </c>
      <c r="P477" s="50">
        <f t="shared" si="182"/>
        <v>611.17215554026768</v>
      </c>
      <c r="Q477" s="50">
        <f t="shared" si="170"/>
        <v>51062.516837156058</v>
      </c>
      <c r="R477" s="50">
        <f t="shared" si="171"/>
        <v>1225.5004040917454</v>
      </c>
      <c r="S477" s="50">
        <f t="shared" si="172"/>
        <v>779.86389351292883</v>
      </c>
      <c r="T477" s="50">
        <f t="shared" si="173"/>
        <v>1485.4550352627216</v>
      </c>
      <c r="U477" s="50">
        <f t="shared" si="174"/>
        <v>222.81825528940823</v>
      </c>
      <c r="V477" s="51">
        <f t="shared" si="183"/>
        <v>333.07024166442352</v>
      </c>
      <c r="W477" s="51">
        <f t="shared" si="184"/>
        <v>27.659812456561127</v>
      </c>
      <c r="X477" s="51">
        <f t="shared" si="185"/>
        <v>18.670373408178758</v>
      </c>
      <c r="Y477" s="51">
        <f t="shared" si="186"/>
        <v>599.29593655882445</v>
      </c>
      <c r="Z477" s="51">
        <f t="shared" si="187"/>
        <v>691.49531141402815</v>
      </c>
      <c r="AA477" s="51">
        <f t="shared" si="188"/>
        <v>2178.2102309541883</v>
      </c>
    </row>
    <row r="478" spans="2:27" x14ac:dyDescent="0.2">
      <c r="B478">
        <v>460</v>
      </c>
      <c r="C478" s="27">
        <f t="shared" si="189"/>
        <v>8620.2137285002627</v>
      </c>
      <c r="D478" s="27">
        <f t="shared" si="193"/>
        <v>1050995.5654525438</v>
      </c>
      <c r="E478" s="27">
        <f t="shared" si="190"/>
        <v>11700.848333892973</v>
      </c>
      <c r="G478" s="13">
        <f t="shared" si="175"/>
        <v>224125556.94100684</v>
      </c>
      <c r="H478" s="31">
        <f t="shared" si="191"/>
        <v>1156.0951219977983</v>
      </c>
      <c r="I478" s="31">
        <f t="shared" si="176"/>
        <v>289.02378049944957</v>
      </c>
      <c r="J478" s="31">
        <f t="shared" si="177"/>
        <v>0.16750784726553167</v>
      </c>
      <c r="K478" s="31">
        <f t="shared" si="178"/>
        <v>3.4464019703879238E-2</v>
      </c>
      <c r="L478" s="31">
        <f t="shared" si="192"/>
        <v>36.221531876446171</v>
      </c>
      <c r="M478" s="50">
        <f t="shared" si="179"/>
        <v>25153.841580865399</v>
      </c>
      <c r="N478" s="50">
        <f t="shared" si="180"/>
        <v>94132.733915222867</v>
      </c>
      <c r="O478" s="50">
        <f t="shared" si="181"/>
        <v>135551.13683792093</v>
      </c>
      <c r="P478" s="50">
        <f t="shared" si="182"/>
        <v>614.04262175618317</v>
      </c>
      <c r="Q478" s="50">
        <f t="shared" si="170"/>
        <v>51302.339983796468</v>
      </c>
      <c r="R478" s="50">
        <f t="shared" si="171"/>
        <v>1231.2561596111152</v>
      </c>
      <c r="S478" s="50">
        <f t="shared" si="172"/>
        <v>783.5266470252551</v>
      </c>
      <c r="T478" s="50">
        <f t="shared" si="173"/>
        <v>1492.4317086195335</v>
      </c>
      <c r="U478" s="50">
        <f t="shared" si="174"/>
        <v>223.86475629293002</v>
      </c>
      <c r="V478" s="51">
        <f t="shared" si="183"/>
        <v>334.1114902573637</v>
      </c>
      <c r="W478" s="51">
        <f t="shared" si="184"/>
        <v>27.74628292794716</v>
      </c>
      <c r="X478" s="51">
        <f t="shared" si="185"/>
        <v>18.728740976364332</v>
      </c>
      <c r="Y478" s="51">
        <f t="shared" si="186"/>
        <v>601.16946343885513</v>
      </c>
      <c r="Z478" s="51">
        <f t="shared" si="187"/>
        <v>693.65707319867897</v>
      </c>
      <c r="AA478" s="51">
        <f t="shared" si="188"/>
        <v>2185.0197805758385</v>
      </c>
    </row>
    <row r="479" spans="2:27" x14ac:dyDescent="0.2">
      <c r="B479">
        <v>461</v>
      </c>
      <c r="C479" s="27">
        <f t="shared" si="189"/>
        <v>8660.6366348638221</v>
      </c>
      <c r="D479" s="27">
        <f t="shared" si="193"/>
        <v>1054276.0739033364</v>
      </c>
      <c r="E479" s="27">
        <f t="shared" si="190"/>
        <v>11757.840841020015</v>
      </c>
      <c r="G479" s="13">
        <f t="shared" si="175"/>
        <v>225176552.50645939</v>
      </c>
      <c r="H479" s="31">
        <f t="shared" si="191"/>
        <v>1159.7036812936701</v>
      </c>
      <c r="I479" s="31">
        <f t="shared" si="176"/>
        <v>289.92592032341753</v>
      </c>
      <c r="J479" s="31">
        <f t="shared" si="177"/>
        <v>0.16735588595409981</v>
      </c>
      <c r="K479" s="31">
        <f t="shared" si="178"/>
        <v>3.443275431711134E-2</v>
      </c>
      <c r="L479" s="31">
        <f t="shared" si="192"/>
        <v>36.301629035122296</v>
      </c>
      <c r="M479" s="50">
        <f t="shared" si="179"/>
        <v>25209.464607723818</v>
      </c>
      <c r="N479" s="50">
        <f t="shared" si="180"/>
        <v>94574.152052712932</v>
      </c>
      <c r="O479" s="50">
        <f t="shared" si="181"/>
        <v>136186.77895590663</v>
      </c>
      <c r="P479" s="50">
        <f t="shared" si="182"/>
        <v>616.92206166153255</v>
      </c>
      <c r="Q479" s="50">
        <f t="shared" si="170"/>
        <v>51542.912868728548</v>
      </c>
      <c r="R479" s="50">
        <f t="shared" si="171"/>
        <v>1237.0299088494853</v>
      </c>
      <c r="S479" s="50">
        <f t="shared" si="172"/>
        <v>787.20085108603598</v>
      </c>
      <c r="T479" s="50">
        <f t="shared" si="173"/>
        <v>1499.4301925448306</v>
      </c>
      <c r="U479" s="50">
        <f t="shared" si="174"/>
        <v>224.91452888172461</v>
      </c>
      <c r="V479" s="51">
        <f t="shared" si="183"/>
        <v>335.15436389387065</v>
      </c>
      <c r="W479" s="51">
        <f t="shared" si="184"/>
        <v>27.832888351048084</v>
      </c>
      <c r="X479" s="51">
        <f t="shared" si="185"/>
        <v>18.787199636957453</v>
      </c>
      <c r="Y479" s="51">
        <f t="shared" si="186"/>
        <v>603.0459142727085</v>
      </c>
      <c r="Z479" s="51">
        <f t="shared" si="187"/>
        <v>695.82220877620205</v>
      </c>
      <c r="AA479" s="51">
        <f t="shared" si="188"/>
        <v>2191.8399576450365</v>
      </c>
    </row>
    <row r="480" spans="2:27" x14ac:dyDescent="0.2">
      <c r="B480">
        <v>462</v>
      </c>
      <c r="C480" s="27">
        <f t="shared" si="189"/>
        <v>8701.1857146293351</v>
      </c>
      <c r="D480" s="27">
        <f t="shared" si="193"/>
        <v>1057561.694162694</v>
      </c>
      <c r="E480" s="27">
        <f t="shared" si="190"/>
        <v>11815.018114440572</v>
      </c>
      <c r="G480" s="13">
        <f t="shared" si="175"/>
        <v>226230828.58036271</v>
      </c>
      <c r="H480" s="31">
        <f t="shared" si="191"/>
        <v>1163.3178635789636</v>
      </c>
      <c r="I480" s="31">
        <f t="shared" si="176"/>
        <v>290.82946589474091</v>
      </c>
      <c r="J480" s="31">
        <f t="shared" si="177"/>
        <v>0.16720429878600254</v>
      </c>
      <c r="K480" s="31">
        <f t="shared" si="178"/>
        <v>3.4401565908726631E-2</v>
      </c>
      <c r="L480" s="31">
        <f t="shared" si="192"/>
        <v>36.381778324282514</v>
      </c>
      <c r="M480" s="50">
        <f t="shared" si="179"/>
        <v>25265.123836307299</v>
      </c>
      <c r="N480" s="50">
        <f t="shared" si="180"/>
        <v>95016.948003752332</v>
      </c>
      <c r="O480" s="50">
        <f t="shared" si="181"/>
        <v>136824.40512540334</v>
      </c>
      <c r="P480" s="50">
        <f t="shared" si="182"/>
        <v>619.81048926126766</v>
      </c>
      <c r="Q480" s="50">
        <f t="shared" si="170"/>
        <v>51784.236662045027</v>
      </c>
      <c r="R480" s="50">
        <f t="shared" si="171"/>
        <v>1242.8216798890805</v>
      </c>
      <c r="S480" s="50">
        <f t="shared" si="172"/>
        <v>790.88652356577859</v>
      </c>
      <c r="T480" s="50">
        <f t="shared" si="173"/>
        <v>1506.4505210776733</v>
      </c>
      <c r="U480" s="50">
        <f t="shared" si="174"/>
        <v>225.96757816165098</v>
      </c>
      <c r="V480" s="51">
        <f t="shared" si="183"/>
        <v>336.19886257432046</v>
      </c>
      <c r="W480" s="51">
        <f t="shared" si="184"/>
        <v>27.919628725895127</v>
      </c>
      <c r="X480" s="51">
        <f t="shared" si="185"/>
        <v>18.845749389979211</v>
      </c>
      <c r="Y480" s="51">
        <f t="shared" si="186"/>
        <v>604.92528906106111</v>
      </c>
      <c r="Z480" s="51">
        <f t="shared" si="187"/>
        <v>697.99071814737817</v>
      </c>
      <c r="AA480" s="51">
        <f t="shared" si="188"/>
        <v>2198.6707621642413</v>
      </c>
    </row>
    <row r="481" spans="2:27" x14ac:dyDescent="0.2">
      <c r="B481">
        <v>463</v>
      </c>
      <c r="C481" s="27">
        <f t="shared" si="189"/>
        <v>8741.8611644048233</v>
      </c>
      <c r="D481" s="27">
        <f t="shared" si="193"/>
        <v>1060852.4262300963</v>
      </c>
      <c r="E481" s="27">
        <f t="shared" si="190"/>
        <v>11872.380453170821</v>
      </c>
      <c r="G481" s="13">
        <f t="shared" si="175"/>
        <v>227288390.2745254</v>
      </c>
      <c r="H481" s="31">
        <f t="shared" si="191"/>
        <v>1166.9376688531061</v>
      </c>
      <c r="I481" s="31">
        <f t="shared" si="176"/>
        <v>291.73441721327652</v>
      </c>
      <c r="J481" s="31">
        <f t="shared" si="177"/>
        <v>0.16705308426011289</v>
      </c>
      <c r="K481" s="31">
        <f t="shared" si="178"/>
        <v>3.4370454169874706E-2</v>
      </c>
      <c r="L481" s="31">
        <f t="shared" si="192"/>
        <v>36.461979696741906</v>
      </c>
      <c r="M481" s="50">
        <f t="shared" si="179"/>
        <v>25320.819233848546</v>
      </c>
      <c r="N481" s="50">
        <f t="shared" si="180"/>
        <v>95461.123915300661</v>
      </c>
      <c r="O481" s="50">
        <f t="shared" si="181"/>
        <v>137464.01843803294</v>
      </c>
      <c r="P481" s="50">
        <f t="shared" si="182"/>
        <v>622.70791856034361</v>
      </c>
      <c r="Q481" s="50">
        <f t="shared" si="170"/>
        <v>52026.312533838871</v>
      </c>
      <c r="R481" s="50">
        <f t="shared" si="171"/>
        <v>1248.6315008121328</v>
      </c>
      <c r="S481" s="50">
        <f t="shared" si="172"/>
        <v>794.58368233499357</v>
      </c>
      <c r="T481" s="50">
        <f t="shared" si="173"/>
        <v>1513.4927282571307</v>
      </c>
      <c r="U481" s="50">
        <f t="shared" si="174"/>
        <v>227.02390923856959</v>
      </c>
      <c r="V481" s="51">
        <f t="shared" si="183"/>
        <v>337.24498629854764</v>
      </c>
      <c r="W481" s="51">
        <f t="shared" si="184"/>
        <v>28.006504052474547</v>
      </c>
      <c r="X481" s="51">
        <f t="shared" si="185"/>
        <v>18.904390235420315</v>
      </c>
      <c r="Y481" s="51">
        <f t="shared" si="186"/>
        <v>606.80758780361521</v>
      </c>
      <c r="Z481" s="51">
        <f t="shared" si="187"/>
        <v>700.16260131186357</v>
      </c>
      <c r="AA481" s="51">
        <f t="shared" si="188"/>
        <v>2205.5121941323705</v>
      </c>
    </row>
    <row r="482" spans="2:27" x14ac:dyDescent="0.2">
      <c r="B482">
        <v>464</v>
      </c>
      <c r="C482" s="27">
        <f t="shared" si="189"/>
        <v>8782.6631807982885</v>
      </c>
      <c r="D482" s="27">
        <f t="shared" si="193"/>
        <v>1064148.2701053065</v>
      </c>
      <c r="E482" s="27">
        <f t="shared" si="190"/>
        <v>11929.928156226973</v>
      </c>
      <c r="G482" s="13">
        <f t="shared" si="175"/>
        <v>228349242.70075551</v>
      </c>
      <c r="H482" s="31">
        <f t="shared" si="191"/>
        <v>1170.5630971158373</v>
      </c>
      <c r="I482" s="31">
        <f t="shared" si="176"/>
        <v>292.64077427895933</v>
      </c>
      <c r="J482" s="31">
        <f t="shared" si="177"/>
        <v>0.16690224088364636</v>
      </c>
      <c r="K482" s="31">
        <f t="shared" si="178"/>
        <v>3.4339418793421561E-2</v>
      </c>
      <c r="L482" s="31">
        <f t="shared" si="192"/>
        <v>36.542233105441206</v>
      </c>
      <c r="M482" s="50">
        <f t="shared" si="179"/>
        <v>25376.550767667504</v>
      </c>
      <c r="N482" s="50">
        <f t="shared" si="180"/>
        <v>95906.681934317312</v>
      </c>
      <c r="O482" s="50">
        <f t="shared" si="181"/>
        <v>138105.62198541692</v>
      </c>
      <c r="P482" s="50">
        <f t="shared" si="182"/>
        <v>625.61436356371371</v>
      </c>
      <c r="Q482" s="50">
        <f t="shared" si="170"/>
        <v>52269.14165420294</v>
      </c>
      <c r="R482" s="50">
        <f t="shared" si="171"/>
        <v>1254.4593997008706</v>
      </c>
      <c r="S482" s="50">
        <f t="shared" si="172"/>
        <v>798.29234526419032</v>
      </c>
      <c r="T482" s="50">
        <f t="shared" si="173"/>
        <v>1520.5568481222674</v>
      </c>
      <c r="U482" s="50">
        <f t="shared" si="174"/>
        <v>228.08352721834009</v>
      </c>
      <c r="V482" s="51">
        <f t="shared" si="183"/>
        <v>338.29273506647695</v>
      </c>
      <c r="W482" s="51">
        <f t="shared" si="184"/>
        <v>28.093514330780096</v>
      </c>
      <c r="X482" s="51">
        <f t="shared" si="185"/>
        <v>18.963122173276563</v>
      </c>
      <c r="Y482" s="51">
        <f t="shared" si="186"/>
        <v>608.6928105002354</v>
      </c>
      <c r="Z482" s="51">
        <f t="shared" si="187"/>
        <v>702.33785826950236</v>
      </c>
      <c r="AA482" s="51">
        <f t="shared" si="188"/>
        <v>2212.3642535489325</v>
      </c>
    </row>
    <row r="483" spans="2:27" x14ac:dyDescent="0.2">
      <c r="B483">
        <v>465</v>
      </c>
      <c r="C483" s="27">
        <f t="shared" si="189"/>
        <v>8823.5919604177234</v>
      </c>
      <c r="D483" s="27">
        <f t="shared" si="193"/>
        <v>1067449.225788183</v>
      </c>
      <c r="E483" s="27">
        <f t="shared" si="190"/>
        <v>11987.661522625212</v>
      </c>
      <c r="G483" s="13">
        <f t="shared" si="175"/>
        <v>229413390.97086081</v>
      </c>
      <c r="H483" s="31">
        <f t="shared" si="191"/>
        <v>1174.1941483670014</v>
      </c>
      <c r="I483" s="31">
        <f t="shared" si="176"/>
        <v>293.54853709175035</v>
      </c>
      <c r="J483" s="31">
        <f t="shared" si="177"/>
        <v>0.16675176717210166</v>
      </c>
      <c r="K483" s="31">
        <f t="shared" si="178"/>
        <v>3.430845947393743E-2</v>
      </c>
      <c r="L483" s="31">
        <f t="shared" si="192"/>
        <v>36.622538503439763</v>
      </c>
      <c r="M483" s="50">
        <f t="shared" si="179"/>
        <v>25432.318405166501</v>
      </c>
      <c r="N483" s="50">
        <f t="shared" si="180"/>
        <v>96353.624207761546</v>
      </c>
      <c r="O483" s="50">
        <f t="shared" si="181"/>
        <v>138749.21885917665</v>
      </c>
      <c r="P483" s="50">
        <f t="shared" si="182"/>
        <v>628.52983827633102</v>
      </c>
      <c r="Q483" s="50">
        <f t="shared" si="170"/>
        <v>52512.72519323005</v>
      </c>
      <c r="R483" s="50">
        <f t="shared" si="171"/>
        <v>1260.3054046375212</v>
      </c>
      <c r="S483" s="50">
        <f t="shared" si="172"/>
        <v>802.01253022387698</v>
      </c>
      <c r="T483" s="50">
        <f t="shared" si="173"/>
        <v>1527.6429147121469</v>
      </c>
      <c r="U483" s="50">
        <f t="shared" si="174"/>
        <v>229.14643720682201</v>
      </c>
      <c r="V483" s="51">
        <f t="shared" si="183"/>
        <v>339.34210887806336</v>
      </c>
      <c r="W483" s="51">
        <f t="shared" si="184"/>
        <v>28.180659560808035</v>
      </c>
      <c r="X483" s="51">
        <f t="shared" si="185"/>
        <v>19.021945203545421</v>
      </c>
      <c r="Y483" s="51">
        <f t="shared" si="186"/>
        <v>610.58095715084073</v>
      </c>
      <c r="Z483" s="51">
        <f t="shared" si="187"/>
        <v>704.51648902020077</v>
      </c>
      <c r="AA483" s="51">
        <f t="shared" si="188"/>
        <v>2219.2269404136323</v>
      </c>
    </row>
    <row r="484" spans="2:27" x14ac:dyDescent="0.2">
      <c r="B484">
        <v>466</v>
      </c>
      <c r="C484" s="27">
        <f t="shared" si="189"/>
        <v>8864.647699871115</v>
      </c>
      <c r="D484" s="27">
        <f t="shared" si="193"/>
        <v>1070755.2932792932</v>
      </c>
      <c r="E484" s="27">
        <f t="shared" si="190"/>
        <v>12045.580851381717</v>
      </c>
      <c r="G484" s="13">
        <f t="shared" si="175"/>
        <v>230480840.19664899</v>
      </c>
      <c r="H484" s="31">
        <f t="shared" si="191"/>
        <v>1177.8308226072227</v>
      </c>
      <c r="I484" s="31">
        <f t="shared" si="176"/>
        <v>294.45770565180567</v>
      </c>
      <c r="J484" s="31">
        <f t="shared" si="177"/>
        <v>0.16660166164920201</v>
      </c>
      <c r="K484" s="31">
        <f t="shared" si="178"/>
        <v>3.4277575907684717E-2</v>
      </c>
      <c r="L484" s="31">
        <f t="shared" si="192"/>
        <v>36.702895843936183</v>
      </c>
      <c r="M484" s="50">
        <f t="shared" si="179"/>
        <v>25488.122113844573</v>
      </c>
      <c r="N484" s="50">
        <f t="shared" si="180"/>
        <v>96801.952882592581</v>
      </c>
      <c r="O484" s="50">
        <f t="shared" si="181"/>
        <v>139394.81215093331</v>
      </c>
      <c r="P484" s="50">
        <f t="shared" si="182"/>
        <v>631.45435670314794</v>
      </c>
      <c r="Q484" s="50">
        <f t="shared" si="170"/>
        <v>52757.064321012964</v>
      </c>
      <c r="R484" s="50">
        <f t="shared" si="171"/>
        <v>1266.1695437043111</v>
      </c>
      <c r="S484" s="50">
        <f t="shared" si="172"/>
        <v>805.74425508456159</v>
      </c>
      <c r="T484" s="50">
        <f t="shared" si="173"/>
        <v>1534.7509620658316</v>
      </c>
      <c r="U484" s="50">
        <f t="shared" si="174"/>
        <v>230.21264430987472</v>
      </c>
      <c r="V484" s="51">
        <f t="shared" si="183"/>
        <v>340.39310773348734</v>
      </c>
      <c r="W484" s="51">
        <f t="shared" si="184"/>
        <v>28.267939742573343</v>
      </c>
      <c r="X484" s="51">
        <f t="shared" si="185"/>
        <v>19.080859326237007</v>
      </c>
      <c r="Y484" s="51">
        <f t="shared" si="186"/>
        <v>612.47202775575579</v>
      </c>
      <c r="Z484" s="51">
        <f t="shared" si="187"/>
        <v>706.6984935643336</v>
      </c>
      <c r="AA484" s="51">
        <f t="shared" si="188"/>
        <v>2226.1002547276507</v>
      </c>
    </row>
    <row r="485" spans="2:27" x14ac:dyDescent="0.2">
      <c r="B485">
        <v>467</v>
      </c>
      <c r="C485" s="27">
        <f t="shared" si="189"/>
        <v>8905.8305957664725</v>
      </c>
      <c r="D485" s="27">
        <f t="shared" si="193"/>
        <v>1074066.4725785428</v>
      </c>
      <c r="E485" s="27">
        <f t="shared" si="190"/>
        <v>12103.686441512695</v>
      </c>
      <c r="G485" s="13">
        <f t="shared" si="175"/>
        <v>231551595.48992828</v>
      </c>
      <c r="H485" s="31">
        <f t="shared" si="191"/>
        <v>1181.4731198363972</v>
      </c>
      <c r="I485" s="31">
        <f t="shared" si="176"/>
        <v>295.36827995909931</v>
      </c>
      <c r="J485" s="31">
        <f t="shared" si="177"/>
        <v>0.16645192284683696</v>
      </c>
      <c r="K485" s="31">
        <f t="shared" si="178"/>
        <v>3.4246767792606006E-2</v>
      </c>
      <c r="L485" s="31">
        <f t="shared" si="192"/>
        <v>36.783305080220778</v>
      </c>
      <c r="M485" s="50">
        <f t="shared" si="179"/>
        <v>25543.96186126443</v>
      </c>
      <c r="N485" s="50">
        <f t="shared" si="180"/>
        <v>97251.670105769866</v>
      </c>
      <c r="O485" s="50">
        <f t="shared" si="181"/>
        <v>140042.4049523086</v>
      </c>
      <c r="P485" s="50">
        <f t="shared" si="182"/>
        <v>634.38793284911856</v>
      </c>
      <c r="Q485" s="50">
        <f t="shared" si="170"/>
        <v>53002.160207644578</v>
      </c>
      <c r="R485" s="50">
        <f t="shared" si="171"/>
        <v>1272.0518449834699</v>
      </c>
      <c r="S485" s="50">
        <f t="shared" si="172"/>
        <v>809.48753771675354</v>
      </c>
      <c r="T485" s="50">
        <f t="shared" si="173"/>
        <v>1541.8810242223879</v>
      </c>
      <c r="U485" s="50">
        <f t="shared" si="174"/>
        <v>231.28215363335815</v>
      </c>
      <c r="V485" s="51">
        <f t="shared" si="183"/>
        <v>341.44573163271878</v>
      </c>
      <c r="W485" s="51">
        <f t="shared" si="184"/>
        <v>28.355354876073534</v>
      </c>
      <c r="X485" s="51">
        <f t="shared" si="185"/>
        <v>19.139864541349635</v>
      </c>
      <c r="Y485" s="51">
        <f t="shared" si="186"/>
        <v>614.36602231492657</v>
      </c>
      <c r="Z485" s="51">
        <f t="shared" si="187"/>
        <v>708.88387190183835</v>
      </c>
      <c r="AA485" s="51">
        <f t="shared" si="188"/>
        <v>2232.9841964907905</v>
      </c>
    </row>
    <row r="486" spans="2:27" x14ac:dyDescent="0.2">
      <c r="B486">
        <v>468</v>
      </c>
      <c r="C486" s="27">
        <f t="shared" si="189"/>
        <v>8947.140844711801</v>
      </c>
      <c r="D486" s="27">
        <f t="shared" si="193"/>
        <v>1077382.7636855531</v>
      </c>
      <c r="E486" s="27">
        <f t="shared" si="190"/>
        <v>12161.978592034338</v>
      </c>
      <c r="G486" s="13">
        <f t="shared" si="175"/>
        <v>232625661.96250683</v>
      </c>
      <c r="H486" s="31">
        <f t="shared" si="191"/>
        <v>1185.1210400541086</v>
      </c>
      <c r="I486" s="31">
        <f t="shared" si="176"/>
        <v>296.28026001352714</v>
      </c>
      <c r="J486" s="31">
        <f t="shared" si="177"/>
        <v>0.16630254930500454</v>
      </c>
      <c r="K486" s="31">
        <f t="shared" si="178"/>
        <v>3.4216034828312154E-2</v>
      </c>
      <c r="L486" s="31">
        <f t="shared" si="192"/>
        <v>36.863766165688091</v>
      </c>
      <c r="M486" s="50">
        <f t="shared" si="179"/>
        <v>25599.837615061173</v>
      </c>
      <c r="N486" s="50">
        <f t="shared" si="180"/>
        <v>97702.778024252868</v>
      </c>
      <c r="O486" s="50">
        <f t="shared" si="181"/>
        <v>140692.00035492415</v>
      </c>
      <c r="P486" s="50">
        <f t="shared" si="182"/>
        <v>637.33058071919675</v>
      </c>
      <c r="Q486" s="50">
        <f t="shared" si="170"/>
        <v>53248.014023217816</v>
      </c>
      <c r="R486" s="50">
        <f t="shared" si="171"/>
        <v>1277.9523365572277</v>
      </c>
      <c r="S486" s="50">
        <f t="shared" si="172"/>
        <v>813.24239599096302</v>
      </c>
      <c r="T486" s="50">
        <f t="shared" si="173"/>
        <v>1549.0331352208821</v>
      </c>
      <c r="U486" s="50">
        <f t="shared" si="174"/>
        <v>232.35497028313227</v>
      </c>
      <c r="V486" s="51">
        <f t="shared" si="183"/>
        <v>342.49998057563732</v>
      </c>
      <c r="W486" s="51">
        <f t="shared" si="184"/>
        <v>28.442904961298606</v>
      </c>
      <c r="X486" s="51">
        <f t="shared" si="185"/>
        <v>19.198960848876556</v>
      </c>
      <c r="Y486" s="51">
        <f t="shared" si="186"/>
        <v>616.26294082813649</v>
      </c>
      <c r="Z486" s="51">
        <f t="shared" si="187"/>
        <v>711.07262403246511</v>
      </c>
      <c r="AA486" s="51">
        <f t="shared" si="188"/>
        <v>2239.8787657022649</v>
      </c>
    </row>
    <row r="487" spans="2:27" x14ac:dyDescent="0.2">
      <c r="B487">
        <v>469</v>
      </c>
      <c r="C487" s="27">
        <f t="shared" si="189"/>
        <v>8988.5786433150915</v>
      </c>
      <c r="D487" s="27">
        <f t="shared" si="193"/>
        <v>1080704.1666004662</v>
      </c>
      <c r="E487" s="27">
        <f t="shared" si="190"/>
        <v>12220.457601962833</v>
      </c>
      <c r="G487" s="13">
        <f t="shared" si="175"/>
        <v>233703044.72619238</v>
      </c>
      <c r="H487" s="31">
        <f t="shared" si="191"/>
        <v>1188.7745832605128</v>
      </c>
      <c r="I487" s="31">
        <f t="shared" si="176"/>
        <v>297.19364581512821</v>
      </c>
      <c r="J487" s="31">
        <f t="shared" si="177"/>
        <v>0.16615353957175433</v>
      </c>
      <c r="K487" s="31">
        <f t="shared" si="178"/>
        <v>3.4185376716070616E-2</v>
      </c>
      <c r="L487" s="31">
        <f t="shared" si="192"/>
        <v>36.944279053864079</v>
      </c>
      <c r="M487" s="50">
        <f t="shared" si="179"/>
        <v>25655.749342961164</v>
      </c>
      <c r="N487" s="50">
        <f t="shared" si="180"/>
        <v>98155.278785000803</v>
      </c>
      <c r="O487" s="50">
        <f t="shared" si="181"/>
        <v>141343.60145040115</v>
      </c>
      <c r="P487" s="50">
        <f t="shared" si="182"/>
        <v>640.28231431833535</v>
      </c>
      <c r="Q487" s="50">
        <f t="shared" si="170"/>
        <v>53494.626937825444</v>
      </c>
      <c r="R487" s="50">
        <f t="shared" si="171"/>
        <v>1283.8710465078107</v>
      </c>
      <c r="S487" s="50">
        <f t="shared" si="172"/>
        <v>817.00884777769761</v>
      </c>
      <c r="T487" s="50">
        <f t="shared" si="173"/>
        <v>1556.2073291003767</v>
      </c>
      <c r="U487" s="50">
        <f t="shared" si="174"/>
        <v>233.43109936505647</v>
      </c>
      <c r="V487" s="51">
        <f t="shared" si="183"/>
        <v>343.55585456228818</v>
      </c>
      <c r="W487" s="51">
        <f t="shared" si="184"/>
        <v>28.53058999825231</v>
      </c>
      <c r="X487" s="51">
        <f t="shared" si="185"/>
        <v>19.258148248820305</v>
      </c>
      <c r="Y487" s="51">
        <f t="shared" si="186"/>
        <v>618.16278329546674</v>
      </c>
      <c r="Z487" s="51">
        <f t="shared" si="187"/>
        <v>713.2647499563077</v>
      </c>
      <c r="AA487" s="51">
        <f t="shared" si="188"/>
        <v>2246.783962362369</v>
      </c>
    </row>
    <row r="488" spans="2:27" x14ac:dyDescent="0.2">
      <c r="B488">
        <v>470</v>
      </c>
      <c r="C488" s="27">
        <f t="shared" si="189"/>
        <v>9030.1441881843402</v>
      </c>
      <c r="D488" s="27">
        <f t="shared" si="193"/>
        <v>1084030.6813240387</v>
      </c>
      <c r="E488" s="27">
        <f t="shared" si="190"/>
        <v>12279.123770314378</v>
      </c>
      <c r="G488" s="13">
        <f t="shared" si="175"/>
        <v>234783748.89279285</v>
      </c>
      <c r="H488" s="31">
        <f t="shared" si="191"/>
        <v>1192.4337494564427</v>
      </c>
      <c r="I488" s="31">
        <f t="shared" si="176"/>
        <v>298.10843736411067</v>
      </c>
      <c r="J488" s="31">
        <f t="shared" si="177"/>
        <v>0.16600489220313058</v>
      </c>
      <c r="K488" s="31">
        <f t="shared" si="178"/>
        <v>3.4154793158793703E-2</v>
      </c>
      <c r="L488" s="31">
        <f t="shared" si="192"/>
        <v>37.024843698408752</v>
      </c>
      <c r="M488" s="50">
        <f t="shared" si="179"/>
        <v>25711.697012783858</v>
      </c>
      <c r="N488" s="50">
        <f t="shared" si="180"/>
        <v>98609.17453497299</v>
      </c>
      <c r="O488" s="50">
        <f t="shared" si="181"/>
        <v>141997.21133036111</v>
      </c>
      <c r="P488" s="50">
        <f t="shared" si="182"/>
        <v>643.24314765148722</v>
      </c>
      <c r="Q488" s="50">
        <f t="shared" ref="Q488:Q551" si="194">(9.81*2.5*(N488/(1000*60))*1000/0.75)</f>
        <v>53742.00012156029</v>
      </c>
      <c r="R488" s="50">
        <f t="shared" ref="R488:R551" si="195">Q488*24/1000</f>
        <v>1289.8080029174469</v>
      </c>
      <c r="S488" s="50">
        <f t="shared" ref="S488:S551" si="196">R488*0.21/0.33</f>
        <v>820.78691094746614</v>
      </c>
      <c r="T488" s="50">
        <f t="shared" ref="T488:T551" si="197">0.4*R488/0.33</f>
        <v>1563.4036398999356</v>
      </c>
      <c r="U488" s="50">
        <f t="shared" ref="U488:U551" si="198">R488*0.06/0.33</f>
        <v>234.51054598499033</v>
      </c>
      <c r="V488" s="51">
        <f t="shared" si="183"/>
        <v>344.61335359291189</v>
      </c>
      <c r="W488" s="51">
        <f t="shared" si="184"/>
        <v>28.618409986954624</v>
      </c>
      <c r="X488" s="51">
        <f t="shared" si="185"/>
        <v>19.317426741194371</v>
      </c>
      <c r="Y488" s="51">
        <f t="shared" si="186"/>
        <v>620.06554971735022</v>
      </c>
      <c r="Z488" s="51">
        <f t="shared" si="187"/>
        <v>715.46024967386563</v>
      </c>
      <c r="AA488" s="51">
        <f t="shared" si="188"/>
        <v>2253.6997864726764</v>
      </c>
    </row>
    <row r="489" spans="2:27" x14ac:dyDescent="0.2">
      <c r="B489">
        <v>471</v>
      </c>
      <c r="C489" s="27">
        <f t="shared" si="189"/>
        <v>9071.8376759275725</v>
      </c>
      <c r="D489" s="27">
        <f t="shared" si="193"/>
        <v>1087362.3078549935</v>
      </c>
      <c r="E489" s="27">
        <f t="shared" si="190"/>
        <v>12337.977396105158</v>
      </c>
      <c r="G489" s="13">
        <f t="shared" si="175"/>
        <v>235867779.57411689</v>
      </c>
      <c r="H489" s="31">
        <f t="shared" si="191"/>
        <v>1196.098538640493</v>
      </c>
      <c r="I489" s="31">
        <f t="shared" si="176"/>
        <v>299.02463466012324</v>
      </c>
      <c r="J489" s="31">
        <f t="shared" si="177"/>
        <v>0.16585660576311587</v>
      </c>
      <c r="K489" s="31">
        <f t="shared" si="178"/>
        <v>3.4124283861026984E-2</v>
      </c>
      <c r="L489" s="31">
        <f t="shared" si="192"/>
        <v>37.105460053025205</v>
      </c>
      <c r="M489" s="50">
        <f t="shared" si="179"/>
        <v>25767.680592378612</v>
      </c>
      <c r="N489" s="50">
        <f t="shared" si="180"/>
        <v>99064.467421129099</v>
      </c>
      <c r="O489" s="50">
        <f t="shared" si="181"/>
        <v>142652.8330864259</v>
      </c>
      <c r="P489" s="50">
        <f t="shared" si="182"/>
        <v>646.21309472360792</v>
      </c>
      <c r="Q489" s="50">
        <f t="shared" si="194"/>
        <v>53990.134744515359</v>
      </c>
      <c r="R489" s="50">
        <f t="shared" si="195"/>
        <v>1295.7632338683686</v>
      </c>
      <c r="S489" s="50">
        <f t="shared" si="196"/>
        <v>824.57660337077994</v>
      </c>
      <c r="T489" s="50">
        <f t="shared" si="197"/>
        <v>1570.6221016586285</v>
      </c>
      <c r="U489" s="50">
        <f t="shared" si="198"/>
        <v>235.59331524879426</v>
      </c>
      <c r="V489" s="51">
        <f t="shared" si="183"/>
        <v>345.67247766710244</v>
      </c>
      <c r="W489" s="51">
        <f t="shared" si="184"/>
        <v>28.706364927371833</v>
      </c>
      <c r="X489" s="51">
        <f t="shared" si="185"/>
        <v>19.376796325975985</v>
      </c>
      <c r="Y489" s="51">
        <f t="shared" si="186"/>
        <v>621.97124009305639</v>
      </c>
      <c r="Z489" s="51">
        <f t="shared" si="187"/>
        <v>717.65912318429571</v>
      </c>
      <c r="AA489" s="51">
        <f t="shared" si="188"/>
        <v>2260.6262380305316</v>
      </c>
    </row>
    <row r="490" spans="2:27" x14ac:dyDescent="0.2">
      <c r="B490">
        <v>472</v>
      </c>
      <c r="C490" s="27">
        <f t="shared" si="189"/>
        <v>9113.6593031527646</v>
      </c>
      <c r="D490" s="27">
        <f t="shared" si="193"/>
        <v>1090699.0461942768</v>
      </c>
      <c r="E490" s="27">
        <f t="shared" si="190"/>
        <v>12397.018778351352</v>
      </c>
      <c r="G490" s="13">
        <f t="shared" si="175"/>
        <v>236955141.88197187</v>
      </c>
      <c r="H490" s="31">
        <f t="shared" si="191"/>
        <v>1199.7689508137046</v>
      </c>
      <c r="I490" s="31">
        <f t="shared" si="176"/>
        <v>299.94223770342614</v>
      </c>
      <c r="J490" s="31">
        <f t="shared" si="177"/>
        <v>0.16570867882357571</v>
      </c>
      <c r="K490" s="31">
        <f t="shared" si="178"/>
        <v>3.4093848528937945E-2</v>
      </c>
      <c r="L490" s="31">
        <f t="shared" si="192"/>
        <v>37.186128071604763</v>
      </c>
      <c r="M490" s="50">
        <f t="shared" si="179"/>
        <v>25823.700049725532</v>
      </c>
      <c r="N490" s="50">
        <f t="shared" si="180"/>
        <v>99521.159590428171</v>
      </c>
      <c r="O490" s="50">
        <f t="shared" si="181"/>
        <v>143310.46981021657</v>
      </c>
      <c r="P490" s="50">
        <f t="shared" si="182"/>
        <v>649.19216953964894</v>
      </c>
      <c r="Q490" s="50">
        <f t="shared" si="194"/>
        <v>54239.031976783357</v>
      </c>
      <c r="R490" s="50">
        <f t="shared" si="195"/>
        <v>1301.7367674428006</v>
      </c>
      <c r="S490" s="50">
        <f t="shared" si="196"/>
        <v>828.37794291814578</v>
      </c>
      <c r="T490" s="50">
        <f t="shared" si="197"/>
        <v>1577.8627484155159</v>
      </c>
      <c r="U490" s="50">
        <f t="shared" si="198"/>
        <v>236.67941226232733</v>
      </c>
      <c r="V490" s="51">
        <f t="shared" si="183"/>
        <v>346.73322678516058</v>
      </c>
      <c r="W490" s="51">
        <f t="shared" si="184"/>
        <v>28.794454819528909</v>
      </c>
      <c r="X490" s="51">
        <f t="shared" si="185"/>
        <v>19.436257003182014</v>
      </c>
      <c r="Y490" s="51">
        <f t="shared" si="186"/>
        <v>623.8798544231264</v>
      </c>
      <c r="Z490" s="51">
        <f t="shared" si="187"/>
        <v>719.86137048822275</v>
      </c>
      <c r="AA490" s="51">
        <f t="shared" si="188"/>
        <v>2267.5633170379015</v>
      </c>
    </row>
    <row r="491" spans="2:27" x14ac:dyDescent="0.2">
      <c r="B491">
        <v>473</v>
      </c>
      <c r="C491" s="27">
        <f t="shared" si="189"/>
        <v>9155.609266467929</v>
      </c>
      <c r="D491" s="27">
        <f t="shared" si="193"/>
        <v>1094040.8963410845</v>
      </c>
      <c r="E491" s="27">
        <f t="shared" si="190"/>
        <v>12456.248216069171</v>
      </c>
      <c r="G491" s="13">
        <f t="shared" si="175"/>
        <v>238045840.92816615</v>
      </c>
      <c r="H491" s="31">
        <f t="shared" si="191"/>
        <v>1203.444985975193</v>
      </c>
      <c r="I491" s="31">
        <f t="shared" si="176"/>
        <v>300.86124649379826</v>
      </c>
      <c r="J491" s="31">
        <f t="shared" si="177"/>
        <v>0.16556110996420298</v>
      </c>
      <c r="K491" s="31">
        <f t="shared" si="178"/>
        <v>3.4063486870304492E-2</v>
      </c>
      <c r="L491" s="31">
        <f t="shared" si="192"/>
        <v>37.266847708090687</v>
      </c>
      <c r="M491" s="50">
        <f t="shared" si="179"/>
        <v>25879.755352840755</v>
      </c>
      <c r="N491" s="50">
        <f t="shared" si="180"/>
        <v>99979.253189829775</v>
      </c>
      <c r="O491" s="50">
        <f t="shared" si="181"/>
        <v>143970.12459335488</v>
      </c>
      <c r="P491" s="50">
        <f t="shared" si="182"/>
        <v>652.18038610456483</v>
      </c>
      <c r="Q491" s="50">
        <f t="shared" si="194"/>
        <v>54488.692988457224</v>
      </c>
      <c r="R491" s="50">
        <f t="shared" si="195"/>
        <v>1307.7286317229734</v>
      </c>
      <c r="S491" s="50">
        <f t="shared" si="196"/>
        <v>832.19094746007397</v>
      </c>
      <c r="T491" s="50">
        <f t="shared" si="197"/>
        <v>1585.1256142096647</v>
      </c>
      <c r="U491" s="50">
        <f t="shared" si="198"/>
        <v>237.7688421314497</v>
      </c>
      <c r="V491" s="51">
        <f t="shared" si="183"/>
        <v>347.79560094683075</v>
      </c>
      <c r="W491" s="51">
        <f t="shared" si="184"/>
        <v>28.882679663404634</v>
      </c>
      <c r="X491" s="51">
        <f t="shared" si="185"/>
        <v>19.495808772798128</v>
      </c>
      <c r="Y491" s="51">
        <f t="shared" si="186"/>
        <v>625.79139270710039</v>
      </c>
      <c r="Z491" s="51">
        <f t="shared" si="187"/>
        <v>722.06699158511583</v>
      </c>
      <c r="AA491" s="51">
        <f t="shared" si="188"/>
        <v>2274.5110234931149</v>
      </c>
    </row>
    <row r="492" spans="2:27" x14ac:dyDescent="0.2">
      <c r="B492">
        <v>474</v>
      </c>
      <c r="C492" s="27">
        <f t="shared" si="189"/>
        <v>9197.6877624810477</v>
      </c>
      <c r="D492" s="27">
        <f t="shared" si="193"/>
        <v>1097387.8582962207</v>
      </c>
      <c r="E492" s="27">
        <f t="shared" si="190"/>
        <v>12515.666008274795</v>
      </c>
      <c r="G492" s="13">
        <f t="shared" si="175"/>
        <v>239139881.82450724</v>
      </c>
      <c r="H492" s="31">
        <f t="shared" si="191"/>
        <v>1207.1266441258426</v>
      </c>
      <c r="I492" s="31">
        <f t="shared" si="176"/>
        <v>301.78166103146066</v>
      </c>
      <c r="J492" s="31">
        <f t="shared" si="177"/>
        <v>0.16541389777246332</v>
      </c>
      <c r="K492" s="31">
        <f t="shared" si="178"/>
        <v>3.4033198594503752E-2</v>
      </c>
      <c r="L492" s="31">
        <f t="shared" si="192"/>
        <v>37.347618916592424</v>
      </c>
      <c r="M492" s="50">
        <f t="shared" si="179"/>
        <v>25935.846469855853</v>
      </c>
      <c r="N492" s="50">
        <f t="shared" si="180"/>
        <v>100438.75036629304</v>
      </c>
      <c r="O492" s="50">
        <f t="shared" si="181"/>
        <v>144631.80052746198</v>
      </c>
      <c r="P492" s="50">
        <f t="shared" si="182"/>
        <v>655.17775842330752</v>
      </c>
      <c r="Q492" s="50">
        <f t="shared" si="194"/>
        <v>54739.118949629716</v>
      </c>
      <c r="R492" s="50">
        <f t="shared" si="195"/>
        <v>1313.7388547911132</v>
      </c>
      <c r="S492" s="50">
        <f t="shared" si="196"/>
        <v>836.01563486707209</v>
      </c>
      <c r="T492" s="50">
        <f t="shared" si="197"/>
        <v>1592.4107330801371</v>
      </c>
      <c r="U492" s="50">
        <f t="shared" si="198"/>
        <v>238.86160996202057</v>
      </c>
      <c r="V492" s="51">
        <f t="shared" si="183"/>
        <v>348.8596001523685</v>
      </c>
      <c r="W492" s="51">
        <f t="shared" si="184"/>
        <v>28.971039459020222</v>
      </c>
      <c r="X492" s="51">
        <f t="shared" si="185"/>
        <v>19.555451634838651</v>
      </c>
      <c r="Y492" s="51">
        <f t="shared" si="186"/>
        <v>627.7058549454382</v>
      </c>
      <c r="Z492" s="51">
        <f t="shared" si="187"/>
        <v>724.27598647550553</v>
      </c>
      <c r="AA492" s="51">
        <f t="shared" si="188"/>
        <v>2281.4693573978425</v>
      </c>
    </row>
    <row r="493" spans="2:27" x14ac:dyDescent="0.2">
      <c r="B493">
        <v>475</v>
      </c>
      <c r="C493" s="27">
        <f t="shared" si="189"/>
        <v>9239.8949878001331</v>
      </c>
      <c r="D493" s="27">
        <f t="shared" si="193"/>
        <v>1100739.9320595905</v>
      </c>
      <c r="E493" s="27">
        <f t="shared" si="190"/>
        <v>12575.272453984448</v>
      </c>
      <c r="G493" s="13">
        <f t="shared" si="175"/>
        <v>240237269.68280345</v>
      </c>
      <c r="H493" s="31">
        <f t="shared" si="191"/>
        <v>1210.8139252655496</v>
      </c>
      <c r="I493" s="31">
        <f t="shared" si="176"/>
        <v>302.70348131638741</v>
      </c>
      <c r="J493" s="31">
        <f t="shared" si="177"/>
        <v>0.16526704084354057</v>
      </c>
      <c r="K493" s="31">
        <f t="shared" si="178"/>
        <v>3.4002983412500833E-2</v>
      </c>
      <c r="L493" s="31">
        <f t="shared" si="192"/>
        <v>37.428441651299543</v>
      </c>
      <c r="M493" s="50">
        <f t="shared" si="179"/>
        <v>25991.973368958017</v>
      </c>
      <c r="N493" s="50">
        <f t="shared" si="180"/>
        <v>100899.65326677744</v>
      </c>
      <c r="O493" s="50">
        <f t="shared" si="181"/>
        <v>145295.50070415952</v>
      </c>
      <c r="P493" s="50">
        <f t="shared" si="182"/>
        <v>658.18430050083134</v>
      </c>
      <c r="Q493" s="50">
        <f t="shared" si="194"/>
        <v>54990.311030393706</v>
      </c>
      <c r="R493" s="50">
        <f t="shared" si="195"/>
        <v>1319.7674647294491</v>
      </c>
      <c r="S493" s="50">
        <f t="shared" si="196"/>
        <v>839.85202300964943</v>
      </c>
      <c r="T493" s="50">
        <f t="shared" si="197"/>
        <v>1599.7181390659989</v>
      </c>
      <c r="U493" s="50">
        <f t="shared" si="198"/>
        <v>239.95772085989984</v>
      </c>
      <c r="V493" s="51">
        <f t="shared" si="183"/>
        <v>349.92522440174383</v>
      </c>
      <c r="W493" s="51">
        <f t="shared" si="184"/>
        <v>29.059534206373193</v>
      </c>
      <c r="X493" s="51">
        <f t="shared" si="185"/>
        <v>19.615185589301902</v>
      </c>
      <c r="Y493" s="51">
        <f t="shared" si="186"/>
        <v>629.62324113808586</v>
      </c>
      <c r="Z493" s="51">
        <f t="shared" si="187"/>
        <v>726.48835515932979</v>
      </c>
      <c r="AA493" s="51">
        <f t="shared" si="188"/>
        <v>2288.4383187518888</v>
      </c>
    </row>
    <row r="494" spans="2:27" x14ac:dyDescent="0.2">
      <c r="B494">
        <v>476</v>
      </c>
      <c r="C494" s="27">
        <f t="shared" si="189"/>
        <v>9282.2311390331943</v>
      </c>
      <c r="D494" s="27">
        <f t="shared" si="193"/>
        <v>1104097.1176308158</v>
      </c>
      <c r="E494" s="27">
        <f t="shared" si="190"/>
        <v>12635.067852214295</v>
      </c>
      <c r="G494" s="13">
        <f t="shared" si="175"/>
        <v>241338009.61486304</v>
      </c>
      <c r="H494" s="31">
        <f t="shared" si="191"/>
        <v>1214.5068293938975</v>
      </c>
      <c r="I494" s="31">
        <f t="shared" si="176"/>
        <v>303.62670734847438</v>
      </c>
      <c r="J494" s="31">
        <f t="shared" si="177"/>
        <v>0.16512053778028318</v>
      </c>
      <c r="K494" s="31">
        <f t="shared" si="178"/>
        <v>3.3972841036837814E-2</v>
      </c>
      <c r="L494" s="31">
        <f t="shared" si="192"/>
        <v>37.509315866502526</v>
      </c>
      <c r="M494" s="50">
        <f t="shared" si="179"/>
        <v>26048.13601840453</v>
      </c>
      <c r="N494" s="50">
        <f t="shared" si="180"/>
        <v>101361.96403824247</v>
      </c>
      <c r="O494" s="50">
        <f t="shared" si="181"/>
        <v>145961.22821506913</v>
      </c>
      <c r="P494" s="50">
        <f t="shared" si="182"/>
        <v>661.2000263420905</v>
      </c>
      <c r="Q494" s="50">
        <f t="shared" si="194"/>
        <v>55242.27040084215</v>
      </c>
      <c r="R494" s="50">
        <f t="shared" si="195"/>
        <v>1325.8144896202116</v>
      </c>
      <c r="S494" s="50">
        <f t="shared" si="196"/>
        <v>843.70012975831628</v>
      </c>
      <c r="T494" s="50">
        <f t="shared" si="197"/>
        <v>1607.0478662063172</v>
      </c>
      <c r="U494" s="50">
        <f t="shared" si="198"/>
        <v>241.05717993094754</v>
      </c>
      <c r="V494" s="51">
        <f t="shared" si="183"/>
        <v>350.99247369483635</v>
      </c>
      <c r="W494" s="51">
        <f t="shared" si="184"/>
        <v>29.14816390545354</v>
      </c>
      <c r="X494" s="51">
        <f t="shared" si="185"/>
        <v>19.675010636181138</v>
      </c>
      <c r="Y494" s="51">
        <f t="shared" si="186"/>
        <v>631.54355128482678</v>
      </c>
      <c r="Z494" s="51">
        <f t="shared" si="187"/>
        <v>728.70409763633847</v>
      </c>
      <c r="AA494" s="51">
        <f t="shared" si="188"/>
        <v>2295.4179075544662</v>
      </c>
    </row>
    <row r="495" spans="2:27" x14ac:dyDescent="0.2">
      <c r="B495">
        <v>477</v>
      </c>
      <c r="C495" s="27">
        <f t="shared" si="189"/>
        <v>9324.6964127882256</v>
      </c>
      <c r="D495" s="27">
        <f t="shared" si="193"/>
        <v>1107459.4150100383</v>
      </c>
      <c r="E495" s="27">
        <f t="shared" si="190"/>
        <v>12695.052501980517</v>
      </c>
      <c r="G495" s="13">
        <f t="shared" si="175"/>
        <v>242442106.73249388</v>
      </c>
      <c r="H495" s="31">
        <f t="shared" si="191"/>
        <v>1218.2053565110423</v>
      </c>
      <c r="I495" s="31">
        <f t="shared" si="176"/>
        <v>304.55133912776057</v>
      </c>
      <c r="J495" s="31">
        <f t="shared" si="177"/>
        <v>0.16497438719315055</v>
      </c>
      <c r="K495" s="31">
        <f t="shared" si="178"/>
        <v>3.3942771181622686E-2</v>
      </c>
      <c r="L495" s="31">
        <f t="shared" si="192"/>
        <v>37.59024151661945</v>
      </c>
      <c r="M495" s="50">
        <f t="shared" si="179"/>
        <v>26104.334386541286</v>
      </c>
      <c r="N495" s="50">
        <f t="shared" si="180"/>
        <v>101825.68482764742</v>
      </c>
      <c r="O495" s="50">
        <f t="shared" si="181"/>
        <v>146628.98615181228</v>
      </c>
      <c r="P495" s="50">
        <f t="shared" si="182"/>
        <v>664.22494995203806</v>
      </c>
      <c r="Q495" s="50">
        <f t="shared" si="194"/>
        <v>55494.998231067846</v>
      </c>
      <c r="R495" s="50">
        <f t="shared" si="195"/>
        <v>1331.8799575456283</v>
      </c>
      <c r="S495" s="50">
        <f t="shared" si="196"/>
        <v>847.55997298358159</v>
      </c>
      <c r="T495" s="50">
        <f t="shared" si="197"/>
        <v>1614.3999485401553</v>
      </c>
      <c r="U495" s="50">
        <f t="shared" si="198"/>
        <v>242.15999228102331</v>
      </c>
      <c r="V495" s="51">
        <f t="shared" si="183"/>
        <v>352.06134803169118</v>
      </c>
      <c r="W495" s="51">
        <f t="shared" si="184"/>
        <v>29.236928556265017</v>
      </c>
      <c r="X495" s="51">
        <f t="shared" si="185"/>
        <v>19.734926775478883</v>
      </c>
      <c r="Y495" s="51">
        <f t="shared" si="186"/>
        <v>633.46678538574201</v>
      </c>
      <c r="Z495" s="51">
        <f t="shared" si="187"/>
        <v>730.92321390662539</v>
      </c>
      <c r="AA495" s="51">
        <f t="shared" si="188"/>
        <v>2302.4081238058698</v>
      </c>
    </row>
    <row r="496" spans="2:27" x14ac:dyDescent="0.2">
      <c r="B496">
        <v>478</v>
      </c>
      <c r="C496" s="27">
        <f t="shared" si="189"/>
        <v>9367.2910056732271</v>
      </c>
      <c r="D496" s="27">
        <f t="shared" si="193"/>
        <v>1110826.8241970218</v>
      </c>
      <c r="E496" s="27">
        <f t="shared" si="190"/>
        <v>12755.226702299324</v>
      </c>
      <c r="G496" s="13">
        <f t="shared" si="175"/>
        <v>243549566.14750391</v>
      </c>
      <c r="H496" s="31">
        <f t="shared" si="191"/>
        <v>1221.909506616724</v>
      </c>
      <c r="I496" s="31">
        <f t="shared" si="176"/>
        <v>305.477376654181</v>
      </c>
      <c r="J496" s="31">
        <f t="shared" si="177"/>
        <v>0.16482858770016023</v>
      </c>
      <c r="K496" s="31">
        <f t="shared" si="178"/>
        <v>3.3912773562518497E-2</v>
      </c>
      <c r="L496" s="31">
        <f t="shared" si="192"/>
        <v>37.671218556165144</v>
      </c>
      <c r="M496" s="50">
        <f t="shared" si="179"/>
        <v>26160.56844178135</v>
      </c>
      <c r="N496" s="50">
        <f t="shared" si="180"/>
        <v>102290.81778195164</v>
      </c>
      <c r="O496" s="50">
        <f t="shared" si="181"/>
        <v>147298.77760601038</v>
      </c>
      <c r="P496" s="50">
        <f t="shared" si="182"/>
        <v>667.25908533562711</v>
      </c>
      <c r="Q496" s="50">
        <f t="shared" si="194"/>
        <v>55748.495691163647</v>
      </c>
      <c r="R496" s="50">
        <f t="shared" si="195"/>
        <v>1337.9638965879276</v>
      </c>
      <c r="S496" s="50">
        <f t="shared" si="196"/>
        <v>851.43157055595384</v>
      </c>
      <c r="T496" s="50">
        <f t="shared" si="197"/>
        <v>1621.7744201065791</v>
      </c>
      <c r="U496" s="50">
        <f t="shared" si="198"/>
        <v>243.26616301598682</v>
      </c>
      <c r="V496" s="51">
        <f t="shared" si="183"/>
        <v>353.13184741223318</v>
      </c>
      <c r="W496" s="51">
        <f t="shared" si="184"/>
        <v>29.325828158801375</v>
      </c>
      <c r="X496" s="51">
        <f t="shared" si="185"/>
        <v>19.794934007190928</v>
      </c>
      <c r="Y496" s="51">
        <f t="shared" si="186"/>
        <v>635.39294344069651</v>
      </c>
      <c r="Z496" s="51">
        <f t="shared" si="187"/>
        <v>733.14570397003433</v>
      </c>
      <c r="AA496" s="51">
        <f t="shared" si="188"/>
        <v>2309.4089675056084</v>
      </c>
    </row>
    <row r="497" spans="2:27" x14ac:dyDescent="0.2">
      <c r="B497">
        <v>479</v>
      </c>
      <c r="C497" s="27">
        <f t="shared" si="189"/>
        <v>9410.0151142961895</v>
      </c>
      <c r="D497" s="27">
        <f t="shared" si="193"/>
        <v>1114199.3451922862</v>
      </c>
      <c r="E497" s="27">
        <f t="shared" si="190"/>
        <v>12815.590752186923</v>
      </c>
      <c r="G497" s="13">
        <f t="shared" si="175"/>
        <v>244660392.97170094</v>
      </c>
      <c r="H497" s="31">
        <f t="shared" si="191"/>
        <v>1225.619279711515</v>
      </c>
      <c r="I497" s="31">
        <f t="shared" si="176"/>
        <v>306.40481992787875</v>
      </c>
      <c r="J497" s="31">
        <f t="shared" si="177"/>
        <v>0.16468313792683556</v>
      </c>
      <c r="K497" s="31">
        <f t="shared" si="178"/>
        <v>3.3882847896732585E-2</v>
      </c>
      <c r="L497" s="31">
        <f t="shared" si="192"/>
        <v>37.752246939789281</v>
      </c>
      <c r="M497" s="50">
        <f t="shared" si="179"/>
        <v>26216.838152631444</v>
      </c>
      <c r="N497" s="50">
        <f t="shared" si="180"/>
        <v>102757.36504811438</v>
      </c>
      <c r="O497" s="50">
        <f t="shared" si="181"/>
        <v>147970.60566928471</v>
      </c>
      <c r="P497" s="50">
        <f t="shared" si="182"/>
        <v>670.30244649781082</v>
      </c>
      <c r="Q497" s="50">
        <f t="shared" si="194"/>
        <v>56002.763951222347</v>
      </c>
      <c r="R497" s="50">
        <f t="shared" si="195"/>
        <v>1344.0663348293363</v>
      </c>
      <c r="S497" s="50">
        <f t="shared" si="196"/>
        <v>855.31494034594107</v>
      </c>
      <c r="T497" s="50">
        <f t="shared" si="197"/>
        <v>1629.1713149446502</v>
      </c>
      <c r="U497" s="50">
        <f t="shared" si="198"/>
        <v>244.37569724169751</v>
      </c>
      <c r="V497" s="51">
        <f t="shared" si="183"/>
        <v>354.20397183662783</v>
      </c>
      <c r="W497" s="51">
        <f t="shared" si="184"/>
        <v>29.41486271307636</v>
      </c>
      <c r="X497" s="51">
        <f t="shared" si="185"/>
        <v>19.855032331326541</v>
      </c>
      <c r="Y497" s="51">
        <f t="shared" si="186"/>
        <v>637.32202544998779</v>
      </c>
      <c r="Z497" s="51">
        <f t="shared" si="187"/>
        <v>735.37156782690897</v>
      </c>
      <c r="AA497" s="51">
        <f t="shared" si="188"/>
        <v>2316.4204386547631</v>
      </c>
    </row>
    <row r="498" spans="2:27" x14ac:dyDescent="0.2">
      <c r="B498">
        <v>480</v>
      </c>
      <c r="C498" s="27">
        <f t="shared" si="189"/>
        <v>9452.8689352651236</v>
      </c>
      <c r="D498" s="27">
        <f t="shared" si="193"/>
        <v>1117576.9779953589</v>
      </c>
      <c r="E498" s="27">
        <f t="shared" si="190"/>
        <v>12876.144950659487</v>
      </c>
      <c r="G498" s="13">
        <f t="shared" si="175"/>
        <v>245774592.31689322</v>
      </c>
      <c r="H498" s="31">
        <f t="shared" si="191"/>
        <v>1229.3346757948948</v>
      </c>
      <c r="I498" s="31">
        <f t="shared" si="176"/>
        <v>307.3336689487237</v>
      </c>
      <c r="J498" s="31">
        <f t="shared" si="177"/>
        <v>0.16453803650615317</v>
      </c>
      <c r="K498" s="31">
        <f t="shared" si="178"/>
        <v>3.3852993903005758E-2</v>
      </c>
      <c r="L498" s="31">
        <f t="shared" si="192"/>
        <v>37.833326622216482</v>
      </c>
      <c r="M498" s="50">
        <f t="shared" si="179"/>
        <v>26273.143487650337</v>
      </c>
      <c r="N498" s="50">
        <f t="shared" si="180"/>
        <v>103225.32877309514</v>
      </c>
      <c r="O498" s="50">
        <f t="shared" si="181"/>
        <v>148644.47343325702</v>
      </c>
      <c r="P498" s="50">
        <f t="shared" si="182"/>
        <v>673.35504744354307</v>
      </c>
      <c r="Q498" s="50">
        <f t="shared" si="194"/>
        <v>56257.804181336855</v>
      </c>
      <c r="R498" s="50">
        <f t="shared" si="195"/>
        <v>1350.1873003520845</v>
      </c>
      <c r="S498" s="50">
        <f t="shared" si="196"/>
        <v>859.2101002240538</v>
      </c>
      <c r="T498" s="50">
        <f t="shared" si="197"/>
        <v>1636.5906670934357</v>
      </c>
      <c r="U498" s="50">
        <f t="shared" si="198"/>
        <v>245.48860006401534</v>
      </c>
      <c r="V498" s="51">
        <f t="shared" si="183"/>
        <v>355.27772130472459</v>
      </c>
      <c r="W498" s="51">
        <f t="shared" si="184"/>
        <v>29.504032219077477</v>
      </c>
      <c r="X498" s="51">
        <f t="shared" si="185"/>
        <v>19.915221747877293</v>
      </c>
      <c r="Y498" s="51">
        <f t="shared" si="186"/>
        <v>639.25403141334527</v>
      </c>
      <c r="Z498" s="51">
        <f t="shared" si="187"/>
        <v>737.6008054769369</v>
      </c>
      <c r="AA498" s="51">
        <f t="shared" si="188"/>
        <v>2323.442537252351</v>
      </c>
    </row>
    <row r="499" spans="2:27" x14ac:dyDescent="0.2">
      <c r="B499">
        <v>481</v>
      </c>
      <c r="C499" s="27">
        <f t="shared" si="189"/>
        <v>9495.852665188022</v>
      </c>
      <c r="D499" s="27">
        <f t="shared" si="193"/>
        <v>1120959.7226065707</v>
      </c>
      <c r="E499" s="27">
        <f t="shared" si="190"/>
        <v>12936.889596733183</v>
      </c>
      <c r="G499" s="13">
        <f t="shared" si="175"/>
        <v>246892169.29488859</v>
      </c>
      <c r="H499" s="31">
        <f t="shared" si="191"/>
        <v>1233.0556948672279</v>
      </c>
      <c r="I499" s="31">
        <f t="shared" si="176"/>
        <v>308.26392371680697</v>
      </c>
      <c r="J499" s="31">
        <f t="shared" si="177"/>
        <v>0.16439328207849169</v>
      </c>
      <c r="K499" s="31">
        <f t="shared" si="178"/>
        <v>3.3823211301601777E-2</v>
      </c>
      <c r="L499" s="31">
        <f t="shared" si="192"/>
        <v>37.91445755830695</v>
      </c>
      <c r="M499" s="50">
        <f t="shared" si="179"/>
        <v>26329.484415490937</v>
      </c>
      <c r="N499" s="50">
        <f t="shared" si="180"/>
        <v>103694.7111038532</v>
      </c>
      <c r="O499" s="50">
        <f t="shared" si="181"/>
        <v>149320.38398954863</v>
      </c>
      <c r="P499" s="50">
        <f t="shared" si="182"/>
        <v>676.41690217777693</v>
      </c>
      <c r="Q499" s="50">
        <f t="shared" si="194"/>
        <v>56513.6175516</v>
      </c>
      <c r="R499" s="50">
        <f t="shared" si="195"/>
        <v>1356.3268212384</v>
      </c>
      <c r="S499" s="50">
        <f t="shared" si="196"/>
        <v>863.11706806079997</v>
      </c>
      <c r="T499" s="50">
        <f t="shared" si="197"/>
        <v>1644.0325105919999</v>
      </c>
      <c r="U499" s="50">
        <f t="shared" si="198"/>
        <v>246.60487658879998</v>
      </c>
      <c r="V499" s="51">
        <f t="shared" si="183"/>
        <v>356.35309581662881</v>
      </c>
      <c r="W499" s="51">
        <f t="shared" si="184"/>
        <v>29.593336676813468</v>
      </c>
      <c r="X499" s="51">
        <f t="shared" si="185"/>
        <v>19.97550225684909</v>
      </c>
      <c r="Y499" s="51">
        <f t="shared" si="186"/>
        <v>641.18896133095848</v>
      </c>
      <c r="Z499" s="51">
        <f t="shared" si="187"/>
        <v>739.83341692033673</v>
      </c>
      <c r="AA499" s="51">
        <f t="shared" si="188"/>
        <v>2330.4752632990608</v>
      </c>
    </row>
    <row r="500" spans="2:27" x14ac:dyDescent="0.2">
      <c r="B500">
        <v>482</v>
      </c>
      <c r="C500" s="27">
        <f t="shared" si="189"/>
        <v>9538.9665006728901</v>
      </c>
      <c r="D500" s="27">
        <f t="shared" si="193"/>
        <v>1124347.5790258271</v>
      </c>
      <c r="E500" s="27">
        <f t="shared" si="190"/>
        <v>12997.824989424249</v>
      </c>
      <c r="G500" s="13">
        <f t="shared" si="175"/>
        <v>248013129.01749516</v>
      </c>
      <c r="H500" s="31">
        <f t="shared" si="191"/>
        <v>1236.7823369284099</v>
      </c>
      <c r="I500" s="31">
        <f t="shared" si="176"/>
        <v>309.19558423210248</v>
      </c>
      <c r="J500" s="31">
        <f t="shared" si="177"/>
        <v>0.16424887329158053</v>
      </c>
      <c r="K500" s="31">
        <f t="shared" si="178"/>
        <v>3.3793499814296767E-2</v>
      </c>
      <c r="L500" s="31">
        <f t="shared" si="192"/>
        <v>37.995639703014305</v>
      </c>
      <c r="M500" s="50">
        <f t="shared" si="179"/>
        <v>26385.860904871046</v>
      </c>
      <c r="N500" s="50">
        <f t="shared" si="180"/>
        <v>104165.51418734796</v>
      </c>
      <c r="O500" s="50">
        <f t="shared" si="181"/>
        <v>149998.34042978106</v>
      </c>
      <c r="P500" s="50">
        <f t="shared" si="182"/>
        <v>679.48802470546616</v>
      </c>
      <c r="Q500" s="50">
        <f t="shared" si="194"/>
        <v>56770.205232104643</v>
      </c>
      <c r="R500" s="50">
        <f t="shared" si="195"/>
        <v>1362.4849255705115</v>
      </c>
      <c r="S500" s="50">
        <f t="shared" si="196"/>
        <v>867.03586172668906</v>
      </c>
      <c r="T500" s="50">
        <f t="shared" si="197"/>
        <v>1651.4968794794079</v>
      </c>
      <c r="U500" s="50">
        <f t="shared" si="198"/>
        <v>247.72453192191116</v>
      </c>
      <c r="V500" s="51">
        <f t="shared" si="183"/>
        <v>357.43009537231046</v>
      </c>
      <c r="W500" s="51">
        <f t="shared" si="184"/>
        <v>29.682776086281837</v>
      </c>
      <c r="X500" s="51">
        <f t="shared" si="185"/>
        <v>20.03587385824024</v>
      </c>
      <c r="Y500" s="51">
        <f t="shared" si="186"/>
        <v>643.12681520277317</v>
      </c>
      <c r="Z500" s="51">
        <f t="shared" si="187"/>
        <v>742.06940215704594</v>
      </c>
      <c r="AA500" s="51">
        <f t="shared" si="188"/>
        <v>2337.5186167946945</v>
      </c>
    </row>
    <row r="501" spans="2:27" x14ac:dyDescent="0.2">
      <c r="B501">
        <v>483</v>
      </c>
      <c r="C501" s="27">
        <f t="shared" si="189"/>
        <v>9582.2106383277296</v>
      </c>
      <c r="D501" s="27">
        <f t="shared" si="193"/>
        <v>1127740.5472527971</v>
      </c>
      <c r="E501" s="27">
        <f t="shared" si="190"/>
        <v>13058.951427748852</v>
      </c>
      <c r="G501" s="13">
        <f t="shared" si="175"/>
        <v>249137476.59652096</v>
      </c>
      <c r="H501" s="31">
        <f t="shared" si="191"/>
        <v>1240.5146019780768</v>
      </c>
      <c r="I501" s="31">
        <f t="shared" si="176"/>
        <v>310.12865049451921</v>
      </c>
      <c r="J501" s="31">
        <f t="shared" si="177"/>
        <v>0.16410480880044895</v>
      </c>
      <c r="K501" s="31">
        <f t="shared" si="178"/>
        <v>3.3763859164368776E-2</v>
      </c>
      <c r="L501" s="31">
        <f t="shared" si="192"/>
        <v>38.076873011391612</v>
      </c>
      <c r="M501" s="50">
        <f t="shared" si="179"/>
        <v>26442.272924577508</v>
      </c>
      <c r="N501" s="50">
        <f t="shared" si="180"/>
        <v>104637.7401705388</v>
      </c>
      <c r="O501" s="50">
        <f t="shared" si="181"/>
        <v>150678.34584557588</v>
      </c>
      <c r="P501" s="50">
        <f t="shared" si="182"/>
        <v>682.56842903156428</v>
      </c>
      <c r="Q501" s="50">
        <f t="shared" si="194"/>
        <v>57027.568392943656</v>
      </c>
      <c r="R501" s="50">
        <f t="shared" si="195"/>
        <v>1368.6616414306477</v>
      </c>
      <c r="S501" s="50">
        <f t="shared" si="196"/>
        <v>870.96649909223026</v>
      </c>
      <c r="T501" s="50">
        <f t="shared" si="197"/>
        <v>1658.9838077947243</v>
      </c>
      <c r="U501" s="50">
        <f t="shared" si="198"/>
        <v>248.84757116920863</v>
      </c>
      <c r="V501" s="51">
        <f t="shared" si="183"/>
        <v>358.50871997166416</v>
      </c>
      <c r="W501" s="51">
        <f t="shared" si="184"/>
        <v>29.772350447473844</v>
      </c>
      <c r="X501" s="51">
        <f t="shared" si="185"/>
        <v>20.096336552044843</v>
      </c>
      <c r="Y501" s="51">
        <f t="shared" si="186"/>
        <v>645.06759302859996</v>
      </c>
      <c r="Z501" s="51">
        <f t="shared" si="187"/>
        <v>744.30876118684603</v>
      </c>
      <c r="AA501" s="51">
        <f t="shared" si="188"/>
        <v>2344.572597738565</v>
      </c>
    </row>
    <row r="502" spans="2:27" x14ac:dyDescent="0.2">
      <c r="B502">
        <v>484</v>
      </c>
      <c r="C502" s="27">
        <f t="shared" si="189"/>
        <v>9625.5852747605295</v>
      </c>
      <c r="D502" s="27">
        <f t="shared" si="193"/>
        <v>1131138.6272881427</v>
      </c>
      <c r="E502" s="27">
        <f t="shared" si="190"/>
        <v>13120.269210723191</v>
      </c>
      <c r="G502" s="13">
        <f t="shared" si="175"/>
        <v>250265217.14377376</v>
      </c>
      <c r="H502" s="31">
        <f t="shared" si="191"/>
        <v>1244.2524900169572</v>
      </c>
      <c r="I502" s="31">
        <f t="shared" si="176"/>
        <v>311.06312250423929</v>
      </c>
      <c r="J502" s="31">
        <f t="shared" si="177"/>
        <v>0.16396108726737602</v>
      </c>
      <c r="K502" s="31">
        <f t="shared" si="178"/>
        <v>3.3734289076587487E-2</v>
      </c>
      <c r="L502" s="31">
        <f t="shared" si="192"/>
        <v>38.158157438632557</v>
      </c>
      <c r="M502" s="50">
        <f t="shared" si="179"/>
        <v>26498.720443494829</v>
      </c>
      <c r="N502" s="50">
        <f t="shared" si="180"/>
        <v>105111.39120038497</v>
      </c>
      <c r="O502" s="50">
        <f t="shared" si="181"/>
        <v>151360.40332855436</v>
      </c>
      <c r="P502" s="50">
        <f t="shared" si="182"/>
        <v>685.65812916102402</v>
      </c>
      <c r="Q502" s="50">
        <f t="shared" si="194"/>
        <v>57285.708204209812</v>
      </c>
      <c r="R502" s="50">
        <f t="shared" si="195"/>
        <v>1374.8569969010355</v>
      </c>
      <c r="S502" s="50">
        <f t="shared" si="196"/>
        <v>874.90899802793149</v>
      </c>
      <c r="T502" s="50">
        <f t="shared" si="197"/>
        <v>1666.4933295770127</v>
      </c>
      <c r="U502" s="50">
        <f t="shared" si="198"/>
        <v>249.97399943655188</v>
      </c>
      <c r="V502" s="51">
        <f t="shared" si="183"/>
        <v>359.58896961490058</v>
      </c>
      <c r="W502" s="51">
        <f t="shared" si="184"/>
        <v>29.862059760406972</v>
      </c>
      <c r="X502" s="51">
        <f t="shared" si="185"/>
        <v>20.156890338274703</v>
      </c>
      <c r="Y502" s="51">
        <f t="shared" si="186"/>
        <v>647.01129480881775</v>
      </c>
      <c r="Z502" s="51">
        <f t="shared" si="187"/>
        <v>746.55149401017422</v>
      </c>
      <c r="AA502" s="51">
        <f t="shared" si="188"/>
        <v>2351.637206132049</v>
      </c>
    </row>
    <row r="503" spans="2:27" x14ac:dyDescent="0.2">
      <c r="B503">
        <v>485</v>
      </c>
      <c r="C503" s="27">
        <f t="shared" si="189"/>
        <v>9669.0906065793042</v>
      </c>
      <c r="D503" s="27">
        <f t="shared" si="193"/>
        <v>1134541.81913106</v>
      </c>
      <c r="E503" s="27">
        <f t="shared" si="190"/>
        <v>13181.778637363454</v>
      </c>
      <c r="G503" s="13">
        <f t="shared" si="175"/>
        <v>251396355.7710619</v>
      </c>
      <c r="H503" s="31">
        <f t="shared" si="191"/>
        <v>1247.996001044166</v>
      </c>
      <c r="I503" s="31">
        <f t="shared" si="176"/>
        <v>311.99900026104149</v>
      </c>
      <c r="J503" s="31">
        <f t="shared" si="177"/>
        <v>0.16381770736184034</v>
      </c>
      <c r="K503" s="31">
        <f t="shared" si="178"/>
        <v>3.3704789277203828E-2</v>
      </c>
      <c r="L503" s="31">
        <f t="shared" si="192"/>
        <v>38.239492939987876</v>
      </c>
      <c r="M503" s="50">
        <f t="shared" si="179"/>
        <v>26555.203430547135</v>
      </c>
      <c r="N503" s="50">
        <f t="shared" si="180"/>
        <v>105586.46942384599</v>
      </c>
      <c r="O503" s="50">
        <f t="shared" si="181"/>
        <v>152044.51597033822</v>
      </c>
      <c r="P503" s="50">
        <f t="shared" si="182"/>
        <v>688.75713909879971</v>
      </c>
      <c r="Q503" s="50">
        <f t="shared" si="194"/>
        <v>57544.62583599607</v>
      </c>
      <c r="R503" s="50">
        <f t="shared" si="195"/>
        <v>1381.0710200639057</v>
      </c>
      <c r="S503" s="50">
        <f t="shared" si="196"/>
        <v>878.86337640430349</v>
      </c>
      <c r="T503" s="50">
        <f t="shared" si="197"/>
        <v>1674.0254788653403</v>
      </c>
      <c r="U503" s="50">
        <f t="shared" si="198"/>
        <v>251.10382182980103</v>
      </c>
      <c r="V503" s="51">
        <f t="shared" si="183"/>
        <v>360.67084430176391</v>
      </c>
      <c r="W503" s="51">
        <f t="shared" si="184"/>
        <v>29.951904025059985</v>
      </c>
      <c r="X503" s="51">
        <f t="shared" si="185"/>
        <v>20.217535216915486</v>
      </c>
      <c r="Y503" s="51">
        <f t="shared" si="186"/>
        <v>648.95792054296635</v>
      </c>
      <c r="Z503" s="51">
        <f t="shared" si="187"/>
        <v>748.7976006264995</v>
      </c>
      <c r="AA503" s="51">
        <f t="shared" si="188"/>
        <v>2358.7124419734737</v>
      </c>
    </row>
    <row r="504" spans="2:27" x14ac:dyDescent="0.2">
      <c r="B504">
        <v>486</v>
      </c>
      <c r="C504" s="27">
        <f t="shared" si="189"/>
        <v>9712.7268303920373</v>
      </c>
      <c r="D504" s="27">
        <f t="shared" si="193"/>
        <v>1137950.1227824476</v>
      </c>
      <c r="E504" s="27">
        <f t="shared" si="190"/>
        <v>13243.480006685833</v>
      </c>
      <c r="G504" s="13">
        <f t="shared" si="175"/>
        <v>252530897.59019297</v>
      </c>
      <c r="H504" s="31">
        <f t="shared" si="191"/>
        <v>1251.7451350606925</v>
      </c>
      <c r="I504" s="31">
        <f t="shared" si="176"/>
        <v>312.93628376517313</v>
      </c>
      <c r="J504" s="31">
        <f t="shared" si="177"/>
        <v>0.16367466776047096</v>
      </c>
      <c r="K504" s="31">
        <f t="shared" si="178"/>
        <v>3.3675359493939912E-2</v>
      </c>
      <c r="L504" s="31">
        <f t="shared" si="192"/>
        <v>38.320879470871986</v>
      </c>
      <c r="M504" s="50">
        <f t="shared" si="179"/>
        <v>26611.721854772211</v>
      </c>
      <c r="N504" s="50">
        <f t="shared" si="180"/>
        <v>106062.97698788105</v>
      </c>
      <c r="O504" s="50">
        <f t="shared" si="181"/>
        <v>152730.6868625487</v>
      </c>
      <c r="P504" s="50">
        <f t="shared" si="182"/>
        <v>691.86547284984374</v>
      </c>
      <c r="Q504" s="50">
        <f t="shared" si="194"/>
        <v>57804.322458395181</v>
      </c>
      <c r="R504" s="50">
        <f t="shared" si="195"/>
        <v>1387.3037390014842</v>
      </c>
      <c r="S504" s="50">
        <f t="shared" si="196"/>
        <v>882.82965209185352</v>
      </c>
      <c r="T504" s="50">
        <f t="shared" si="197"/>
        <v>1681.5802896987689</v>
      </c>
      <c r="U504" s="50">
        <f t="shared" si="198"/>
        <v>252.23704345481528</v>
      </c>
      <c r="V504" s="51">
        <f t="shared" si="183"/>
        <v>361.75434403254013</v>
      </c>
      <c r="W504" s="51">
        <f t="shared" si="184"/>
        <v>30.04188324145662</v>
      </c>
      <c r="X504" s="51">
        <f t="shared" si="185"/>
        <v>20.278271187983218</v>
      </c>
      <c r="Y504" s="51">
        <f t="shared" si="186"/>
        <v>650.90747023156018</v>
      </c>
      <c r="Z504" s="51">
        <f t="shared" si="187"/>
        <v>751.04708103641553</v>
      </c>
      <c r="AA504" s="51">
        <f t="shared" si="188"/>
        <v>2365.7983052647087</v>
      </c>
    </row>
    <row r="505" spans="2:27" x14ac:dyDescent="0.2">
      <c r="B505">
        <v>487</v>
      </c>
      <c r="C505" s="27">
        <f t="shared" si="189"/>
        <v>9756.4941428067468</v>
      </c>
      <c r="D505" s="27">
        <f t="shared" si="193"/>
        <v>1141363.538241596</v>
      </c>
      <c r="E505" s="27">
        <f t="shared" si="190"/>
        <v>13305.373617706518</v>
      </c>
      <c r="G505" s="13">
        <f t="shared" si="175"/>
        <v>253668847.71297541</v>
      </c>
      <c r="H505" s="31">
        <f t="shared" si="191"/>
        <v>1255.4998920657556</v>
      </c>
      <c r="I505" s="31">
        <f t="shared" si="176"/>
        <v>313.8749730164389</v>
      </c>
      <c r="J505" s="31">
        <f t="shared" si="177"/>
        <v>0.1635319671469978</v>
      </c>
      <c r="K505" s="31">
        <f t="shared" si="178"/>
        <v>3.3645999455978834E-2</v>
      </c>
      <c r="L505" s="31">
        <f t="shared" si="192"/>
        <v>38.402316986750812</v>
      </c>
      <c r="M505" s="50">
        <f t="shared" si="179"/>
        <v>26668.275685243618</v>
      </c>
      <c r="N505" s="50">
        <f t="shared" si="180"/>
        <v>106540.91603944966</v>
      </c>
      <c r="O505" s="50">
        <f t="shared" si="181"/>
        <v>153418.91909680751</v>
      </c>
      <c r="P505" s="50">
        <f t="shared" si="182"/>
        <v>694.98314441911077</v>
      </c>
      <c r="Q505" s="50">
        <f t="shared" si="194"/>
        <v>58064.799241500063</v>
      </c>
      <c r="R505" s="50">
        <f t="shared" si="195"/>
        <v>1393.5551817960015</v>
      </c>
      <c r="S505" s="50">
        <f t="shared" si="196"/>
        <v>886.80784296109186</v>
      </c>
      <c r="T505" s="50">
        <f t="shared" si="197"/>
        <v>1689.1577961163655</v>
      </c>
      <c r="U505" s="50">
        <f t="shared" si="198"/>
        <v>253.37366941745483</v>
      </c>
      <c r="V505" s="51">
        <f t="shared" si="183"/>
        <v>362.83946880700336</v>
      </c>
      <c r="W505" s="51">
        <f t="shared" si="184"/>
        <v>30.131997409578133</v>
      </c>
      <c r="X505" s="51">
        <f t="shared" si="185"/>
        <v>20.339098251465241</v>
      </c>
      <c r="Y505" s="51">
        <f t="shared" si="186"/>
        <v>652.85994387419294</v>
      </c>
      <c r="Z505" s="51">
        <f t="shared" si="187"/>
        <v>753.29993523945336</v>
      </c>
      <c r="AA505" s="51">
        <f t="shared" si="188"/>
        <v>2372.8947960042779</v>
      </c>
    </row>
    <row r="506" spans="2:27" x14ac:dyDescent="0.2">
      <c r="B506">
        <v>488</v>
      </c>
      <c r="C506" s="27">
        <f t="shared" si="189"/>
        <v>9800.3927404314236</v>
      </c>
      <c r="D506" s="27">
        <f t="shared" si="193"/>
        <v>1144782.0655085999</v>
      </c>
      <c r="E506" s="27">
        <f t="shared" si="190"/>
        <v>13367.459769441699</v>
      </c>
      <c r="G506" s="13">
        <f t="shared" si="175"/>
        <v>254810211.25121701</v>
      </c>
      <c r="H506" s="31">
        <f t="shared" si="191"/>
        <v>1259.26027205946</v>
      </c>
      <c r="I506" s="31">
        <f t="shared" si="176"/>
        <v>314.81506801486501</v>
      </c>
      <c r="J506" s="31">
        <f t="shared" si="177"/>
        <v>0.16338960421220353</v>
      </c>
      <c r="K506" s="31">
        <f t="shared" si="178"/>
        <v>3.3616708893954746E-2</v>
      </c>
      <c r="L506" s="31">
        <f t="shared" si="192"/>
        <v>38.483805443222828</v>
      </c>
      <c r="M506" s="50">
        <f t="shared" si="179"/>
        <v>26724.864891126963</v>
      </c>
      <c r="N506" s="50">
        <f t="shared" si="180"/>
        <v>107020.28872551113</v>
      </c>
      <c r="O506" s="50">
        <f t="shared" si="181"/>
        <v>154109.21576473603</v>
      </c>
      <c r="P506" s="50">
        <f t="shared" si="182"/>
        <v>698.11016781155342</v>
      </c>
      <c r="Q506" s="50">
        <f t="shared" si="194"/>
        <v>58326.057355403573</v>
      </c>
      <c r="R506" s="50">
        <f t="shared" si="195"/>
        <v>1399.8253765296856</v>
      </c>
      <c r="S506" s="50">
        <f t="shared" si="196"/>
        <v>890.79796688252702</v>
      </c>
      <c r="T506" s="50">
        <f t="shared" si="197"/>
        <v>1696.7580321571947</v>
      </c>
      <c r="U506" s="50">
        <f t="shared" si="198"/>
        <v>254.51370482357919</v>
      </c>
      <c r="V506" s="51">
        <f t="shared" si="183"/>
        <v>363.92621862518394</v>
      </c>
      <c r="W506" s="51">
        <f t="shared" si="184"/>
        <v>30.222246529427043</v>
      </c>
      <c r="X506" s="51">
        <f t="shared" si="185"/>
        <v>20.40001640736325</v>
      </c>
      <c r="Y506" s="51">
        <f t="shared" si="186"/>
        <v>654.81534147091918</v>
      </c>
      <c r="Z506" s="51">
        <f t="shared" si="187"/>
        <v>755.55616323567597</v>
      </c>
      <c r="AA506" s="51">
        <f t="shared" si="188"/>
        <v>2380.0019141923794</v>
      </c>
    </row>
    <row r="507" spans="2:27" x14ac:dyDescent="0.2">
      <c r="B507">
        <v>489</v>
      </c>
      <c r="C507" s="27">
        <f t="shared" si="189"/>
        <v>9844.422819874062</v>
      </c>
      <c r="D507" s="27">
        <f t="shared" si="193"/>
        <v>1148205.7045837427</v>
      </c>
      <c r="E507" s="27">
        <f t="shared" si="190"/>
        <v>13429.738760907572</v>
      </c>
      <c r="G507" s="13">
        <f t="shared" si="175"/>
        <v>255954993.31672561</v>
      </c>
      <c r="H507" s="31">
        <f t="shared" si="191"/>
        <v>1263.026275042117</v>
      </c>
      <c r="I507" s="31">
        <f t="shared" si="176"/>
        <v>315.75656876052926</v>
      </c>
      <c r="J507" s="31">
        <f t="shared" si="177"/>
        <v>0.16324757765387485</v>
      </c>
      <c r="K507" s="31">
        <f t="shared" si="178"/>
        <v>3.3587487539942874E-2</v>
      </c>
      <c r="L507" s="31">
        <f t="shared" si="192"/>
        <v>38.565344795997788</v>
      </c>
      <c r="M507" s="50">
        <f t="shared" si="179"/>
        <v>26781.489441665133</v>
      </c>
      <c r="N507" s="50">
        <f t="shared" si="180"/>
        <v>107501.09719302476</v>
      </c>
      <c r="O507" s="50">
        <f t="shared" si="181"/>
        <v>154801.57995795566</v>
      </c>
      <c r="P507" s="50">
        <f t="shared" si="182"/>
        <v>701.246557032125</v>
      </c>
      <c r="Q507" s="50">
        <f t="shared" si="194"/>
        <v>58588.097970198491</v>
      </c>
      <c r="R507" s="50">
        <f t="shared" si="195"/>
        <v>1406.1143512847639</v>
      </c>
      <c r="S507" s="50">
        <f t="shared" si="196"/>
        <v>894.80004172666793</v>
      </c>
      <c r="T507" s="50">
        <f t="shared" si="197"/>
        <v>1704.3810318603198</v>
      </c>
      <c r="U507" s="50">
        <f t="shared" si="198"/>
        <v>255.65715477904794</v>
      </c>
      <c r="V507" s="51">
        <f t="shared" si="183"/>
        <v>365.01459348717179</v>
      </c>
      <c r="W507" s="51">
        <f t="shared" si="184"/>
        <v>30.31263060101081</v>
      </c>
      <c r="X507" s="51">
        <f t="shared" si="185"/>
        <v>20.461025655682295</v>
      </c>
      <c r="Y507" s="51">
        <f t="shared" si="186"/>
        <v>656.77366302190092</v>
      </c>
      <c r="Z507" s="51">
        <f t="shared" si="187"/>
        <v>757.81576502527025</v>
      </c>
      <c r="AA507" s="51">
        <f t="shared" si="188"/>
        <v>2387.119659829601</v>
      </c>
    </row>
    <row r="508" spans="2:27" x14ac:dyDescent="0.2">
      <c r="B508">
        <v>490</v>
      </c>
      <c r="C508" s="27">
        <f t="shared" si="189"/>
        <v>9888.5845777426675</v>
      </c>
      <c r="D508" s="27">
        <f t="shared" si="193"/>
        <v>1151634.4554670723</v>
      </c>
      <c r="E508" s="27">
        <f t="shared" si="190"/>
        <v>13492.210891120352</v>
      </c>
      <c r="G508" s="13">
        <f t="shared" si="175"/>
        <v>257103199.02130935</v>
      </c>
      <c r="H508" s="31">
        <f t="shared" si="191"/>
        <v>1266.7979010137797</v>
      </c>
      <c r="I508" s="31">
        <f t="shared" si="176"/>
        <v>316.69947525344492</v>
      </c>
      <c r="J508" s="31">
        <f t="shared" si="177"/>
        <v>0.16310588617675495</v>
      </c>
      <c r="K508" s="31">
        <f t="shared" si="178"/>
        <v>3.3558335127449677E-2</v>
      </c>
      <c r="L508" s="31">
        <f t="shared" si="192"/>
        <v>38.646935000882031</v>
      </c>
      <c r="M508" s="50">
        <f t="shared" si="179"/>
        <v>26838.149306168078</v>
      </c>
      <c r="N508" s="50">
        <f t="shared" si="180"/>
        <v>107983.34358894992</v>
      </c>
      <c r="O508" s="50">
        <f t="shared" si="181"/>
        <v>155496.01476808789</v>
      </c>
      <c r="P508" s="50">
        <f t="shared" si="182"/>
        <v>704.39232608577902</v>
      </c>
      <c r="Q508" s="50">
        <f t="shared" si="194"/>
        <v>58850.922255977719</v>
      </c>
      <c r="R508" s="50">
        <f t="shared" si="195"/>
        <v>1412.4221341434652</v>
      </c>
      <c r="S508" s="50">
        <f t="shared" si="196"/>
        <v>898.8140853640233</v>
      </c>
      <c r="T508" s="50">
        <f t="shared" si="197"/>
        <v>1712.0268292648063</v>
      </c>
      <c r="U508" s="50">
        <f t="shared" si="198"/>
        <v>256.80402438972089</v>
      </c>
      <c r="V508" s="51">
        <f t="shared" si="183"/>
        <v>366.10459339298228</v>
      </c>
      <c r="W508" s="51">
        <f t="shared" si="184"/>
        <v>30.403149624330712</v>
      </c>
      <c r="X508" s="51">
        <f t="shared" si="185"/>
        <v>20.522125996423231</v>
      </c>
      <c r="Y508" s="51">
        <f t="shared" si="186"/>
        <v>658.73490852716543</v>
      </c>
      <c r="Z508" s="51">
        <f t="shared" si="187"/>
        <v>760.07874060826782</v>
      </c>
      <c r="AA508" s="51">
        <f t="shared" si="188"/>
        <v>2394.2480329160435</v>
      </c>
    </row>
    <row r="509" spans="2:27" x14ac:dyDescent="0.2">
      <c r="B509">
        <v>491</v>
      </c>
      <c r="C509" s="27">
        <f t="shared" si="189"/>
        <v>9932.8782106452472</v>
      </c>
      <c r="D509" s="27">
        <f t="shared" si="193"/>
        <v>1155068.3181578787</v>
      </c>
      <c r="E509" s="27">
        <f t="shared" si="190"/>
        <v>13554.876459096213</v>
      </c>
      <c r="G509" s="13">
        <f t="shared" si="175"/>
        <v>258254833.47677642</v>
      </c>
      <c r="H509" s="31">
        <f t="shared" si="191"/>
        <v>1270.5751499736668</v>
      </c>
      <c r="I509" s="31">
        <f t="shared" si="176"/>
        <v>317.64378749341671</v>
      </c>
      <c r="J509" s="31">
        <f t="shared" si="177"/>
        <v>0.16296452849249574</v>
      </c>
      <c r="K509" s="31">
        <f t="shared" si="178"/>
        <v>3.352925139140308E-2</v>
      </c>
      <c r="L509" s="31">
        <f t="shared" si="192"/>
        <v>38.728576013760673</v>
      </c>
      <c r="M509" s="50">
        <f t="shared" si="179"/>
        <v>26894.844454000468</v>
      </c>
      <c r="N509" s="50">
        <f t="shared" si="180"/>
        <v>108467.03006024609</v>
      </c>
      <c r="O509" s="50">
        <f t="shared" si="181"/>
        <v>156192.52328675438</v>
      </c>
      <c r="P509" s="50">
        <f t="shared" si="182"/>
        <v>707.5474889774697</v>
      </c>
      <c r="Q509" s="50">
        <f t="shared" si="194"/>
        <v>59114.531382834124</v>
      </c>
      <c r="R509" s="50">
        <f t="shared" si="195"/>
        <v>1418.748753188019</v>
      </c>
      <c r="S509" s="50">
        <f t="shared" si="196"/>
        <v>902.84011566510287</v>
      </c>
      <c r="T509" s="50">
        <f t="shared" si="197"/>
        <v>1719.69545840972</v>
      </c>
      <c r="U509" s="50">
        <f t="shared" si="198"/>
        <v>257.95431876145796</v>
      </c>
      <c r="V509" s="51">
        <f t="shared" si="183"/>
        <v>367.19621834238967</v>
      </c>
      <c r="W509" s="51">
        <f t="shared" si="184"/>
        <v>30.493803599368004</v>
      </c>
      <c r="X509" s="51">
        <f t="shared" si="185"/>
        <v>20.583317429573402</v>
      </c>
      <c r="Y509" s="51">
        <f t="shared" si="186"/>
        <v>660.69907798630675</v>
      </c>
      <c r="Z509" s="51">
        <f t="shared" si="187"/>
        <v>762.34508998420006</v>
      </c>
      <c r="AA509" s="51">
        <f t="shared" si="188"/>
        <v>2401.3870334502303</v>
      </c>
    </row>
    <row r="510" spans="2:27" x14ac:dyDescent="0.2">
      <c r="B510">
        <v>492</v>
      </c>
      <c r="C510" s="27">
        <f t="shared" si="189"/>
        <v>9977.303915189781</v>
      </c>
      <c r="D510" s="27">
        <f t="shared" si="193"/>
        <v>1158507.292657203</v>
      </c>
      <c r="E510" s="27">
        <f t="shared" si="190"/>
        <v>13617.735763851333</v>
      </c>
      <c r="G510" s="13">
        <f t="shared" si="175"/>
        <v>259409901.7949343</v>
      </c>
      <c r="H510" s="31">
        <f t="shared" si="191"/>
        <v>1274.3580219229234</v>
      </c>
      <c r="I510" s="31">
        <f t="shared" si="176"/>
        <v>318.58950548073085</v>
      </c>
      <c r="J510" s="31">
        <f t="shared" si="177"/>
        <v>0.16282350331961121</v>
      </c>
      <c r="K510" s="31">
        <f t="shared" si="178"/>
        <v>3.3500236068142841E-2</v>
      </c>
      <c r="L510" s="31">
        <f t="shared" si="192"/>
        <v>38.810267790681351</v>
      </c>
      <c r="M510" s="50">
        <f t="shared" si="179"/>
        <v>26951.574854639828</v>
      </c>
      <c r="N510" s="50">
        <f t="shared" si="180"/>
        <v>108952.15875387241</v>
      </c>
      <c r="O510" s="50">
        <f t="shared" si="181"/>
        <v>156891.10860557627</v>
      </c>
      <c r="P510" s="50">
        <f t="shared" si="182"/>
        <v>710.71205971214874</v>
      </c>
      <c r="Q510" s="50">
        <f t="shared" si="194"/>
        <v>59378.92652086047</v>
      </c>
      <c r="R510" s="50">
        <f t="shared" si="195"/>
        <v>1425.0942365006513</v>
      </c>
      <c r="S510" s="50">
        <f t="shared" si="196"/>
        <v>906.87815050041445</v>
      </c>
      <c r="T510" s="50">
        <f t="shared" si="197"/>
        <v>1727.3869533341228</v>
      </c>
      <c r="U510" s="50">
        <f t="shared" si="198"/>
        <v>259.10804300011836</v>
      </c>
      <c r="V510" s="51">
        <f t="shared" si="183"/>
        <v>368.28946833572485</v>
      </c>
      <c r="W510" s="51">
        <f t="shared" si="184"/>
        <v>30.584592526150161</v>
      </c>
      <c r="X510" s="51">
        <f t="shared" si="185"/>
        <v>20.644599955151357</v>
      </c>
      <c r="Y510" s="51">
        <f t="shared" si="186"/>
        <v>662.66617139992024</v>
      </c>
      <c r="Z510" s="51">
        <f t="shared" si="187"/>
        <v>764.61481315375397</v>
      </c>
      <c r="AA510" s="51">
        <f t="shared" si="188"/>
        <v>2408.5366614343252</v>
      </c>
    </row>
    <row r="511" spans="2:27" x14ac:dyDescent="0.2">
      <c r="B511">
        <v>493</v>
      </c>
      <c r="C511" s="27">
        <f t="shared" si="189"/>
        <v>10021.861887984289</v>
      </c>
      <c r="D511" s="27">
        <f t="shared" si="193"/>
        <v>1161951.3789640986</v>
      </c>
      <c r="E511" s="27">
        <f t="shared" si="190"/>
        <v>13680.789104401916</v>
      </c>
      <c r="G511" s="13">
        <f t="shared" si="175"/>
        <v>260568409.0875915</v>
      </c>
      <c r="H511" s="31">
        <f t="shared" si="191"/>
        <v>1278.1465168605087</v>
      </c>
      <c r="I511" s="31">
        <f t="shared" si="176"/>
        <v>319.53662921512716</v>
      </c>
      <c r="J511" s="31">
        <f t="shared" si="177"/>
        <v>0.16268280938343019</v>
      </c>
      <c r="K511" s="31">
        <f t="shared" si="178"/>
        <v>3.3471288895410858E-2</v>
      </c>
      <c r="L511" s="31">
        <f t="shared" si="192"/>
        <v>38.892010287728368</v>
      </c>
      <c r="M511" s="50">
        <f t="shared" si="179"/>
        <v>27008.340477589147</v>
      </c>
      <c r="N511" s="50">
        <f t="shared" si="180"/>
        <v>109438.73181678842</v>
      </c>
      <c r="O511" s="50">
        <f t="shared" si="181"/>
        <v>157591.77381617535</v>
      </c>
      <c r="P511" s="50">
        <f t="shared" si="182"/>
        <v>713.88605229477128</v>
      </c>
      <c r="Q511" s="50">
        <f t="shared" si="194"/>
        <v>59644.108840149704</v>
      </c>
      <c r="R511" s="50">
        <f t="shared" si="195"/>
        <v>1431.4586121635928</v>
      </c>
      <c r="S511" s="50">
        <f t="shared" si="196"/>
        <v>910.92820774046811</v>
      </c>
      <c r="T511" s="50">
        <f t="shared" si="197"/>
        <v>1735.1013480770823</v>
      </c>
      <c r="U511" s="50">
        <f t="shared" si="198"/>
        <v>260.26520221156227</v>
      </c>
      <c r="V511" s="51">
        <f t="shared" si="183"/>
        <v>369.384343372687</v>
      </c>
      <c r="W511" s="51">
        <f t="shared" si="184"/>
        <v>30.675516404652207</v>
      </c>
      <c r="X511" s="51">
        <f t="shared" si="185"/>
        <v>20.705973573140238</v>
      </c>
      <c r="Y511" s="51">
        <f t="shared" si="186"/>
        <v>664.63618876746455</v>
      </c>
      <c r="Z511" s="51">
        <f t="shared" si="187"/>
        <v>766.88791011630519</v>
      </c>
      <c r="AA511" s="51">
        <f t="shared" si="188"/>
        <v>2415.6969168663613</v>
      </c>
    </row>
    <row r="512" spans="2:27" x14ac:dyDescent="0.2">
      <c r="B512">
        <v>494</v>
      </c>
      <c r="C512" s="27">
        <f t="shared" si="189"/>
        <v>10066.552325636754</v>
      </c>
      <c r="D512" s="27">
        <f t="shared" si="193"/>
        <v>1165400.5770793702</v>
      </c>
      <c r="E512" s="27">
        <f t="shared" si="190"/>
        <v>13744.036779764137</v>
      </c>
      <c r="G512" s="13">
        <f t="shared" si="175"/>
        <v>261730360.4665556</v>
      </c>
      <c r="H512" s="31">
        <f t="shared" si="191"/>
        <v>1281.9406347873073</v>
      </c>
      <c r="I512" s="31">
        <f t="shared" si="176"/>
        <v>320.48515869682683</v>
      </c>
      <c r="J512" s="31">
        <f t="shared" si="177"/>
        <v>0.16254244541605065</v>
      </c>
      <c r="K512" s="31">
        <f t="shared" si="178"/>
        <v>3.3442409612341711E-2</v>
      </c>
      <c r="L512" s="31">
        <f t="shared" si="192"/>
        <v>38.973803461147703</v>
      </c>
      <c r="M512" s="50">
        <f t="shared" si="179"/>
        <v>27065.141292463682</v>
      </c>
      <c r="N512" s="50">
        <f t="shared" si="180"/>
        <v>109926.75139595334</v>
      </c>
      <c r="O512" s="50">
        <f t="shared" si="181"/>
        <v>158294.5220101728</v>
      </c>
      <c r="P512" s="50">
        <f t="shared" si="182"/>
        <v>717.06948073028934</v>
      </c>
      <c r="Q512" s="50">
        <f t="shared" si="194"/>
        <v>59910.079510794581</v>
      </c>
      <c r="R512" s="50">
        <f t="shared" si="195"/>
        <v>1437.8419082590701</v>
      </c>
      <c r="S512" s="50">
        <f t="shared" si="196"/>
        <v>914.99030525577177</v>
      </c>
      <c r="T512" s="50">
        <f t="shared" si="197"/>
        <v>1742.8386766776607</v>
      </c>
      <c r="U512" s="50">
        <f t="shared" si="198"/>
        <v>261.42580150164912</v>
      </c>
      <c r="V512" s="51">
        <f t="shared" si="183"/>
        <v>370.4808434535318</v>
      </c>
      <c r="W512" s="51">
        <f t="shared" si="184"/>
        <v>30.766575234895377</v>
      </c>
      <c r="X512" s="51">
        <f t="shared" si="185"/>
        <v>20.767438283554377</v>
      </c>
      <c r="Y512" s="51">
        <f t="shared" si="186"/>
        <v>666.60913008939986</v>
      </c>
      <c r="Z512" s="51">
        <f t="shared" si="187"/>
        <v>769.16438087238441</v>
      </c>
      <c r="AA512" s="51">
        <f t="shared" si="188"/>
        <v>2422.8677997480108</v>
      </c>
    </row>
    <row r="513" spans="2:27" x14ac:dyDescent="0.2">
      <c r="B513">
        <v>495</v>
      </c>
      <c r="C513" s="27">
        <f t="shared" si="189"/>
        <v>10111.375424755191</v>
      </c>
      <c r="D513" s="27">
        <f t="shared" si="193"/>
        <v>1168854.8870026388</v>
      </c>
      <c r="E513" s="27">
        <f t="shared" si="190"/>
        <v>13807.479088954215</v>
      </c>
      <c r="G513" s="13">
        <f t="shared" si="175"/>
        <v>262895761.04363498</v>
      </c>
      <c r="H513" s="31">
        <f t="shared" si="191"/>
        <v>1285.7403757029026</v>
      </c>
      <c r="I513" s="31">
        <f t="shared" si="176"/>
        <v>321.43509392572565</v>
      </c>
      <c r="J513" s="31">
        <f t="shared" si="177"/>
        <v>0.16240241015629323</v>
      </c>
      <c r="K513" s="31">
        <f t="shared" si="178"/>
        <v>3.3413597959453194E-2</v>
      </c>
      <c r="L513" s="31">
        <f t="shared" si="192"/>
        <v>39.055647267248261</v>
      </c>
      <c r="M513" s="50">
        <f t="shared" si="179"/>
        <v>27121.977268922401</v>
      </c>
      <c r="N513" s="50">
        <f t="shared" si="180"/>
        <v>110416.21963832669</v>
      </c>
      <c r="O513" s="50">
        <f t="shared" si="181"/>
        <v>158999.35627919043</v>
      </c>
      <c r="P513" s="50">
        <f t="shared" si="182"/>
        <v>720.2623590236575</v>
      </c>
      <c r="Q513" s="50">
        <f t="shared" si="194"/>
        <v>60176.83970288805</v>
      </c>
      <c r="R513" s="50">
        <f t="shared" si="195"/>
        <v>1444.2441528693132</v>
      </c>
      <c r="S513" s="50">
        <f t="shared" si="196"/>
        <v>919.06446091683551</v>
      </c>
      <c r="T513" s="50">
        <f t="shared" si="197"/>
        <v>1750.598973174925</v>
      </c>
      <c r="U513" s="50">
        <f t="shared" si="198"/>
        <v>262.58984597623873</v>
      </c>
      <c r="V513" s="51">
        <f t="shared" si="183"/>
        <v>371.57896857813881</v>
      </c>
      <c r="W513" s="51">
        <f t="shared" si="184"/>
        <v>30.857769016869664</v>
      </c>
      <c r="X513" s="51">
        <f t="shared" si="185"/>
        <v>20.82899408638702</v>
      </c>
      <c r="Y513" s="51">
        <f t="shared" si="186"/>
        <v>668.58499536550937</v>
      </c>
      <c r="Z513" s="51">
        <f t="shared" si="187"/>
        <v>771.44422542174152</v>
      </c>
      <c r="AA513" s="51">
        <f t="shared" si="188"/>
        <v>2430.0493100784856</v>
      </c>
    </row>
    <row r="514" spans="2:27" x14ac:dyDescent="0.2">
      <c r="B514">
        <v>496</v>
      </c>
      <c r="C514" s="27">
        <f t="shared" si="189"/>
        <v>10156.331381947601</v>
      </c>
      <c r="D514" s="27">
        <f t="shared" si="193"/>
        <v>1172314.308733905</v>
      </c>
      <c r="E514" s="27">
        <f t="shared" si="190"/>
        <v>13871.116330988318</v>
      </c>
      <c r="G514" s="13">
        <f t="shared" si="175"/>
        <v>264064615.93063763</v>
      </c>
      <c r="H514" s="31">
        <f t="shared" si="191"/>
        <v>1289.5457396072954</v>
      </c>
      <c r="I514" s="31">
        <f t="shared" si="176"/>
        <v>322.38643490182386</v>
      </c>
      <c r="J514" s="31">
        <f t="shared" si="177"/>
        <v>0.16226270234965617</v>
      </c>
      <c r="K514" s="31">
        <f t="shared" si="178"/>
        <v>3.3384853678636951E-2</v>
      </c>
      <c r="L514" s="31">
        <f t="shared" si="192"/>
        <v>39.137541662453842</v>
      </c>
      <c r="M514" s="50">
        <f t="shared" si="179"/>
        <v>27178.84837670406</v>
      </c>
      <c r="N514" s="50">
        <f t="shared" si="180"/>
        <v>110907.1386908678</v>
      </c>
      <c r="O514" s="50">
        <f t="shared" si="181"/>
        <v>159706.27971484963</v>
      </c>
      <c r="P514" s="50">
        <f t="shared" si="182"/>
        <v>723.46470117982915</v>
      </c>
      <c r="Q514" s="50">
        <f t="shared" si="194"/>
        <v>60444.390586522961</v>
      </c>
      <c r="R514" s="50">
        <f t="shared" si="195"/>
        <v>1450.665374076551</v>
      </c>
      <c r="S514" s="50">
        <f t="shared" si="196"/>
        <v>923.15069259416873</v>
      </c>
      <c r="T514" s="50">
        <f t="shared" si="197"/>
        <v>1758.3822716079403</v>
      </c>
      <c r="U514" s="50">
        <f t="shared" si="198"/>
        <v>263.75734074119106</v>
      </c>
      <c r="V514" s="51">
        <f t="shared" si="183"/>
        <v>372.67871874650837</v>
      </c>
      <c r="W514" s="51">
        <f t="shared" si="184"/>
        <v>30.949097750575092</v>
      </c>
      <c r="X514" s="51">
        <f t="shared" si="185"/>
        <v>20.890640981638185</v>
      </c>
      <c r="Y514" s="51">
        <f t="shared" si="186"/>
        <v>670.56378459579366</v>
      </c>
      <c r="Z514" s="51">
        <f t="shared" si="187"/>
        <v>773.7274437643772</v>
      </c>
      <c r="AA514" s="51">
        <f t="shared" si="188"/>
        <v>2437.2414478577884</v>
      </c>
    </row>
    <row r="515" spans="2:27" x14ac:dyDescent="0.2">
      <c r="B515">
        <v>497</v>
      </c>
      <c r="C515" s="27">
        <f t="shared" si="189"/>
        <v>10201.420393821982</v>
      </c>
      <c r="D515" s="27">
        <f t="shared" si="193"/>
        <v>1175778.8422728372</v>
      </c>
      <c r="E515" s="27">
        <f t="shared" si="190"/>
        <v>13934.94880488265</v>
      </c>
      <c r="G515" s="13">
        <f t="shared" si="175"/>
        <v>265236930.23937151</v>
      </c>
      <c r="H515" s="31">
        <f t="shared" si="191"/>
        <v>1293.3567265001209</v>
      </c>
      <c r="I515" s="31">
        <f t="shared" si="176"/>
        <v>323.33918162503022</v>
      </c>
      <c r="J515" s="31">
        <f t="shared" si="177"/>
        <v>0.16212332074826985</v>
      </c>
      <c r="K515" s="31">
        <f t="shared" si="178"/>
        <v>3.335617651314917E-2</v>
      </c>
      <c r="L515" s="31">
        <f t="shared" si="192"/>
        <v>39.219486603278938</v>
      </c>
      <c r="M515" s="50">
        <f t="shared" si="179"/>
        <v>27235.754585610372</v>
      </c>
      <c r="N515" s="50">
        <f t="shared" si="180"/>
        <v>111399.51070053603</v>
      </c>
      <c r="O515" s="50">
        <f t="shared" si="181"/>
        <v>160415.2954087719</v>
      </c>
      <c r="P515" s="50">
        <f t="shared" si="182"/>
        <v>726.6765212037576</v>
      </c>
      <c r="Q515" s="50">
        <f t="shared" si="194"/>
        <v>60712.733331792144</v>
      </c>
      <c r="R515" s="50">
        <f t="shared" si="195"/>
        <v>1457.1055999630114</v>
      </c>
      <c r="S515" s="50">
        <f t="shared" si="196"/>
        <v>927.24901815827991</v>
      </c>
      <c r="T515" s="50">
        <f t="shared" si="197"/>
        <v>1766.1886060157715</v>
      </c>
      <c r="U515" s="50">
        <f t="shared" si="198"/>
        <v>264.92829090236569</v>
      </c>
      <c r="V515" s="51">
        <f t="shared" si="183"/>
        <v>373.78009395853491</v>
      </c>
      <c r="W515" s="51">
        <f t="shared" si="184"/>
        <v>31.040561436002903</v>
      </c>
      <c r="X515" s="51">
        <f t="shared" si="185"/>
        <v>20.952378969301957</v>
      </c>
      <c r="Y515" s="51">
        <f t="shared" si="186"/>
        <v>672.54549778006287</v>
      </c>
      <c r="Z515" s="51">
        <f t="shared" si="187"/>
        <v>776.01403590007249</v>
      </c>
      <c r="AA515" s="51">
        <f t="shared" si="188"/>
        <v>2444.4442130852285</v>
      </c>
    </row>
    <row r="516" spans="2:27" x14ac:dyDescent="0.2">
      <c r="B516">
        <v>498</v>
      </c>
      <c r="C516" s="27">
        <f t="shared" si="189"/>
        <v>10246.642656986322</v>
      </c>
      <c r="D516" s="27">
        <f t="shared" si="193"/>
        <v>1179248.4876201926</v>
      </c>
      <c r="E516" s="27">
        <f t="shared" si="190"/>
        <v>13998.976809653412</v>
      </c>
      <c r="G516" s="13">
        <f t="shared" si="175"/>
        <v>266412709.08164436</v>
      </c>
      <c r="H516" s="31">
        <f t="shared" si="191"/>
        <v>1297.1733363822118</v>
      </c>
      <c r="I516" s="31">
        <f t="shared" si="176"/>
        <v>324.29333409555295</v>
      </c>
      <c r="J516" s="31">
        <f t="shared" si="177"/>
        <v>0.16198426411085221</v>
      </c>
      <c r="K516" s="31">
        <f t="shared" si="178"/>
        <v>3.332756620760139E-2</v>
      </c>
      <c r="L516" s="31">
        <f t="shared" si="192"/>
        <v>39.301482046375781</v>
      </c>
      <c r="M516" s="50">
        <f t="shared" si="179"/>
        <v>27292.695865538735</v>
      </c>
      <c r="N516" s="50">
        <f t="shared" si="180"/>
        <v>111893.33781429063</v>
      </c>
      <c r="O516" s="50">
        <f t="shared" si="181"/>
        <v>161126.40645257852</v>
      </c>
      <c r="P516" s="50">
        <f t="shared" si="182"/>
        <v>729.89783310039547</v>
      </c>
      <c r="Q516" s="50">
        <f t="shared" si="194"/>
        <v>60981.8691087884</v>
      </c>
      <c r="R516" s="50">
        <f t="shared" si="195"/>
        <v>1463.5648586109216</v>
      </c>
      <c r="S516" s="50">
        <f t="shared" si="196"/>
        <v>931.35945547967742</v>
      </c>
      <c r="T516" s="50">
        <f t="shared" si="197"/>
        <v>1774.0180104374808</v>
      </c>
      <c r="U516" s="50">
        <f t="shared" si="198"/>
        <v>266.10270156562206</v>
      </c>
      <c r="V516" s="51">
        <f t="shared" si="183"/>
        <v>374.88309421445916</v>
      </c>
      <c r="W516" s="51">
        <f t="shared" si="184"/>
        <v>31.132160073173083</v>
      </c>
      <c r="X516" s="51">
        <f t="shared" si="185"/>
        <v>21.014208049391829</v>
      </c>
      <c r="Y516" s="51">
        <f t="shared" si="186"/>
        <v>674.53013491875015</v>
      </c>
      <c r="Z516" s="51">
        <f t="shared" si="187"/>
        <v>778.30400182932704</v>
      </c>
      <c r="AA516" s="51">
        <f t="shared" si="188"/>
        <v>2451.6576057623802</v>
      </c>
    </row>
    <row r="517" spans="2:27" x14ac:dyDescent="0.2">
      <c r="B517">
        <v>499</v>
      </c>
      <c r="C517" s="27">
        <f t="shared" si="189"/>
        <v>10291.998368048637</v>
      </c>
      <c r="D517" s="27">
        <f t="shared" si="193"/>
        <v>1182723.2447753085</v>
      </c>
      <c r="E517" s="27">
        <f t="shared" si="190"/>
        <v>14063.20064431679</v>
      </c>
      <c r="G517" s="13">
        <f t="shared" si="175"/>
        <v>267591957.56926456</v>
      </c>
      <c r="H517" s="31">
        <f t="shared" si="191"/>
        <v>1300.9955692528395</v>
      </c>
      <c r="I517" s="31">
        <f t="shared" si="176"/>
        <v>325.24889231320986</v>
      </c>
      <c r="J517" s="31">
        <f t="shared" si="177"/>
        <v>0.16184553120266412</v>
      </c>
      <c r="K517" s="31">
        <f t="shared" si="178"/>
        <v>3.3299022507951366E-2</v>
      </c>
      <c r="L517" s="31">
        <f t="shared" si="192"/>
        <v>39.383527948450265</v>
      </c>
      <c r="M517" s="50">
        <f t="shared" si="179"/>
        <v>27349.672186423795</v>
      </c>
      <c r="N517" s="50">
        <f t="shared" si="180"/>
        <v>112388.62217909111</v>
      </c>
      <c r="O517" s="50">
        <f t="shared" si="181"/>
        <v>161839.61593789118</v>
      </c>
      <c r="P517" s="50">
        <f t="shared" si="182"/>
        <v>733.12865087469743</v>
      </c>
      <c r="Q517" s="50">
        <f t="shared" si="194"/>
        <v>61251.799087604661</v>
      </c>
      <c r="R517" s="50">
        <f t="shared" si="195"/>
        <v>1470.043178102512</v>
      </c>
      <c r="S517" s="50">
        <f t="shared" si="196"/>
        <v>935.48202242887123</v>
      </c>
      <c r="T517" s="50">
        <f t="shared" si="197"/>
        <v>1781.8705189121356</v>
      </c>
      <c r="U517" s="50">
        <f t="shared" si="198"/>
        <v>267.28057783682033</v>
      </c>
      <c r="V517" s="51">
        <f t="shared" si="183"/>
        <v>375.98771951407059</v>
      </c>
      <c r="W517" s="51">
        <f t="shared" si="184"/>
        <v>31.223893662068146</v>
      </c>
      <c r="X517" s="51">
        <f t="shared" si="185"/>
        <v>21.076128221895999</v>
      </c>
      <c r="Y517" s="51">
        <f t="shared" si="186"/>
        <v>676.51769601147657</v>
      </c>
      <c r="Z517" s="51">
        <f t="shared" si="187"/>
        <v>780.59734155170361</v>
      </c>
      <c r="AA517" s="51">
        <f t="shared" si="188"/>
        <v>2458.8816258878664</v>
      </c>
    </row>
    <row r="518" spans="2:27" x14ac:dyDescent="0.2">
      <c r="B518">
        <v>500</v>
      </c>
      <c r="C518" s="27">
        <f t="shared" si="189"/>
        <v>10337.487723616918</v>
      </c>
      <c r="D518" s="27">
        <f t="shared" si="193"/>
        <v>1186203.1137379962</v>
      </c>
      <c r="E518" s="27">
        <f t="shared" si="190"/>
        <v>14127.62060788897</v>
      </c>
      <c r="G518" s="13">
        <f t="shared" si="175"/>
        <v>268774680.81403989</v>
      </c>
      <c r="H518" s="31">
        <f t="shared" si="191"/>
        <v>1304.823425111796</v>
      </c>
      <c r="I518" s="31">
        <f t="shared" si="176"/>
        <v>326.20585627794901</v>
      </c>
      <c r="J518" s="31">
        <f t="shared" si="177"/>
        <v>0.16170712079546551</v>
      </c>
      <c r="K518" s="31">
        <f t="shared" si="178"/>
        <v>3.3270545161493949E-2</v>
      </c>
      <c r="L518" s="31">
        <f t="shared" si="192"/>
        <v>39.465624266324745</v>
      </c>
      <c r="M518" s="50">
        <f t="shared" si="179"/>
        <v>27406.683518281072</v>
      </c>
      <c r="N518" s="50">
        <f t="shared" si="180"/>
        <v>112885.36594189676</v>
      </c>
      <c r="O518" s="50">
        <f t="shared" si="181"/>
        <v>162554.92695633133</v>
      </c>
      <c r="P518" s="50">
        <f t="shared" si="182"/>
        <v>736.36898853161608</v>
      </c>
      <c r="Q518" s="50">
        <f t="shared" si="194"/>
        <v>61522.524438333749</v>
      </c>
      <c r="R518" s="50">
        <f t="shared" si="195"/>
        <v>1476.5405865200098</v>
      </c>
      <c r="S518" s="50">
        <f t="shared" si="196"/>
        <v>939.61673687636983</v>
      </c>
      <c r="T518" s="50">
        <f t="shared" si="197"/>
        <v>1789.7461654787999</v>
      </c>
      <c r="U518" s="50">
        <f t="shared" si="198"/>
        <v>268.46192482181993</v>
      </c>
      <c r="V518" s="51">
        <f t="shared" si="183"/>
        <v>377.09396985730905</v>
      </c>
      <c r="W518" s="51">
        <f t="shared" si="184"/>
        <v>31.315762202683107</v>
      </c>
      <c r="X518" s="51">
        <f t="shared" si="185"/>
        <v>21.138139486811095</v>
      </c>
      <c r="Y518" s="51">
        <f t="shared" si="186"/>
        <v>678.50818105813391</v>
      </c>
      <c r="Z518" s="51">
        <f t="shared" si="187"/>
        <v>782.8940550670776</v>
      </c>
      <c r="AA518" s="51">
        <f t="shared" si="188"/>
        <v>2466.1162734612944</v>
      </c>
    </row>
    <row r="519" spans="2:27" x14ac:dyDescent="0.2">
      <c r="B519">
        <v>501</v>
      </c>
      <c r="C519" s="27">
        <f t="shared" si="189"/>
        <v>10383.110920299148</v>
      </c>
      <c r="D519" s="27">
        <f t="shared" si="193"/>
        <v>1189688.0945095327</v>
      </c>
      <c r="E519" s="27">
        <f t="shared" si="190"/>
        <v>14192.236999386167</v>
      </c>
      <c r="G519" s="13">
        <f t="shared" si="175"/>
        <v>269960883.92777789</v>
      </c>
      <c r="H519" s="31">
        <f t="shared" si="191"/>
        <v>1308.656903960486</v>
      </c>
      <c r="I519" s="31">
        <f t="shared" si="176"/>
        <v>327.16422599012151</v>
      </c>
      <c r="J519" s="31">
        <f t="shared" si="177"/>
        <v>0.16156903166747166</v>
      </c>
      <c r="K519" s="31">
        <f t="shared" si="178"/>
        <v>3.3242133916852219E-2</v>
      </c>
      <c r="L519" s="31">
        <f t="shared" si="192"/>
        <v>39.547770956970631</v>
      </c>
      <c r="M519" s="50">
        <f t="shared" si="179"/>
        <v>27463.729831229604</v>
      </c>
      <c r="N519" s="50">
        <f t="shared" si="180"/>
        <v>113383.57124966671</v>
      </c>
      <c r="O519" s="50">
        <f t="shared" si="181"/>
        <v>163272.34259952005</v>
      </c>
      <c r="P519" s="50">
        <f t="shared" si="182"/>
        <v>739.61886007610383</v>
      </c>
      <c r="Q519" s="50">
        <f t="shared" si="194"/>
        <v>61794.046331068355</v>
      </c>
      <c r="R519" s="50">
        <f t="shared" si="195"/>
        <v>1483.0571119456406</v>
      </c>
      <c r="S519" s="50">
        <f t="shared" si="196"/>
        <v>943.76361669268033</v>
      </c>
      <c r="T519" s="50">
        <f t="shared" si="197"/>
        <v>1797.6449841765339</v>
      </c>
      <c r="U519" s="50">
        <f t="shared" si="198"/>
        <v>269.64674762648008</v>
      </c>
      <c r="V519" s="51">
        <f t="shared" si="183"/>
        <v>378.20184524458045</v>
      </c>
      <c r="W519" s="51">
        <f t="shared" si="184"/>
        <v>31.407765695051665</v>
      </c>
      <c r="X519" s="51">
        <f t="shared" si="185"/>
        <v>21.200241844159873</v>
      </c>
      <c r="Y519" s="51">
        <f t="shared" si="186"/>
        <v>680.50159005945272</v>
      </c>
      <c r="Z519" s="51">
        <f t="shared" si="187"/>
        <v>785.19414237629155</v>
      </c>
      <c r="AA519" s="51">
        <f t="shared" si="188"/>
        <v>2473.3615484853185</v>
      </c>
    </row>
    <row r="520" spans="2:27" x14ac:dyDescent="0.2">
      <c r="B520">
        <v>502</v>
      </c>
      <c r="C520" s="27">
        <f t="shared" si="189"/>
        <v>10428.868154703361</v>
      </c>
      <c r="D520" s="27">
        <f t="shared" si="193"/>
        <v>1193178.1870886406</v>
      </c>
      <c r="E520" s="27">
        <f t="shared" si="190"/>
        <v>14257.050117824534</v>
      </c>
      <c r="G520" s="13">
        <f t="shared" si="175"/>
        <v>271150572.02228737</v>
      </c>
      <c r="H520" s="31">
        <f t="shared" si="191"/>
        <v>1312.4960057975049</v>
      </c>
      <c r="I520" s="31">
        <f t="shared" si="176"/>
        <v>328.12400144937624</v>
      </c>
      <c r="J520" s="31">
        <f t="shared" si="177"/>
        <v>0.16143126260330964</v>
      </c>
      <c r="K520" s="31">
        <f t="shared" si="178"/>
        <v>3.3213788523968397E-2</v>
      </c>
      <c r="L520" s="31">
        <f t="shared" si="192"/>
        <v>39.629967977374108</v>
      </c>
      <c r="M520" s="50">
        <f t="shared" si="179"/>
        <v>27520.811095398683</v>
      </c>
      <c r="N520" s="50">
        <f t="shared" si="180"/>
        <v>113883.24024936069</v>
      </c>
      <c r="O520" s="50">
        <f t="shared" si="181"/>
        <v>163991.86595907938</v>
      </c>
      <c r="P520" s="50">
        <f t="shared" si="182"/>
        <v>742.87827951311613</v>
      </c>
      <c r="Q520" s="50">
        <f t="shared" si="194"/>
        <v>62066.365935901587</v>
      </c>
      <c r="R520" s="50">
        <f t="shared" si="195"/>
        <v>1489.5927824616381</v>
      </c>
      <c r="S520" s="50">
        <f t="shared" si="196"/>
        <v>947.92267974831509</v>
      </c>
      <c r="T520" s="50">
        <f t="shared" si="197"/>
        <v>1805.5670090444098</v>
      </c>
      <c r="U520" s="50">
        <f t="shared" si="198"/>
        <v>270.83505135666144</v>
      </c>
      <c r="V520" s="51">
        <f t="shared" si="183"/>
        <v>379.31134567547889</v>
      </c>
      <c r="W520" s="51">
        <f t="shared" si="184"/>
        <v>31.499904139140121</v>
      </c>
      <c r="X520" s="51">
        <f t="shared" si="185"/>
        <v>21.26243529391958</v>
      </c>
      <c r="Y520" s="51">
        <f t="shared" si="186"/>
        <v>682.49792301470256</v>
      </c>
      <c r="Z520" s="51">
        <f t="shared" si="187"/>
        <v>787.49760347850292</v>
      </c>
      <c r="AA520" s="51">
        <f t="shared" si="188"/>
        <v>2480.6174509572843</v>
      </c>
    </row>
    <row r="521" spans="2:27" x14ac:dyDescent="0.2">
      <c r="B521">
        <v>503</v>
      </c>
      <c r="C521" s="27">
        <f t="shared" si="189"/>
        <v>10474.75962343754</v>
      </c>
      <c r="D521" s="27">
        <f t="shared" si="193"/>
        <v>1196673.3914756514</v>
      </c>
      <c r="E521" s="27">
        <f t="shared" si="190"/>
        <v>14322.060262220306</v>
      </c>
      <c r="G521" s="13">
        <f t="shared" si="175"/>
        <v>272343750.20937604</v>
      </c>
      <c r="H521" s="31">
        <f t="shared" si="191"/>
        <v>1316.3407306232166</v>
      </c>
      <c r="I521" s="31">
        <f t="shared" si="176"/>
        <v>329.08518265580415</v>
      </c>
      <c r="J521" s="31">
        <f t="shared" si="177"/>
        <v>0.16129381239397567</v>
      </c>
      <c r="K521" s="31">
        <f t="shared" si="178"/>
        <v>3.3185508734095148E-2</v>
      </c>
      <c r="L521" s="31">
        <f t="shared" si="192"/>
        <v>39.712215284674492</v>
      </c>
      <c r="M521" s="50">
        <f t="shared" si="179"/>
        <v>27577.927281023956</v>
      </c>
      <c r="N521" s="50">
        <f t="shared" si="180"/>
        <v>114384.37508793794</v>
      </c>
      <c r="O521" s="50">
        <f t="shared" si="181"/>
        <v>164713.50012663062</v>
      </c>
      <c r="P521" s="50">
        <f t="shared" si="182"/>
        <v>746.14726084760559</v>
      </c>
      <c r="Q521" s="50">
        <f t="shared" si="194"/>
        <v>62339.484422926187</v>
      </c>
      <c r="R521" s="50">
        <f t="shared" si="195"/>
        <v>1496.1476261502285</v>
      </c>
      <c r="S521" s="50">
        <f t="shared" si="196"/>
        <v>952.09394391378169</v>
      </c>
      <c r="T521" s="50">
        <f t="shared" si="197"/>
        <v>1813.5122741214889</v>
      </c>
      <c r="U521" s="50">
        <f t="shared" si="198"/>
        <v>272.02684111822333</v>
      </c>
      <c r="V521" s="51">
        <f t="shared" si="183"/>
        <v>380.42247115010957</v>
      </c>
      <c r="W521" s="51">
        <f t="shared" si="184"/>
        <v>31.592177534957198</v>
      </c>
      <c r="X521" s="51">
        <f t="shared" si="185"/>
        <v>21.324719836096108</v>
      </c>
      <c r="Y521" s="51">
        <f t="shared" si="186"/>
        <v>684.49717992407261</v>
      </c>
      <c r="Z521" s="51">
        <f t="shared" si="187"/>
        <v>789.80443837392988</v>
      </c>
      <c r="AA521" s="51">
        <f t="shared" si="188"/>
        <v>2487.8839808778794</v>
      </c>
    </row>
    <row r="522" spans="2:27" x14ac:dyDescent="0.2">
      <c r="B522">
        <v>504</v>
      </c>
      <c r="C522" s="27">
        <f t="shared" si="189"/>
        <v>10520.78552310968</v>
      </c>
      <c r="D522" s="27">
        <f t="shared" si="193"/>
        <v>1200173.7076708486</v>
      </c>
      <c r="E522" s="27">
        <f t="shared" si="190"/>
        <v>14387.267731589645</v>
      </c>
      <c r="G522" s="13">
        <f t="shared" si="175"/>
        <v>273540423.60085166</v>
      </c>
      <c r="H522" s="31">
        <f t="shared" si="191"/>
        <v>1320.1910784379334</v>
      </c>
      <c r="I522" s="31">
        <f t="shared" si="176"/>
        <v>330.04776960948334</v>
      </c>
      <c r="J522" s="31">
        <f t="shared" si="177"/>
        <v>0.16115667983679224</v>
      </c>
      <c r="K522" s="31">
        <f t="shared" si="178"/>
        <v>3.3157294299786769E-2</v>
      </c>
      <c r="L522" s="31">
        <f t="shared" si="192"/>
        <v>39.794512836108581</v>
      </c>
      <c r="M522" s="50">
        <f t="shared" si="179"/>
        <v>27635.078358408737</v>
      </c>
      <c r="N522" s="50">
        <f t="shared" si="180"/>
        <v>114886.97791235769</v>
      </c>
      <c r="O522" s="50">
        <f t="shared" si="181"/>
        <v>165437.24819379509</v>
      </c>
      <c r="P522" s="50">
        <f t="shared" si="182"/>
        <v>749.42581808452508</v>
      </c>
      <c r="Q522" s="50">
        <f t="shared" si="194"/>
        <v>62613.402962234941</v>
      </c>
      <c r="R522" s="50">
        <f t="shared" si="195"/>
        <v>1502.7216710936386</v>
      </c>
      <c r="S522" s="50">
        <f t="shared" si="196"/>
        <v>956.27742705958815</v>
      </c>
      <c r="T522" s="50">
        <f t="shared" si="197"/>
        <v>1821.4808134468346</v>
      </c>
      <c r="U522" s="50">
        <f t="shared" si="198"/>
        <v>273.22212201702519</v>
      </c>
      <c r="V522" s="51">
        <f t="shared" si="183"/>
        <v>381.53522166856271</v>
      </c>
      <c r="W522" s="51">
        <f t="shared" si="184"/>
        <v>31.684585882510401</v>
      </c>
      <c r="X522" s="51">
        <f t="shared" si="185"/>
        <v>21.387095470694518</v>
      </c>
      <c r="Y522" s="51">
        <f t="shared" si="186"/>
        <v>686.49936078772532</v>
      </c>
      <c r="Z522" s="51">
        <f t="shared" si="187"/>
        <v>792.11464706276001</v>
      </c>
      <c r="AA522" s="51">
        <f t="shared" si="188"/>
        <v>2495.161138247694</v>
      </c>
    </row>
    <row r="523" spans="2:27" x14ac:dyDescent="0.2">
      <c r="B523">
        <v>505</v>
      </c>
      <c r="C523" s="27">
        <f t="shared" si="189"/>
        <v>10566.94605032779</v>
      </c>
      <c r="D523" s="27">
        <f t="shared" si="193"/>
        <v>1203679.1356739486</v>
      </c>
      <c r="E523" s="27">
        <f t="shared" si="190"/>
        <v>14452.672824948728</v>
      </c>
      <c r="G523" s="13">
        <f t="shared" si="175"/>
        <v>274740597.30852252</v>
      </c>
      <c r="H523" s="31">
        <f t="shared" si="191"/>
        <v>1324.0470492413435</v>
      </c>
      <c r="I523" s="31">
        <f t="shared" si="176"/>
        <v>331.01176231033588</v>
      </c>
      <c r="J523" s="31">
        <f t="shared" si="177"/>
        <v>0.161019863735366</v>
      </c>
      <c r="K523" s="31">
        <f t="shared" si="178"/>
        <v>3.3129144974890438E-2</v>
      </c>
      <c r="L523" s="31">
        <f t="shared" si="192"/>
        <v>39.876860588993061</v>
      </c>
      <c r="M523" s="50">
        <f t="shared" si="179"/>
        <v>27692.264297911846</v>
      </c>
      <c r="N523" s="50">
        <f t="shared" si="180"/>
        <v>115391.05086957946</v>
      </c>
      <c r="O523" s="50">
        <f t="shared" si="181"/>
        <v>166163.11325219439</v>
      </c>
      <c r="P523" s="50">
        <f t="shared" si="182"/>
        <v>752.71396522882878</v>
      </c>
      <c r="Q523" s="50">
        <f t="shared" si="194"/>
        <v>62888.122723920802</v>
      </c>
      <c r="R523" s="50">
        <f t="shared" si="195"/>
        <v>1509.3149453740994</v>
      </c>
      <c r="S523" s="50">
        <f t="shared" si="196"/>
        <v>960.47314705624501</v>
      </c>
      <c r="T523" s="50">
        <f t="shared" si="197"/>
        <v>1829.4726610595144</v>
      </c>
      <c r="U523" s="50">
        <f t="shared" si="198"/>
        <v>274.42089915892711</v>
      </c>
      <c r="V523" s="51">
        <f t="shared" si="183"/>
        <v>382.64959723074827</v>
      </c>
      <c r="W523" s="51">
        <f t="shared" si="184"/>
        <v>31.777129181792244</v>
      </c>
      <c r="X523" s="51">
        <f t="shared" si="185"/>
        <v>21.449562197709763</v>
      </c>
      <c r="Y523" s="51">
        <f t="shared" si="186"/>
        <v>688.50446560549869</v>
      </c>
      <c r="Z523" s="51">
        <f t="shared" si="187"/>
        <v>794.42822954480607</v>
      </c>
      <c r="AA523" s="51">
        <f t="shared" si="188"/>
        <v>2502.4489230661393</v>
      </c>
    </row>
    <row r="524" spans="2:27" x14ac:dyDescent="0.2">
      <c r="B524">
        <v>506</v>
      </c>
      <c r="C524" s="27">
        <f t="shared" si="189"/>
        <v>10613.241401699865</v>
      </c>
      <c r="D524" s="27">
        <f t="shared" si="193"/>
        <v>1207189.675485377</v>
      </c>
      <c r="E524" s="27">
        <f t="shared" si="190"/>
        <v>14518.275841313784</v>
      </c>
      <c r="G524" s="13">
        <f t="shared" si="175"/>
        <v>275944276.44419646</v>
      </c>
      <c r="H524" s="31">
        <f t="shared" si="191"/>
        <v>1327.9086430339148</v>
      </c>
      <c r="I524" s="31">
        <f t="shared" si="176"/>
        <v>331.9771607584787</v>
      </c>
      <c r="J524" s="31">
        <f t="shared" si="177"/>
        <v>0.16088336289954552</v>
      </c>
      <c r="K524" s="31">
        <f t="shared" si="178"/>
        <v>3.3101060514537629E-2</v>
      </c>
      <c r="L524" s="31">
        <f t="shared" si="192"/>
        <v>39.959258500766502</v>
      </c>
      <c r="M524" s="50">
        <f t="shared" si="179"/>
        <v>27749.485069976738</v>
      </c>
      <c r="N524" s="50">
        <f t="shared" si="180"/>
        <v>115896.59610656252</v>
      </c>
      <c r="O524" s="50">
        <f t="shared" si="181"/>
        <v>166891.09839345003</v>
      </c>
      <c r="P524" s="50">
        <f t="shared" si="182"/>
        <v>756.01171628546979</v>
      </c>
      <c r="Q524" s="50">
        <f t="shared" si="194"/>
        <v>63163.644878076571</v>
      </c>
      <c r="R524" s="50">
        <f t="shared" si="195"/>
        <v>1515.9274770738377</v>
      </c>
      <c r="S524" s="50">
        <f t="shared" si="196"/>
        <v>964.6811217742603</v>
      </c>
      <c r="T524" s="50">
        <f t="shared" si="197"/>
        <v>1837.4878509985913</v>
      </c>
      <c r="U524" s="50">
        <f t="shared" si="198"/>
        <v>275.62317764978866</v>
      </c>
      <c r="V524" s="51">
        <f t="shared" si="183"/>
        <v>383.76559783680136</v>
      </c>
      <c r="W524" s="51">
        <f t="shared" si="184"/>
        <v>31.869807432813957</v>
      </c>
      <c r="X524" s="51">
        <f t="shared" si="185"/>
        <v>21.512120017149417</v>
      </c>
      <c r="Y524" s="51">
        <f t="shared" si="186"/>
        <v>690.51249437763568</v>
      </c>
      <c r="Z524" s="51">
        <f t="shared" si="187"/>
        <v>796.74518582034887</v>
      </c>
      <c r="AA524" s="51">
        <f t="shared" si="188"/>
        <v>2509.7473353340988</v>
      </c>
    </row>
    <row r="525" spans="2:27" x14ac:dyDescent="0.2">
      <c r="B525">
        <v>507</v>
      </c>
      <c r="C525" s="27">
        <f t="shared" si="189"/>
        <v>10659.671773833918</v>
      </c>
      <c r="D525" s="27">
        <f t="shared" si="193"/>
        <v>1210705.3271042351</v>
      </c>
      <c r="E525" s="27">
        <f t="shared" si="190"/>
        <v>14584.077079700972</v>
      </c>
      <c r="G525" s="13">
        <f t="shared" si="175"/>
        <v>277151466.11968184</v>
      </c>
      <c r="H525" s="31">
        <f t="shared" si="191"/>
        <v>1331.7758598146588</v>
      </c>
      <c r="I525" s="31">
        <f t="shared" si="176"/>
        <v>332.9439649536647</v>
      </c>
      <c r="J525" s="31">
        <f t="shared" si="177"/>
        <v>0.16074717614538009</v>
      </c>
      <c r="K525" s="31">
        <f t="shared" si="178"/>
        <v>3.307304067513557E-2</v>
      </c>
      <c r="L525" s="31">
        <f t="shared" si="192"/>
        <v>40.041706528921686</v>
      </c>
      <c r="M525" s="50">
        <f t="shared" si="179"/>
        <v>27806.740645084505</v>
      </c>
      <c r="N525" s="50">
        <f t="shared" si="180"/>
        <v>116403.61577026636</v>
      </c>
      <c r="O525" s="50">
        <f t="shared" si="181"/>
        <v>167621.20670918358</v>
      </c>
      <c r="P525" s="50">
        <f t="shared" si="182"/>
        <v>759.3190852594023</v>
      </c>
      <c r="Q525" s="50">
        <f t="shared" si="194"/>
        <v>63439.970594795181</v>
      </c>
      <c r="R525" s="50">
        <f t="shared" si="195"/>
        <v>1522.5592942750843</v>
      </c>
      <c r="S525" s="50">
        <f t="shared" si="196"/>
        <v>968.90136908414445</v>
      </c>
      <c r="T525" s="50">
        <f t="shared" si="197"/>
        <v>1845.5264173031326</v>
      </c>
      <c r="U525" s="50">
        <f t="shared" si="198"/>
        <v>276.82896259546987</v>
      </c>
      <c r="V525" s="51">
        <f t="shared" si="183"/>
        <v>384.88322348643635</v>
      </c>
      <c r="W525" s="51">
        <f t="shared" si="184"/>
        <v>31.962620635551811</v>
      </c>
      <c r="X525" s="51">
        <f t="shared" si="185"/>
        <v>21.574768928997472</v>
      </c>
      <c r="Y525" s="51">
        <f t="shared" si="186"/>
        <v>692.52344710362263</v>
      </c>
      <c r="Z525" s="51">
        <f t="shared" si="187"/>
        <v>799.06551588879529</v>
      </c>
      <c r="AA525" s="51">
        <f t="shared" si="188"/>
        <v>2517.0563750497049</v>
      </c>
    </row>
    <row r="526" spans="2:27" x14ac:dyDescent="0.2">
      <c r="B526">
        <v>508</v>
      </c>
      <c r="C526" s="27">
        <f t="shared" si="189"/>
        <v>10706.237363337927</v>
      </c>
      <c r="D526" s="27">
        <f t="shared" si="193"/>
        <v>1214226.0905312323</v>
      </c>
      <c r="E526" s="27">
        <f t="shared" si="190"/>
        <v>14650.076839126506</v>
      </c>
      <c r="G526" s="13">
        <f t="shared" si="175"/>
        <v>278362171.44678611</v>
      </c>
      <c r="H526" s="31">
        <f t="shared" si="191"/>
        <v>1335.6486995843557</v>
      </c>
      <c r="I526" s="31">
        <f t="shared" si="176"/>
        <v>333.91217489608891</v>
      </c>
      <c r="J526" s="31">
        <f t="shared" si="177"/>
        <v>0.16061130229507822</v>
      </c>
      <c r="K526" s="31">
        <f t="shared" si="178"/>
        <v>3.3045085214358727E-2</v>
      </c>
      <c r="L526" s="31">
        <f t="shared" si="192"/>
        <v>40.124204631102231</v>
      </c>
      <c r="M526" s="50">
        <f t="shared" si="179"/>
        <v>27864.030993820998</v>
      </c>
      <c r="N526" s="50">
        <f t="shared" si="180"/>
        <v>116912.11200765017</v>
      </c>
      <c r="O526" s="50">
        <f t="shared" si="181"/>
        <v>168353.44129101626</v>
      </c>
      <c r="P526" s="50">
        <f t="shared" si="182"/>
        <v>762.63608615557837</v>
      </c>
      <c r="Q526" s="50">
        <f t="shared" si="194"/>
        <v>63717.101044169336</v>
      </c>
      <c r="R526" s="50">
        <f t="shared" si="195"/>
        <v>1529.2104250600642</v>
      </c>
      <c r="S526" s="50">
        <f t="shared" si="196"/>
        <v>973.13390685640434</v>
      </c>
      <c r="T526" s="50">
        <f t="shared" si="197"/>
        <v>1853.5883940121989</v>
      </c>
      <c r="U526" s="50">
        <f t="shared" si="198"/>
        <v>278.03825910182985</v>
      </c>
      <c r="V526" s="51">
        <f t="shared" si="183"/>
        <v>386.00247417987873</v>
      </c>
      <c r="W526" s="51">
        <f t="shared" si="184"/>
        <v>32.055568790024537</v>
      </c>
      <c r="X526" s="51">
        <f t="shared" si="185"/>
        <v>21.63750893326656</v>
      </c>
      <c r="Y526" s="51">
        <f t="shared" si="186"/>
        <v>694.53732378386496</v>
      </c>
      <c r="Z526" s="51">
        <f t="shared" si="187"/>
        <v>801.38921975061339</v>
      </c>
      <c r="AA526" s="51">
        <f t="shared" si="188"/>
        <v>2524.3760422144319</v>
      </c>
    </row>
    <row r="527" spans="2:27" x14ac:dyDescent="0.2">
      <c r="B527">
        <v>509</v>
      </c>
      <c r="C527" s="27">
        <f t="shared" si="189"/>
        <v>10752.938366819897</v>
      </c>
      <c r="D527" s="27">
        <f t="shared" si="193"/>
        <v>1217751.9657662741</v>
      </c>
      <c r="E527" s="27">
        <f t="shared" si="190"/>
        <v>14716.275418606589</v>
      </c>
      <c r="G527" s="13">
        <f t="shared" si="175"/>
        <v>279576397.53731734</v>
      </c>
      <c r="H527" s="31">
        <f t="shared" si="191"/>
        <v>1339.5271623429016</v>
      </c>
      <c r="I527" s="31">
        <f t="shared" si="176"/>
        <v>334.88179058572541</v>
      </c>
      <c r="J527" s="31">
        <f t="shared" si="177"/>
        <v>0.16047574017696675</v>
      </c>
      <c r="K527" s="31">
        <f t="shared" si="178"/>
        <v>3.301719389114037E-2</v>
      </c>
      <c r="L527" s="31">
        <f t="shared" si="192"/>
        <v>40.206752765022401</v>
      </c>
      <c r="M527" s="50">
        <f t="shared" si="179"/>
        <v>27921.356086821113</v>
      </c>
      <c r="N527" s="50">
        <f t="shared" si="180"/>
        <v>117422.08696567328</v>
      </c>
      <c r="O527" s="50">
        <f t="shared" si="181"/>
        <v>169087.80523056953</v>
      </c>
      <c r="P527" s="50">
        <f t="shared" si="182"/>
        <v>765.96273297895164</v>
      </c>
      <c r="Q527" s="50">
        <f t="shared" si="194"/>
        <v>63995.03739629194</v>
      </c>
      <c r="R527" s="50">
        <f t="shared" si="195"/>
        <v>1535.8808975110067</v>
      </c>
      <c r="S527" s="50">
        <f t="shared" si="196"/>
        <v>977.37875296154971</v>
      </c>
      <c r="T527" s="50">
        <f t="shared" si="197"/>
        <v>1861.6738151648567</v>
      </c>
      <c r="U527" s="50">
        <f t="shared" si="198"/>
        <v>279.25107227472847</v>
      </c>
      <c r="V527" s="51">
        <f t="shared" si="183"/>
        <v>387.12334991709855</v>
      </c>
      <c r="W527" s="51">
        <f t="shared" si="184"/>
        <v>32.148651896229637</v>
      </c>
      <c r="X527" s="51">
        <f t="shared" si="185"/>
        <v>21.700340029955004</v>
      </c>
      <c r="Y527" s="51">
        <f t="shared" si="186"/>
        <v>696.5541244183089</v>
      </c>
      <c r="Z527" s="51">
        <f t="shared" si="187"/>
        <v>803.71629740574099</v>
      </c>
      <c r="AA527" s="51">
        <f t="shared" si="188"/>
        <v>2531.7063368280842</v>
      </c>
    </row>
    <row r="528" spans="2:27" x14ac:dyDescent="0.2">
      <c r="B528">
        <v>510</v>
      </c>
      <c r="C528" s="27">
        <f t="shared" si="189"/>
        <v>10799.774980887831</v>
      </c>
      <c r="D528" s="27">
        <f t="shared" si="193"/>
        <v>1221282.952809881</v>
      </c>
      <c r="E528" s="27">
        <f t="shared" si="190"/>
        <v>14782.673117157408</v>
      </c>
      <c r="G528" s="13">
        <f t="shared" si="175"/>
        <v>280794149.50308359</v>
      </c>
      <c r="H528" s="31">
        <f t="shared" si="191"/>
        <v>1343.4112480908691</v>
      </c>
      <c r="I528" s="31">
        <f t="shared" si="176"/>
        <v>335.85281202271727</v>
      </c>
      <c r="J528" s="31">
        <f t="shared" si="177"/>
        <v>0.16034048862545028</v>
      </c>
      <c r="K528" s="31">
        <f t="shared" si="178"/>
        <v>3.298936646566427E-2</v>
      </c>
      <c r="L528" s="31">
        <f t="shared" si="192"/>
        <v>40.289350888513724</v>
      </c>
      <c r="M528" s="50">
        <f t="shared" si="179"/>
        <v>27978.715894801197</v>
      </c>
      <c r="N528" s="50">
        <f t="shared" si="180"/>
        <v>117933.5427912951</v>
      </c>
      <c r="O528" s="50">
        <f t="shared" si="181"/>
        <v>169824.30161946494</v>
      </c>
      <c r="P528" s="50">
        <f t="shared" si="182"/>
        <v>769.29903973447563</v>
      </c>
      <c r="Q528" s="50">
        <f t="shared" si="194"/>
        <v>64273.780821255823</v>
      </c>
      <c r="R528" s="50">
        <f t="shared" si="195"/>
        <v>1542.5707397101398</v>
      </c>
      <c r="S528" s="50">
        <f t="shared" si="196"/>
        <v>981.63592527008882</v>
      </c>
      <c r="T528" s="50">
        <f t="shared" si="197"/>
        <v>1869.7827148001695</v>
      </c>
      <c r="U528" s="50">
        <f t="shared" si="198"/>
        <v>280.46740722002539</v>
      </c>
      <c r="V528" s="51">
        <f t="shared" si="183"/>
        <v>388.24585069826117</v>
      </c>
      <c r="W528" s="51">
        <f t="shared" si="184"/>
        <v>32.241869954180856</v>
      </c>
      <c r="X528" s="51">
        <f t="shared" si="185"/>
        <v>21.763262219072079</v>
      </c>
      <c r="Y528" s="51">
        <f t="shared" si="186"/>
        <v>698.57384900725197</v>
      </c>
      <c r="Z528" s="51">
        <f t="shared" si="187"/>
        <v>806.04674885452141</v>
      </c>
      <c r="AA528" s="51">
        <f t="shared" si="188"/>
        <v>2539.0472588917423</v>
      </c>
    </row>
    <row r="529" spans="2:27" x14ac:dyDescent="0.2">
      <c r="B529">
        <v>511</v>
      </c>
      <c r="C529" s="27">
        <f t="shared" si="189"/>
        <v>10846.747402149749</v>
      </c>
      <c r="D529" s="27">
        <f t="shared" si="193"/>
        <v>1224819.0516605391</v>
      </c>
      <c r="E529" s="27">
        <f t="shared" si="190"/>
        <v>14849.270233795107</v>
      </c>
      <c r="G529" s="13">
        <f t="shared" si="175"/>
        <v>282015432.45589346</v>
      </c>
      <c r="H529" s="31">
        <f t="shared" si="191"/>
        <v>1347.3009568265929</v>
      </c>
      <c r="I529" s="31">
        <f t="shared" si="176"/>
        <v>336.82523920664823</v>
      </c>
      <c r="J529" s="31">
        <f t="shared" si="177"/>
        <v>0.16020554648097071</v>
      </c>
      <c r="K529" s="31">
        <f t="shared" si="178"/>
        <v>3.2961602699356322E-2</v>
      </c>
      <c r="L529" s="31">
        <f t="shared" si="192"/>
        <v>40.371998959437079</v>
      </c>
      <c r="M529" s="50">
        <f t="shared" si="179"/>
        <v>28036.110388497971</v>
      </c>
      <c r="N529" s="50">
        <f t="shared" si="180"/>
        <v>118446.48163147525</v>
      </c>
      <c r="O529" s="50">
        <f t="shared" si="181"/>
        <v>170562.93354932437</v>
      </c>
      <c r="P529" s="50">
        <f t="shared" si="182"/>
        <v>772.64502042710535</v>
      </c>
      <c r="Q529" s="50">
        <f t="shared" si="194"/>
        <v>64553.332489154018</v>
      </c>
      <c r="R529" s="50">
        <f t="shared" si="195"/>
        <v>1549.2799797396965</v>
      </c>
      <c r="S529" s="50">
        <f t="shared" si="196"/>
        <v>985.90544165253402</v>
      </c>
      <c r="T529" s="50">
        <f t="shared" si="197"/>
        <v>1877.915126957208</v>
      </c>
      <c r="U529" s="50">
        <f t="shared" si="198"/>
        <v>281.68726904358118</v>
      </c>
      <c r="V529" s="51">
        <f t="shared" si="183"/>
        <v>389.36997652288534</v>
      </c>
      <c r="W529" s="51">
        <f t="shared" si="184"/>
        <v>32.335222963838234</v>
      </c>
      <c r="X529" s="51">
        <f t="shared" si="185"/>
        <v>21.826275500590803</v>
      </c>
      <c r="Y529" s="51">
        <f t="shared" si="186"/>
        <v>700.59649754982831</v>
      </c>
      <c r="Z529" s="51">
        <f t="shared" si="187"/>
        <v>808.38057409595569</v>
      </c>
      <c r="AA529" s="51">
        <f t="shared" si="188"/>
        <v>2546.3988084022603</v>
      </c>
    </row>
    <row r="530" spans="2:27" x14ac:dyDescent="0.2">
      <c r="B530">
        <v>512</v>
      </c>
      <c r="C530" s="27">
        <f t="shared" si="189"/>
        <v>10893.855827213616</v>
      </c>
      <c r="D530" s="27">
        <f t="shared" si="193"/>
        <v>1228360.2623198093</v>
      </c>
      <c r="E530" s="27">
        <f t="shared" si="190"/>
        <v>14916.067067535947</v>
      </c>
      <c r="G530" s="13">
        <f t="shared" si="175"/>
        <v>283240251.50755399</v>
      </c>
      <c r="H530" s="31">
        <f t="shared" si="191"/>
        <v>1351.1962885517903</v>
      </c>
      <c r="I530" s="31">
        <f t="shared" si="176"/>
        <v>337.79907213794758</v>
      </c>
      <c r="J530" s="31">
        <f t="shared" si="177"/>
        <v>0.16007091258996778</v>
      </c>
      <c r="K530" s="31">
        <f t="shared" si="178"/>
        <v>3.2933902354876463E-2</v>
      </c>
      <c r="L530" s="31">
        <f t="shared" si="192"/>
        <v>40.45469693585104</v>
      </c>
      <c r="M530" s="50">
        <f t="shared" si="179"/>
        <v>28093.539538785444</v>
      </c>
      <c r="N530" s="50">
        <f t="shared" si="180"/>
        <v>118960.90563317268</v>
      </c>
      <c r="O530" s="50">
        <f t="shared" si="181"/>
        <v>171303.70411176866</v>
      </c>
      <c r="P530" s="50">
        <f t="shared" si="182"/>
        <v>776.00068906179172</v>
      </c>
      <c r="Q530" s="50">
        <f t="shared" si="194"/>
        <v>64833.693570079115</v>
      </c>
      <c r="R530" s="50">
        <f t="shared" si="195"/>
        <v>1556.0086456818988</v>
      </c>
      <c r="S530" s="50">
        <f t="shared" si="196"/>
        <v>990.18731997939005</v>
      </c>
      <c r="T530" s="50">
        <f t="shared" si="197"/>
        <v>1886.0710856750288</v>
      </c>
      <c r="U530" s="50">
        <f t="shared" si="198"/>
        <v>282.9106628512543</v>
      </c>
      <c r="V530" s="51">
        <f t="shared" si="183"/>
        <v>390.49572739146737</v>
      </c>
      <c r="W530" s="51">
        <f t="shared" si="184"/>
        <v>32.428710925242967</v>
      </c>
      <c r="X530" s="51">
        <f t="shared" si="185"/>
        <v>21.889379874539003</v>
      </c>
      <c r="Y530" s="51">
        <f t="shared" si="186"/>
        <v>702.62207004693096</v>
      </c>
      <c r="Z530" s="51">
        <f t="shared" si="187"/>
        <v>810.71777313107418</v>
      </c>
      <c r="AA530" s="51">
        <f t="shared" si="188"/>
        <v>2553.7609853628837</v>
      </c>
    </row>
    <row r="531" spans="2:27" x14ac:dyDescent="0.2">
      <c r="B531">
        <v>513</v>
      </c>
      <c r="C531" s="27">
        <f t="shared" si="189"/>
        <v>10941.100452687455</v>
      </c>
      <c r="D531" s="27">
        <f t="shared" si="193"/>
        <v>1231906.5847872661</v>
      </c>
      <c r="E531" s="27">
        <f t="shared" si="190"/>
        <v>14983.063917396077</v>
      </c>
      <c r="G531" s="13">
        <f t="shared" si="175"/>
        <v>284468611.7698738</v>
      </c>
      <c r="H531" s="31">
        <f t="shared" si="191"/>
        <v>1355.0972432659928</v>
      </c>
      <c r="I531" s="31">
        <f t="shared" si="176"/>
        <v>338.7743108164982</v>
      </c>
      <c r="J531" s="31">
        <f t="shared" si="177"/>
        <v>0.1599365858048388</v>
      </c>
      <c r="K531" s="31">
        <f t="shared" si="178"/>
        <v>3.2906265196110368E-2</v>
      </c>
      <c r="L531" s="31">
        <f t="shared" si="192"/>
        <v>40.537444775844399</v>
      </c>
      <c r="M531" s="50">
        <f t="shared" si="179"/>
        <v>28151.003316558614</v>
      </c>
      <c r="N531" s="50">
        <f t="shared" si="180"/>
        <v>119476.81694334699</v>
      </c>
      <c r="O531" s="50">
        <f t="shared" si="181"/>
        <v>172046.61639841969</v>
      </c>
      <c r="P531" s="50">
        <f t="shared" si="182"/>
        <v>779.36605964348985</v>
      </c>
      <c r="Q531" s="50">
        <f t="shared" si="194"/>
        <v>65114.865234124118</v>
      </c>
      <c r="R531" s="50">
        <f t="shared" si="195"/>
        <v>1562.7567656189788</v>
      </c>
      <c r="S531" s="50">
        <f t="shared" si="196"/>
        <v>994.48157812116813</v>
      </c>
      <c r="T531" s="50">
        <f t="shared" si="197"/>
        <v>1894.2506249927014</v>
      </c>
      <c r="U531" s="50">
        <f t="shared" si="198"/>
        <v>284.1375937489052</v>
      </c>
      <c r="V531" s="51">
        <f t="shared" si="183"/>
        <v>391.62310330387191</v>
      </c>
      <c r="W531" s="51">
        <f t="shared" si="184"/>
        <v>32.52233383838383</v>
      </c>
      <c r="X531" s="51">
        <f t="shared" si="185"/>
        <v>21.952575340909082</v>
      </c>
      <c r="Y531" s="51">
        <f t="shared" si="186"/>
        <v>704.65056649831627</v>
      </c>
      <c r="Z531" s="51">
        <f t="shared" si="187"/>
        <v>813.05834595959561</v>
      </c>
      <c r="AA531" s="51">
        <f t="shared" si="188"/>
        <v>2561.1337897727262</v>
      </c>
    </row>
    <row r="532" spans="2:27" x14ac:dyDescent="0.2">
      <c r="B532">
        <v>514</v>
      </c>
      <c r="C532" s="27">
        <f t="shared" si="189"/>
        <v>10988.481475179273</v>
      </c>
      <c r="D532" s="27">
        <f t="shared" si="193"/>
        <v>1235458.0190624364</v>
      </c>
      <c r="E532" s="27">
        <f t="shared" si="190"/>
        <v>15050.261082391708</v>
      </c>
      <c r="G532" s="13">
        <f t="shared" ref="G532:G595" si="199">C532*$B$2</f>
        <v>285700518.35466111</v>
      </c>
      <c r="H532" s="31">
        <f t="shared" si="191"/>
        <v>1359.00382096868</v>
      </c>
      <c r="I532" s="31">
        <f t="shared" ref="I532:I595" si="200">H532*0.25</f>
        <v>339.75095524216999</v>
      </c>
      <c r="J532" s="31">
        <f t="shared" ref="J532:J595" si="201">(4.9*10^-5)*($B$8^2.12)*((C532/453.92)^(-0.194))</f>
        <v>0.15980256498389989</v>
      </c>
      <c r="K532" s="31">
        <f t="shared" ref="K532:K595" si="202">J532*45.3592*0.453592/100</f>
        <v>3.2878690988161492E-2</v>
      </c>
      <c r="L532" s="31">
        <f t="shared" si="192"/>
        <v>40.620242437599977</v>
      </c>
      <c r="M532" s="50">
        <f t="shared" ref="M532:M595" si="203">(L532*1000000)/1440</f>
        <v>28208.501692777765</v>
      </c>
      <c r="N532" s="50">
        <f t="shared" ref="N532:N595" si="204">G532*$B$12/1000</f>
        <v>119994.21770895766</v>
      </c>
      <c r="O532" s="50">
        <f t="shared" ref="O532:O595" si="205">N532*1440/1000</f>
        <v>172791.67350089902</v>
      </c>
      <c r="P532" s="50">
        <f t="shared" ref="P532:P595" si="206">G532/(365*1000)</f>
        <v>782.74114617715372</v>
      </c>
      <c r="Q532" s="50">
        <f t="shared" si="194"/>
        <v>65396.84865138193</v>
      </c>
      <c r="R532" s="50">
        <f t="shared" si="195"/>
        <v>1569.5243676331663</v>
      </c>
      <c r="S532" s="50">
        <f t="shared" si="196"/>
        <v>998.78823394837843</v>
      </c>
      <c r="T532" s="50">
        <f t="shared" si="197"/>
        <v>1902.4537789492927</v>
      </c>
      <c r="U532" s="50">
        <f t="shared" si="198"/>
        <v>285.36806684239383</v>
      </c>
      <c r="V532" s="51">
        <f t="shared" ref="V532:V595" si="207">H532*0.289</f>
        <v>392.75210425994851</v>
      </c>
      <c r="W532" s="51">
        <f t="shared" ref="W532:W595" si="208">H532*0.024</f>
        <v>32.616091703248323</v>
      </c>
      <c r="X532" s="51">
        <f t="shared" ref="X532:X595" si="209">H532*0.0162</f>
        <v>22.015861899692613</v>
      </c>
      <c r="Y532" s="51">
        <f t="shared" ref="Y532:Y595" si="210">H532*0.52</f>
        <v>706.68198690371366</v>
      </c>
      <c r="Z532" s="51">
        <f t="shared" ref="Z532:Z595" si="211">H532*0.6</f>
        <v>815.40229258120792</v>
      </c>
      <c r="AA532" s="51">
        <f t="shared" ref="AA532:AA595" si="212">1.89*H532</f>
        <v>2568.5172216308051</v>
      </c>
    </row>
    <row r="533" spans="2:27" x14ac:dyDescent="0.2">
      <c r="B533">
        <v>515</v>
      </c>
      <c r="C533" s="27">
        <f t="shared" ref="C533:C596" si="213">(((C532)^(1/3))+($B$9*($B$7/1000)))^3</f>
        <v>11035.999091297059</v>
      </c>
      <c r="D533" s="27">
        <f t="shared" si="193"/>
        <v>1239014.5651455568</v>
      </c>
      <c r="E533" s="27">
        <f t="shared" ref="E533:E596" si="214">(((E532)^(1/3))+(2.3*($B$7/1000)*1))^3</f>
        <v>15117.658861539016</v>
      </c>
      <c r="G533" s="13">
        <f t="shared" si="199"/>
        <v>286935976.37372351</v>
      </c>
      <c r="H533" s="31">
        <f t="shared" ref="H533:H596" si="215">(D533*$B$13)/1000</f>
        <v>1362.9160216601126</v>
      </c>
      <c r="I533" s="31">
        <f t="shared" si="200"/>
        <v>340.72900541502815</v>
      </c>
      <c r="J533" s="31">
        <f t="shared" si="201"/>
        <v>0.1596688489913467</v>
      </c>
      <c r="K533" s="31">
        <f t="shared" si="202"/>
        <v>3.2851179497342967E-2</v>
      </c>
      <c r="L533" s="31">
        <f t="shared" ref="L533:L596" si="216">K533*D533/1000</f>
        <v>40.703089879419032</v>
      </c>
      <c r="M533" s="50">
        <f t="shared" si="203"/>
        <v>28266.034638485438</v>
      </c>
      <c r="N533" s="50">
        <f t="shared" si="204"/>
        <v>120513.11007696387</v>
      </c>
      <c r="O533" s="50">
        <f t="shared" si="205"/>
        <v>173538.87851082798</v>
      </c>
      <c r="P533" s="50">
        <f t="shared" si="206"/>
        <v>786.12596266773562</v>
      </c>
      <c r="Q533" s="50">
        <f t="shared" si="194"/>
        <v>65679.644991945315</v>
      </c>
      <c r="R533" s="50">
        <f t="shared" si="195"/>
        <v>1576.3114798066877</v>
      </c>
      <c r="S533" s="50">
        <f t="shared" si="196"/>
        <v>1003.1073053315284</v>
      </c>
      <c r="T533" s="50">
        <f t="shared" si="197"/>
        <v>1910.6805815838638</v>
      </c>
      <c r="U533" s="50">
        <f t="shared" si="198"/>
        <v>286.60208723757955</v>
      </c>
      <c r="V533" s="51">
        <f t="shared" si="207"/>
        <v>393.88273025977253</v>
      </c>
      <c r="W533" s="51">
        <f t="shared" si="208"/>
        <v>32.709984519842706</v>
      </c>
      <c r="X533" s="51">
        <f t="shared" si="209"/>
        <v>22.079239550893824</v>
      </c>
      <c r="Y533" s="51">
        <f t="shared" si="210"/>
        <v>708.71633126325855</v>
      </c>
      <c r="Z533" s="51">
        <f t="shared" si="211"/>
        <v>817.74961299606753</v>
      </c>
      <c r="AA533" s="51">
        <f t="shared" si="212"/>
        <v>2575.9112809376129</v>
      </c>
    </row>
    <row r="534" spans="2:27" x14ac:dyDescent="0.2">
      <c r="B534">
        <v>516</v>
      </c>
      <c r="C534" s="27">
        <f t="shared" si="213"/>
        <v>11083.653497648811</v>
      </c>
      <c r="D534" s="27">
        <f t="shared" ref="D534:D597" si="217">(C535-C534)*$B$2</f>
        <v>1242576.2230365325</v>
      </c>
      <c r="E534" s="27">
        <f t="shared" si="214"/>
        <v>15185.257553854206</v>
      </c>
      <c r="G534" s="13">
        <f t="shared" si="199"/>
        <v>288174990.93886906</v>
      </c>
      <c r="H534" s="31">
        <f t="shared" si="215"/>
        <v>1366.8338453401857</v>
      </c>
      <c r="I534" s="31">
        <f t="shared" si="200"/>
        <v>341.70846133504642</v>
      </c>
      <c r="J534" s="31">
        <f t="shared" si="201"/>
        <v>0.15953543669721584</v>
      </c>
      <c r="K534" s="31">
        <f t="shared" si="202"/>
        <v>3.2823730491169684E-2</v>
      </c>
      <c r="L534" s="31">
        <f t="shared" si="216"/>
        <v>40.785987059686697</v>
      </c>
      <c r="M534" s="50">
        <f t="shared" si="203"/>
        <v>28323.602124782428</v>
      </c>
      <c r="N534" s="50">
        <f t="shared" si="204"/>
        <v>121033.49619432499</v>
      </c>
      <c r="O534" s="50">
        <f t="shared" si="205"/>
        <v>174288.23451982799</v>
      </c>
      <c r="P534" s="50">
        <f t="shared" si="206"/>
        <v>789.52052312018918</v>
      </c>
      <c r="Q534" s="50">
        <f t="shared" si="194"/>
        <v>65963.255425907133</v>
      </c>
      <c r="R534" s="50">
        <f t="shared" si="195"/>
        <v>1583.118130221771</v>
      </c>
      <c r="S534" s="50">
        <f t="shared" si="196"/>
        <v>1007.438810141127</v>
      </c>
      <c r="T534" s="50">
        <f t="shared" si="197"/>
        <v>1918.9310669354802</v>
      </c>
      <c r="U534" s="50">
        <f t="shared" si="198"/>
        <v>287.83966004032197</v>
      </c>
      <c r="V534" s="51">
        <f t="shared" si="207"/>
        <v>395.01498130331362</v>
      </c>
      <c r="W534" s="51">
        <f t="shared" si="208"/>
        <v>32.804012288164458</v>
      </c>
      <c r="X534" s="51">
        <f t="shared" si="209"/>
        <v>22.142708294511007</v>
      </c>
      <c r="Y534" s="51">
        <f t="shared" si="210"/>
        <v>710.75359957689659</v>
      </c>
      <c r="Z534" s="51">
        <f t="shared" si="211"/>
        <v>820.10030720411135</v>
      </c>
      <c r="AA534" s="51">
        <f t="shared" si="212"/>
        <v>2583.3159676929508</v>
      </c>
    </row>
    <row r="535" spans="2:27" x14ac:dyDescent="0.2">
      <c r="B535">
        <v>517</v>
      </c>
      <c r="C535" s="27">
        <f t="shared" si="213"/>
        <v>11131.444890842524</v>
      </c>
      <c r="D535" s="27">
        <f t="shared" si="217"/>
        <v>1246142.9927355531</v>
      </c>
      <c r="E535" s="27">
        <f t="shared" si="214"/>
        <v>15253.057458353464</v>
      </c>
      <c r="G535" s="13">
        <f t="shared" si="199"/>
        <v>289417567.16190565</v>
      </c>
      <c r="H535" s="31">
        <f t="shared" si="215"/>
        <v>1370.7572920091084</v>
      </c>
      <c r="I535" s="31">
        <f t="shared" si="200"/>
        <v>342.68932300227709</v>
      </c>
      <c r="J535" s="31">
        <f t="shared" si="201"/>
        <v>0.15940232697734646</v>
      </c>
      <c r="K535" s="31">
        <f t="shared" si="202"/>
        <v>3.2796343738350366E-2</v>
      </c>
      <c r="L535" s="31">
        <f t="shared" si="216"/>
        <v>40.868933936891843</v>
      </c>
      <c r="M535" s="50">
        <f t="shared" si="203"/>
        <v>28381.204122841555</v>
      </c>
      <c r="N535" s="50">
        <f t="shared" si="204"/>
        <v>121555.37820800036</v>
      </c>
      <c r="O535" s="50">
        <f t="shared" si="205"/>
        <v>175039.74461952053</v>
      </c>
      <c r="P535" s="50">
        <f t="shared" si="206"/>
        <v>792.92484153946748</v>
      </c>
      <c r="Q535" s="50">
        <f t="shared" si="194"/>
        <v>66247.681123360206</v>
      </c>
      <c r="R535" s="50">
        <f t="shared" si="195"/>
        <v>1589.9443469606449</v>
      </c>
      <c r="S535" s="50">
        <f t="shared" si="196"/>
        <v>1011.7827662476831</v>
      </c>
      <c r="T535" s="50">
        <f t="shared" si="197"/>
        <v>1927.205269043206</v>
      </c>
      <c r="U535" s="50">
        <f t="shared" si="198"/>
        <v>289.08079035648086</v>
      </c>
      <c r="V535" s="51">
        <f t="shared" si="207"/>
        <v>396.14885739063232</v>
      </c>
      <c r="W535" s="51">
        <f t="shared" si="208"/>
        <v>32.898175008218601</v>
      </c>
      <c r="X535" s="51">
        <f t="shared" si="209"/>
        <v>22.206268130547553</v>
      </c>
      <c r="Y535" s="51">
        <f t="shared" si="210"/>
        <v>712.79379184473635</v>
      </c>
      <c r="Z535" s="51">
        <f t="shared" si="211"/>
        <v>822.454375205465</v>
      </c>
      <c r="AA535" s="51">
        <f t="shared" si="212"/>
        <v>2590.7312818972146</v>
      </c>
    </row>
    <row r="536" spans="2:27" x14ac:dyDescent="0.2">
      <c r="B536">
        <v>518</v>
      </c>
      <c r="C536" s="27">
        <f t="shared" si="213"/>
        <v>11179.373467486199</v>
      </c>
      <c r="D536" s="27">
        <f t="shared" si="217"/>
        <v>1249714.8742429963</v>
      </c>
      <c r="E536" s="27">
        <f t="shared" si="214"/>
        <v>15321.058874052966</v>
      </c>
      <c r="G536" s="13">
        <f t="shared" si="199"/>
        <v>290663710.15464115</v>
      </c>
      <c r="H536" s="31">
        <f t="shared" si="215"/>
        <v>1374.6863616672961</v>
      </c>
      <c r="I536" s="31">
        <f t="shared" si="200"/>
        <v>343.67159041682402</v>
      </c>
      <c r="J536" s="31">
        <f t="shared" si="201"/>
        <v>0.15926951871334227</v>
      </c>
      <c r="K536" s="31">
        <f t="shared" si="202"/>
        <v>3.27690190087798E-2</v>
      </c>
      <c r="L536" s="31">
        <f t="shared" si="216"/>
        <v>40.951930469623605</v>
      </c>
      <c r="M536" s="50">
        <f t="shared" si="203"/>
        <v>28438.840603905279</v>
      </c>
      <c r="N536" s="50">
        <f t="shared" si="204"/>
        <v>122078.75826494928</v>
      </c>
      <c r="O536" s="50">
        <f t="shared" si="205"/>
        <v>175793.41190152697</v>
      </c>
      <c r="P536" s="50">
        <f t="shared" si="206"/>
        <v>796.3389319305237</v>
      </c>
      <c r="Q536" s="50">
        <f t="shared" si="194"/>
        <v>66532.923254397363</v>
      </c>
      <c r="R536" s="50">
        <f t="shared" si="195"/>
        <v>1596.7901581055369</v>
      </c>
      <c r="S536" s="50">
        <f t="shared" si="196"/>
        <v>1016.1391915217052</v>
      </c>
      <c r="T536" s="50">
        <f t="shared" si="197"/>
        <v>1935.5032219461052</v>
      </c>
      <c r="U536" s="50">
        <f t="shared" si="198"/>
        <v>290.32548329191576</v>
      </c>
      <c r="V536" s="51">
        <f t="shared" si="207"/>
        <v>397.28435852184856</v>
      </c>
      <c r="W536" s="51">
        <f t="shared" si="208"/>
        <v>32.992472680015105</v>
      </c>
      <c r="X536" s="51">
        <f t="shared" si="209"/>
        <v>22.269919059010196</v>
      </c>
      <c r="Y536" s="51">
        <f t="shared" si="210"/>
        <v>714.83690806699394</v>
      </c>
      <c r="Z536" s="51">
        <f t="shared" si="211"/>
        <v>824.81181700037757</v>
      </c>
      <c r="AA536" s="51">
        <f t="shared" si="212"/>
        <v>2598.1572235511894</v>
      </c>
    </row>
    <row r="537" spans="2:27" x14ac:dyDescent="0.2">
      <c r="B537">
        <v>519</v>
      </c>
      <c r="C537" s="27">
        <f t="shared" si="213"/>
        <v>11227.439424187853</v>
      </c>
      <c r="D537" s="27">
        <f t="shared" si="217"/>
        <v>1253291.8675578693</v>
      </c>
      <c r="E537" s="27">
        <f t="shared" si="214"/>
        <v>15389.262099968939</v>
      </c>
      <c r="G537" s="13">
        <f t="shared" si="199"/>
        <v>291913425.02888417</v>
      </c>
      <c r="H537" s="31">
        <f t="shared" si="215"/>
        <v>1378.6210543136565</v>
      </c>
      <c r="I537" s="31">
        <f t="shared" si="200"/>
        <v>344.65526357841412</v>
      </c>
      <c r="J537" s="31">
        <f t="shared" si="201"/>
        <v>0.15913701079253353</v>
      </c>
      <c r="K537" s="31">
        <f t="shared" si="202"/>
        <v>3.2741756073530963E-2</v>
      </c>
      <c r="L537" s="31">
        <f t="shared" si="216"/>
        <v>41.034976616519828</v>
      </c>
      <c r="M537" s="50">
        <f t="shared" si="203"/>
        <v>28496.511539249881</v>
      </c>
      <c r="N537" s="50">
        <f t="shared" si="204"/>
        <v>122603.63851213135</v>
      </c>
      <c r="O537" s="50">
        <f t="shared" si="205"/>
        <v>176549.23945746914</v>
      </c>
      <c r="P537" s="50">
        <f t="shared" si="206"/>
        <v>799.76280829831285</v>
      </c>
      <c r="Q537" s="50">
        <f t="shared" si="194"/>
        <v>66818.982989111595</v>
      </c>
      <c r="R537" s="50">
        <f t="shared" si="195"/>
        <v>1603.6555917386784</v>
      </c>
      <c r="S537" s="50">
        <f t="shared" si="196"/>
        <v>1020.5081038337042</v>
      </c>
      <c r="T537" s="50">
        <f t="shared" si="197"/>
        <v>1943.8249596832463</v>
      </c>
      <c r="U537" s="50">
        <f t="shared" si="198"/>
        <v>291.57374395248695</v>
      </c>
      <c r="V537" s="51">
        <f t="shared" si="207"/>
        <v>398.4214846966467</v>
      </c>
      <c r="W537" s="51">
        <f t="shared" si="208"/>
        <v>33.086905303527757</v>
      </c>
      <c r="X537" s="51">
        <f t="shared" si="209"/>
        <v>22.333661079881235</v>
      </c>
      <c r="Y537" s="51">
        <f t="shared" si="210"/>
        <v>716.8829482431014</v>
      </c>
      <c r="Z537" s="51">
        <f t="shared" si="211"/>
        <v>827.17263258819389</v>
      </c>
      <c r="AA537" s="51">
        <f t="shared" si="212"/>
        <v>2605.5937926528104</v>
      </c>
    </row>
    <row r="538" spans="2:27" x14ac:dyDescent="0.2">
      <c r="B538">
        <v>520</v>
      </c>
      <c r="C538" s="27">
        <f t="shared" si="213"/>
        <v>11275.642957555463</v>
      </c>
      <c r="D538" s="27">
        <f t="shared" si="217"/>
        <v>1256873.9726809764</v>
      </c>
      <c r="E538" s="27">
        <f t="shared" si="214"/>
        <v>15457.667435117566</v>
      </c>
      <c r="G538" s="13">
        <f t="shared" si="199"/>
        <v>293166716.89644206</v>
      </c>
      <c r="H538" s="31">
        <f t="shared" si="215"/>
        <v>1382.5613699490743</v>
      </c>
      <c r="I538" s="31">
        <f t="shared" si="200"/>
        <v>345.64034248726858</v>
      </c>
      <c r="J538" s="31">
        <f t="shared" si="201"/>
        <v>0.15900480210794007</v>
      </c>
      <c r="K538" s="31">
        <f t="shared" si="202"/>
        <v>3.2714554704847437E-2</v>
      </c>
      <c r="L538" s="31">
        <f t="shared" si="216"/>
        <v>41.118072336370723</v>
      </c>
      <c r="M538" s="50">
        <f t="shared" si="203"/>
        <v>28554.216900257445</v>
      </c>
      <c r="N538" s="50">
        <f t="shared" si="204"/>
        <v>123130.02109650566</v>
      </c>
      <c r="O538" s="50">
        <f t="shared" si="205"/>
        <v>177307.23037896815</v>
      </c>
      <c r="P538" s="50">
        <f t="shared" si="206"/>
        <v>803.19648464778641</v>
      </c>
      <c r="Q538" s="50">
        <f t="shared" si="194"/>
        <v>67105.861497595586</v>
      </c>
      <c r="R538" s="50">
        <f t="shared" si="195"/>
        <v>1610.540675942294</v>
      </c>
      <c r="S538" s="50">
        <f t="shared" si="196"/>
        <v>1024.8895210541868</v>
      </c>
      <c r="T538" s="50">
        <f t="shared" si="197"/>
        <v>1952.1705162936898</v>
      </c>
      <c r="U538" s="50">
        <f t="shared" si="198"/>
        <v>292.82557744405341</v>
      </c>
      <c r="V538" s="51">
        <f t="shared" si="207"/>
        <v>399.56023591528248</v>
      </c>
      <c r="W538" s="51">
        <f t="shared" si="208"/>
        <v>33.181472878777782</v>
      </c>
      <c r="X538" s="51">
        <f t="shared" si="209"/>
        <v>22.397494193175003</v>
      </c>
      <c r="Y538" s="51">
        <f t="shared" si="210"/>
        <v>718.93191237351868</v>
      </c>
      <c r="Z538" s="51">
        <f t="shared" si="211"/>
        <v>829.53682196944453</v>
      </c>
      <c r="AA538" s="51">
        <f t="shared" si="212"/>
        <v>2613.0409892037505</v>
      </c>
    </row>
    <row r="539" spans="2:27" x14ac:dyDescent="0.2">
      <c r="B539">
        <v>521</v>
      </c>
      <c r="C539" s="27">
        <f t="shared" si="213"/>
        <v>11323.984264197039</v>
      </c>
      <c r="D539" s="27">
        <f t="shared" si="217"/>
        <v>1260461.1896122696</v>
      </c>
      <c r="E539" s="27">
        <f t="shared" si="214"/>
        <v>15526.275178515012</v>
      </c>
      <c r="G539" s="13">
        <f t="shared" si="199"/>
        <v>294423590.86912304</v>
      </c>
      <c r="H539" s="31">
        <f t="shared" si="215"/>
        <v>1386.5073085734969</v>
      </c>
      <c r="I539" s="31">
        <f t="shared" si="200"/>
        <v>346.62682714337421</v>
      </c>
      <c r="J539" s="31">
        <f t="shared" si="201"/>
        <v>0.15887289155823361</v>
      </c>
      <c r="K539" s="31">
        <f t="shared" si="202"/>
        <v>3.2687414676135673E-2</v>
      </c>
      <c r="L539" s="31">
        <f t="shared" si="216"/>
        <v>41.201217588031533</v>
      </c>
      <c r="M539" s="50">
        <f t="shared" si="203"/>
        <v>28611.95665835523</v>
      </c>
      <c r="N539" s="50">
        <f t="shared" si="204"/>
        <v>123657.90816503167</v>
      </c>
      <c r="O539" s="50">
        <f t="shared" si="205"/>
        <v>178067.3877576456</v>
      </c>
      <c r="P539" s="50">
        <f t="shared" si="206"/>
        <v>806.6399749838987</v>
      </c>
      <c r="Q539" s="50">
        <f t="shared" si="194"/>
        <v>67393.559949942268</v>
      </c>
      <c r="R539" s="50">
        <f t="shared" si="195"/>
        <v>1617.4454387986143</v>
      </c>
      <c r="S539" s="50">
        <f t="shared" si="196"/>
        <v>1029.2834610536636</v>
      </c>
      <c r="T539" s="50">
        <f t="shared" si="197"/>
        <v>1960.5399258165023</v>
      </c>
      <c r="U539" s="50">
        <f t="shared" si="198"/>
        <v>294.0809888724753</v>
      </c>
      <c r="V539" s="51">
        <f t="shared" si="207"/>
        <v>400.70061217774054</v>
      </c>
      <c r="W539" s="51">
        <f t="shared" si="208"/>
        <v>33.276175405763922</v>
      </c>
      <c r="X539" s="51">
        <f t="shared" si="209"/>
        <v>22.461418398890647</v>
      </c>
      <c r="Y539" s="51">
        <f t="shared" si="210"/>
        <v>720.98380045821841</v>
      </c>
      <c r="Z539" s="51">
        <f t="shared" si="211"/>
        <v>831.90438514409811</v>
      </c>
      <c r="AA539" s="51">
        <f t="shared" si="212"/>
        <v>2620.4988132039089</v>
      </c>
    </row>
    <row r="540" spans="2:27" x14ac:dyDescent="0.2">
      <c r="B540">
        <v>522</v>
      </c>
      <c r="C540" s="27">
        <f t="shared" si="213"/>
        <v>11372.463540720588</v>
      </c>
      <c r="D540" s="27">
        <f t="shared" si="217"/>
        <v>1264053.5183514657</v>
      </c>
      <c r="E540" s="27">
        <f t="shared" si="214"/>
        <v>15595.085629177483</v>
      </c>
      <c r="G540" s="13">
        <f t="shared" si="199"/>
        <v>295684052.05873531</v>
      </c>
      <c r="H540" s="31">
        <f t="shared" si="215"/>
        <v>1390.4588701866126</v>
      </c>
      <c r="I540" s="31">
        <f t="shared" si="200"/>
        <v>347.61471754665314</v>
      </c>
      <c r="J540" s="31">
        <f t="shared" si="201"/>
        <v>0.15874127804770116</v>
      </c>
      <c r="K540" s="31">
        <f t="shared" si="202"/>
        <v>3.2660335761957419E-2</v>
      </c>
      <c r="L540" s="31">
        <f t="shared" si="216"/>
        <v>41.284412330442471</v>
      </c>
      <c r="M540" s="50">
        <f t="shared" si="203"/>
        <v>28669.730785029496</v>
      </c>
      <c r="N540" s="50">
        <f t="shared" si="204"/>
        <v>124187.30186466883</v>
      </c>
      <c r="O540" s="50">
        <f t="shared" si="205"/>
        <v>178829.71468512312</v>
      </c>
      <c r="P540" s="50">
        <f t="shared" si="206"/>
        <v>810.09329331160359</v>
      </c>
      <c r="Q540" s="50">
        <f t="shared" si="194"/>
        <v>67682.079516244514</v>
      </c>
      <c r="R540" s="50">
        <f t="shared" si="195"/>
        <v>1624.3699083898682</v>
      </c>
      <c r="S540" s="50">
        <f t="shared" si="196"/>
        <v>1033.6899417026432</v>
      </c>
      <c r="T540" s="50">
        <f t="shared" si="197"/>
        <v>1968.9332222907494</v>
      </c>
      <c r="U540" s="50">
        <f t="shared" si="198"/>
        <v>295.33998334361235</v>
      </c>
      <c r="V540" s="51">
        <f t="shared" si="207"/>
        <v>401.84261348393102</v>
      </c>
      <c r="W540" s="51">
        <f t="shared" si="208"/>
        <v>33.371012884478702</v>
      </c>
      <c r="X540" s="51">
        <f t="shared" si="209"/>
        <v>22.525433697023121</v>
      </c>
      <c r="Y540" s="51">
        <f t="shared" si="210"/>
        <v>723.03861249703857</v>
      </c>
      <c r="Z540" s="51">
        <f t="shared" si="211"/>
        <v>834.27532211196751</v>
      </c>
      <c r="AA540" s="51">
        <f t="shared" si="212"/>
        <v>2627.9672646526974</v>
      </c>
    </row>
    <row r="541" spans="2:27" x14ac:dyDescent="0.2">
      <c r="B541">
        <v>523</v>
      </c>
      <c r="C541" s="27">
        <f t="shared" si="213"/>
        <v>11421.080983734106</v>
      </c>
      <c r="D541" s="27">
        <f t="shared" si="217"/>
        <v>1267650.9588987064</v>
      </c>
      <c r="E541" s="27">
        <f t="shared" si="214"/>
        <v>15664.099086121194</v>
      </c>
      <c r="G541" s="13">
        <f t="shared" si="199"/>
        <v>296948105.57708675</v>
      </c>
      <c r="H541" s="31">
        <f t="shared" si="215"/>
        <v>1394.4160547885772</v>
      </c>
      <c r="I541" s="31">
        <f t="shared" si="200"/>
        <v>348.6040136971443</v>
      </c>
      <c r="J541" s="31">
        <f t="shared" si="201"/>
        <v>0.15860996048620865</v>
      </c>
      <c r="K541" s="31">
        <f t="shared" si="202"/>
        <v>3.2633317738022284E-2</v>
      </c>
      <c r="L541" s="31">
        <f t="shared" si="216"/>
        <v>41.367656522650108</v>
      </c>
      <c r="M541" s="50">
        <f t="shared" si="203"/>
        <v>28727.539251840353</v>
      </c>
      <c r="N541" s="50">
        <f t="shared" si="204"/>
        <v>124718.20434237643</v>
      </c>
      <c r="O541" s="50">
        <f t="shared" si="205"/>
        <v>179594.21425302204</v>
      </c>
      <c r="P541" s="50">
        <f t="shared" si="206"/>
        <v>813.55645363585415</v>
      </c>
      <c r="Q541" s="50">
        <f t="shared" si="194"/>
        <v>67971.421366595168</v>
      </c>
      <c r="R541" s="50">
        <f t="shared" si="195"/>
        <v>1631.314112798284</v>
      </c>
      <c r="S541" s="50">
        <f t="shared" si="196"/>
        <v>1038.1089808716351</v>
      </c>
      <c r="T541" s="50">
        <f t="shared" si="197"/>
        <v>1977.3504397554957</v>
      </c>
      <c r="U541" s="50">
        <f t="shared" si="198"/>
        <v>296.60256596332431</v>
      </c>
      <c r="V541" s="51">
        <f t="shared" si="207"/>
        <v>402.98623983389876</v>
      </c>
      <c r="W541" s="51">
        <f t="shared" si="208"/>
        <v>33.465985314925852</v>
      </c>
      <c r="X541" s="51">
        <f t="shared" si="209"/>
        <v>22.589540087574949</v>
      </c>
      <c r="Y541" s="51">
        <f t="shared" si="210"/>
        <v>725.09634849006011</v>
      </c>
      <c r="Z541" s="51">
        <f t="shared" si="211"/>
        <v>836.64963287314629</v>
      </c>
      <c r="AA541" s="51">
        <f t="shared" si="212"/>
        <v>2635.4463435504108</v>
      </c>
    </row>
    <row r="542" spans="2:27" x14ac:dyDescent="0.2">
      <c r="B542">
        <v>524</v>
      </c>
      <c r="C542" s="27">
        <f t="shared" si="213"/>
        <v>11469.836789845594</v>
      </c>
      <c r="D542" s="27">
        <f t="shared" si="217"/>
        <v>1271253.511253708</v>
      </c>
      <c r="E542" s="27">
        <f t="shared" si="214"/>
        <v>15733.315848362325</v>
      </c>
      <c r="G542" s="13">
        <f t="shared" si="199"/>
        <v>298215756.53598547</v>
      </c>
      <c r="H542" s="31">
        <f t="shared" si="215"/>
        <v>1398.378862379079</v>
      </c>
      <c r="I542" s="31">
        <f t="shared" si="200"/>
        <v>349.59471559476975</v>
      </c>
      <c r="J542" s="31">
        <f t="shared" si="201"/>
        <v>0.15847893778916405</v>
      </c>
      <c r="K542" s="31">
        <f t="shared" si="202"/>
        <v>3.2606360381180116E-2</v>
      </c>
      <c r="L542" s="31">
        <f t="shared" si="216"/>
        <v>41.450950123779016</v>
      </c>
      <c r="M542" s="50">
        <f t="shared" si="203"/>
        <v>28785.382030402092</v>
      </c>
      <c r="N542" s="50">
        <f t="shared" si="204"/>
        <v>125250.61774511389</v>
      </c>
      <c r="O542" s="50">
        <f t="shared" si="205"/>
        <v>180360.88955296401</v>
      </c>
      <c r="P542" s="50">
        <f t="shared" si="206"/>
        <v>817.02946996160404</v>
      </c>
      <c r="Q542" s="50">
        <f t="shared" si="194"/>
        <v>68261.586671087061</v>
      </c>
      <c r="R542" s="50">
        <f t="shared" si="195"/>
        <v>1638.2780801060894</v>
      </c>
      <c r="S542" s="50">
        <f t="shared" si="196"/>
        <v>1042.5405964311476</v>
      </c>
      <c r="T542" s="50">
        <f t="shared" si="197"/>
        <v>1985.7916122498054</v>
      </c>
      <c r="U542" s="50">
        <f t="shared" si="198"/>
        <v>297.86874183747079</v>
      </c>
      <c r="V542" s="51">
        <f t="shared" si="207"/>
        <v>404.13149122755379</v>
      </c>
      <c r="W542" s="51">
        <f t="shared" si="208"/>
        <v>33.561092697097898</v>
      </c>
      <c r="X542" s="51">
        <f t="shared" si="209"/>
        <v>22.653737570541079</v>
      </c>
      <c r="Y542" s="51">
        <f t="shared" si="210"/>
        <v>727.15700843712114</v>
      </c>
      <c r="Z542" s="51">
        <f t="shared" si="211"/>
        <v>839.02731742744743</v>
      </c>
      <c r="AA542" s="51">
        <f t="shared" si="212"/>
        <v>2642.9360498964593</v>
      </c>
    </row>
    <row r="543" spans="2:27" x14ac:dyDescent="0.2">
      <c r="B543">
        <v>525</v>
      </c>
      <c r="C543" s="27">
        <f t="shared" si="213"/>
        <v>11518.731155663045</v>
      </c>
      <c r="D543" s="27">
        <f t="shared" si="217"/>
        <v>1274861.1754168961</v>
      </c>
      <c r="E543" s="27">
        <f t="shared" si="214"/>
        <v>15802.736214917049</v>
      </c>
      <c r="G543" s="13">
        <f t="shared" si="199"/>
        <v>299487010.04723918</v>
      </c>
      <c r="H543" s="31">
        <f t="shared" si="215"/>
        <v>1402.3472929585857</v>
      </c>
      <c r="I543" s="31">
        <f t="shared" si="200"/>
        <v>350.58682323964644</v>
      </c>
      <c r="J543" s="31">
        <f t="shared" si="201"/>
        <v>0.15834820887748211</v>
      </c>
      <c r="K543" s="31">
        <f t="shared" si="202"/>
        <v>3.2579463469413754E-2</v>
      </c>
      <c r="L543" s="31">
        <f t="shared" si="216"/>
        <v>41.534293093068648</v>
      </c>
      <c r="M543" s="50">
        <f t="shared" si="203"/>
        <v>28843.259092408782</v>
      </c>
      <c r="N543" s="50">
        <f t="shared" si="204"/>
        <v>125784.54421984045</v>
      </c>
      <c r="O543" s="50">
        <f t="shared" si="205"/>
        <v>181129.74367657024</v>
      </c>
      <c r="P543" s="50">
        <f t="shared" si="206"/>
        <v>820.51235629380596</v>
      </c>
      <c r="Q543" s="50">
        <f t="shared" si="194"/>
        <v>68552.576599813052</v>
      </c>
      <c r="R543" s="50">
        <f t="shared" si="195"/>
        <v>1645.2618383955132</v>
      </c>
      <c r="S543" s="50">
        <f t="shared" si="196"/>
        <v>1046.9848062516901</v>
      </c>
      <c r="T543" s="50">
        <f t="shared" si="197"/>
        <v>1994.2567738127432</v>
      </c>
      <c r="U543" s="50">
        <f t="shared" si="198"/>
        <v>299.13851607191145</v>
      </c>
      <c r="V543" s="51">
        <f t="shared" si="207"/>
        <v>405.27836766503123</v>
      </c>
      <c r="W543" s="51">
        <f t="shared" si="208"/>
        <v>33.656335031006059</v>
      </c>
      <c r="X543" s="51">
        <f t="shared" si="209"/>
        <v>22.718026145929088</v>
      </c>
      <c r="Y543" s="51">
        <f t="shared" si="210"/>
        <v>729.2205923384646</v>
      </c>
      <c r="Z543" s="51">
        <f t="shared" si="211"/>
        <v>841.4083757751514</v>
      </c>
      <c r="AA543" s="51">
        <f t="shared" si="212"/>
        <v>2650.4363836917269</v>
      </c>
    </row>
    <row r="544" spans="2:27" x14ac:dyDescent="0.2">
      <c r="B544">
        <v>526</v>
      </c>
      <c r="C544" s="27">
        <f t="shared" si="213"/>
        <v>11567.764277794464</v>
      </c>
      <c r="D544" s="27">
        <f t="shared" si="217"/>
        <v>1278473.9513881286</v>
      </c>
      <c r="E544" s="27">
        <f t="shared" si="214"/>
        <v>15872.360484801589</v>
      </c>
      <c r="G544" s="13">
        <f t="shared" si="199"/>
        <v>300761871.22265607</v>
      </c>
      <c r="H544" s="31">
        <f t="shared" si="215"/>
        <v>1406.3213465269416</v>
      </c>
      <c r="I544" s="31">
        <f t="shared" si="200"/>
        <v>351.58033663173541</v>
      </c>
      <c r="J544" s="31">
        <f t="shared" si="201"/>
        <v>0.15821777267754805</v>
      </c>
      <c r="K544" s="31">
        <f t="shared" si="202"/>
        <v>3.2552626781831594E-2</v>
      </c>
      <c r="L544" s="31">
        <f t="shared" si="216"/>
        <v>41.617685389831252</v>
      </c>
      <c r="M544" s="50">
        <f t="shared" si="203"/>
        <v>28901.170409605038</v>
      </c>
      <c r="N544" s="50">
        <f t="shared" si="204"/>
        <v>126319.98591351554</v>
      </c>
      <c r="O544" s="50">
        <f t="shared" si="205"/>
        <v>181900.77971546238</v>
      </c>
      <c r="P544" s="50">
        <f t="shared" si="206"/>
        <v>824.00512663741392</v>
      </c>
      <c r="Q544" s="50">
        <f t="shared" si="194"/>
        <v>68844.39232286597</v>
      </c>
      <c r="R544" s="50">
        <f t="shared" si="195"/>
        <v>1652.2654157487834</v>
      </c>
      <c r="S544" s="50">
        <f t="shared" si="196"/>
        <v>1051.4416282037712</v>
      </c>
      <c r="T544" s="50">
        <f t="shared" si="197"/>
        <v>2002.7459584833739</v>
      </c>
      <c r="U544" s="50">
        <f t="shared" si="198"/>
        <v>300.41189377250606</v>
      </c>
      <c r="V544" s="51">
        <f t="shared" si="207"/>
        <v>406.42686914628609</v>
      </c>
      <c r="W544" s="51">
        <f t="shared" si="208"/>
        <v>33.751712316646596</v>
      </c>
      <c r="X544" s="51">
        <f t="shared" si="209"/>
        <v>22.782405813736453</v>
      </c>
      <c r="Y544" s="51">
        <f t="shared" si="210"/>
        <v>731.28710019400967</v>
      </c>
      <c r="Z544" s="51">
        <f t="shared" si="211"/>
        <v>843.79280791616497</v>
      </c>
      <c r="AA544" s="51">
        <f t="shared" si="212"/>
        <v>2657.9473449359193</v>
      </c>
    </row>
    <row r="545" spans="2:27" x14ac:dyDescent="0.2">
      <c r="B545">
        <v>527</v>
      </c>
      <c r="C545" s="27">
        <f t="shared" si="213"/>
        <v>11616.936352847853</v>
      </c>
      <c r="D545" s="27">
        <f t="shared" si="217"/>
        <v>1282091.8391671693</v>
      </c>
      <c r="E545" s="27">
        <f t="shared" si="214"/>
        <v>15942.188957032087</v>
      </c>
      <c r="G545" s="13">
        <f t="shared" si="199"/>
        <v>302040345.17404419</v>
      </c>
      <c r="H545" s="31">
        <f t="shared" si="215"/>
        <v>1410.3010230838863</v>
      </c>
      <c r="I545" s="31">
        <f t="shared" si="200"/>
        <v>352.57525577097158</v>
      </c>
      <c r="J545" s="31">
        <f t="shared" si="201"/>
        <v>0.15808762812118243</v>
      </c>
      <c r="K545" s="31">
        <f t="shared" si="202"/>
        <v>3.2525850098660276E-2</v>
      </c>
      <c r="L545" s="31">
        <f t="shared" si="216"/>
        <v>41.701126973467005</v>
      </c>
      <c r="M545" s="50">
        <f t="shared" si="203"/>
        <v>28959.115953796532</v>
      </c>
      <c r="N545" s="50">
        <f t="shared" si="204"/>
        <v>126856.94497309857</v>
      </c>
      <c r="O545" s="50">
        <f t="shared" si="205"/>
        <v>182674.00076126194</v>
      </c>
      <c r="P545" s="50">
        <f t="shared" si="206"/>
        <v>827.50779499738132</v>
      </c>
      <c r="Q545" s="50">
        <f t="shared" si="194"/>
        <v>69137.035010338717</v>
      </c>
      <c r="R545" s="50">
        <f t="shared" si="195"/>
        <v>1659.2888402481294</v>
      </c>
      <c r="S545" s="50">
        <f t="shared" si="196"/>
        <v>1055.9110801579004</v>
      </c>
      <c r="T545" s="50">
        <f t="shared" si="197"/>
        <v>2011.259200300763</v>
      </c>
      <c r="U545" s="50">
        <f t="shared" si="198"/>
        <v>301.68888004511439</v>
      </c>
      <c r="V545" s="51">
        <f t="shared" si="207"/>
        <v>407.57699567124314</v>
      </c>
      <c r="W545" s="51">
        <f t="shared" si="208"/>
        <v>33.847224554013273</v>
      </c>
      <c r="X545" s="51">
        <f t="shared" si="209"/>
        <v>22.846876573958959</v>
      </c>
      <c r="Y545" s="51">
        <f t="shared" si="210"/>
        <v>733.35653200362094</v>
      </c>
      <c r="Z545" s="51">
        <f t="shared" si="211"/>
        <v>846.18061385033172</v>
      </c>
      <c r="AA545" s="51">
        <f t="shared" si="212"/>
        <v>2665.4689336285451</v>
      </c>
    </row>
    <row r="546" spans="2:27" x14ac:dyDescent="0.2">
      <c r="B546">
        <v>528</v>
      </c>
      <c r="C546" s="27">
        <f t="shared" si="213"/>
        <v>11666.247577431206</v>
      </c>
      <c r="D546" s="27">
        <f t="shared" si="217"/>
        <v>1285714.8387542549</v>
      </c>
      <c r="E546" s="27">
        <f t="shared" si="214"/>
        <v>16012.221930624786</v>
      </c>
      <c r="G546" s="13">
        <f t="shared" si="199"/>
        <v>303322437.01321137</v>
      </c>
      <c r="H546" s="31">
        <f t="shared" si="215"/>
        <v>1414.2863226296804</v>
      </c>
      <c r="I546" s="31">
        <f t="shared" si="200"/>
        <v>353.5715806574201</v>
      </c>
      <c r="J546" s="31">
        <f t="shared" si="201"/>
        <v>0.15795777414560608</v>
      </c>
      <c r="K546" s="31">
        <f t="shared" si="202"/>
        <v>3.2499133201237582E-2</v>
      </c>
      <c r="L546" s="31">
        <f t="shared" si="216"/>
        <v>41.784617803482227</v>
      </c>
      <c r="M546" s="50">
        <f t="shared" si="203"/>
        <v>29017.095696862656</v>
      </c>
      <c r="N546" s="50">
        <f t="shared" si="204"/>
        <v>127395.42354554877</v>
      </c>
      <c r="O546" s="50">
        <f t="shared" si="205"/>
        <v>183449.40990559023</v>
      </c>
      <c r="P546" s="50">
        <f t="shared" si="206"/>
        <v>831.02037537866124</v>
      </c>
      <c r="Q546" s="50">
        <f t="shared" si="194"/>
        <v>69430.505832324081</v>
      </c>
      <c r="R546" s="50">
        <f t="shared" si="195"/>
        <v>1666.3321399757779</v>
      </c>
      <c r="S546" s="50">
        <f t="shared" si="196"/>
        <v>1060.3931799845859</v>
      </c>
      <c r="T546" s="50">
        <f t="shared" si="197"/>
        <v>2019.7965333039733</v>
      </c>
      <c r="U546" s="50">
        <f t="shared" si="198"/>
        <v>302.96947999559592</v>
      </c>
      <c r="V546" s="51">
        <f t="shared" si="207"/>
        <v>408.72874723997762</v>
      </c>
      <c r="W546" s="51">
        <f t="shared" si="208"/>
        <v>33.942871743112327</v>
      </c>
      <c r="X546" s="51">
        <f t="shared" si="209"/>
        <v>22.911438426600821</v>
      </c>
      <c r="Y546" s="51">
        <f t="shared" si="210"/>
        <v>735.42888776743382</v>
      </c>
      <c r="Z546" s="51">
        <f t="shared" si="211"/>
        <v>848.57179357780819</v>
      </c>
      <c r="AA546" s="51">
        <f t="shared" si="212"/>
        <v>2673.0011497700957</v>
      </c>
    </row>
    <row r="547" spans="2:27" x14ac:dyDescent="0.2">
      <c r="B547">
        <v>529</v>
      </c>
      <c r="C547" s="27">
        <f t="shared" si="213"/>
        <v>11715.698148152524</v>
      </c>
      <c r="D547" s="27">
        <f t="shared" si="217"/>
        <v>1289342.9501496211</v>
      </c>
      <c r="E547" s="27">
        <f t="shared" si="214"/>
        <v>16082.459704595844</v>
      </c>
      <c r="G547" s="13">
        <f t="shared" si="199"/>
        <v>304608151.85196561</v>
      </c>
      <c r="H547" s="31">
        <f t="shared" si="215"/>
        <v>1418.2772451645835</v>
      </c>
      <c r="I547" s="31">
        <f t="shared" si="200"/>
        <v>354.56931129114588</v>
      </c>
      <c r="J547" s="31">
        <f t="shared" si="201"/>
        <v>0.15782820969340478</v>
      </c>
      <c r="K547" s="31">
        <f t="shared" si="202"/>
        <v>3.2472475872005059E-2</v>
      </c>
      <c r="L547" s="31">
        <f t="shared" si="216"/>
        <v>41.868157839473398</v>
      </c>
      <c r="M547" s="50">
        <f t="shared" si="203"/>
        <v>29075.109610745414</v>
      </c>
      <c r="N547" s="50">
        <f t="shared" si="204"/>
        <v>127935.42377782555</v>
      </c>
      <c r="O547" s="50">
        <f t="shared" si="205"/>
        <v>184227.0102400688</v>
      </c>
      <c r="P547" s="50">
        <f t="shared" si="206"/>
        <v>834.54288178620709</v>
      </c>
      <c r="Q547" s="50">
        <f t="shared" si="194"/>
        <v>69724.805958914934</v>
      </c>
      <c r="R547" s="50">
        <f t="shared" si="195"/>
        <v>1673.3953430139586</v>
      </c>
      <c r="S547" s="50">
        <f t="shared" si="196"/>
        <v>1064.8879455543372</v>
      </c>
      <c r="T547" s="50">
        <f t="shared" si="197"/>
        <v>2028.3579915320711</v>
      </c>
      <c r="U547" s="50">
        <f t="shared" si="198"/>
        <v>304.25369872981065</v>
      </c>
      <c r="V547" s="51">
        <f t="shared" si="207"/>
        <v>409.88212385256463</v>
      </c>
      <c r="W547" s="51">
        <f t="shared" si="208"/>
        <v>34.038653883950005</v>
      </c>
      <c r="X547" s="51">
        <f t="shared" si="209"/>
        <v>22.97609137166625</v>
      </c>
      <c r="Y547" s="51">
        <f t="shared" si="210"/>
        <v>737.50416748558348</v>
      </c>
      <c r="Z547" s="51">
        <f t="shared" si="211"/>
        <v>850.96634709875013</v>
      </c>
      <c r="AA547" s="51">
        <f t="shared" si="212"/>
        <v>2680.5439933610628</v>
      </c>
    </row>
    <row r="548" spans="2:27" x14ac:dyDescent="0.2">
      <c r="B548">
        <v>530</v>
      </c>
      <c r="C548" s="27">
        <f t="shared" si="213"/>
        <v>11765.288261619817</v>
      </c>
      <c r="D548" s="27">
        <f t="shared" si="217"/>
        <v>1292976.1733524646</v>
      </c>
      <c r="E548" s="27">
        <f t="shared" si="214"/>
        <v>16152.902577961475</v>
      </c>
      <c r="G548" s="13">
        <f t="shared" si="199"/>
        <v>305897494.80211526</v>
      </c>
      <c r="H548" s="31">
        <f t="shared" si="215"/>
        <v>1422.2737906877112</v>
      </c>
      <c r="I548" s="31">
        <f t="shared" si="200"/>
        <v>355.5684476719278</v>
      </c>
      <c r="J548" s="31">
        <f t="shared" si="201"/>
        <v>0.1576989337124953</v>
      </c>
      <c r="K548" s="31">
        <f t="shared" si="202"/>
        <v>3.2445877894501117E-2</v>
      </c>
      <c r="L548" s="31">
        <f t="shared" si="216"/>
        <v>41.951747041093377</v>
      </c>
      <c r="M548" s="50">
        <f t="shared" si="203"/>
        <v>29133.15766742596</v>
      </c>
      <c r="N548" s="50">
        <f t="shared" si="204"/>
        <v>128476.94781688841</v>
      </c>
      <c r="O548" s="50">
        <f t="shared" si="205"/>
        <v>185006.8048563193</v>
      </c>
      <c r="P548" s="50">
        <f t="shared" si="206"/>
        <v>838.0753282249733</v>
      </c>
      <c r="Q548" s="50">
        <f t="shared" si="194"/>
        <v>70019.936560204194</v>
      </c>
      <c r="R548" s="50">
        <f t="shared" si="195"/>
        <v>1680.4784774449006</v>
      </c>
      <c r="S548" s="50">
        <f t="shared" si="196"/>
        <v>1069.395394737664</v>
      </c>
      <c r="T548" s="50">
        <f t="shared" si="197"/>
        <v>2036.943609024122</v>
      </c>
      <c r="U548" s="50">
        <f t="shared" si="198"/>
        <v>305.54154135361824</v>
      </c>
      <c r="V548" s="51">
        <f t="shared" si="207"/>
        <v>411.03712550874849</v>
      </c>
      <c r="W548" s="51">
        <f t="shared" si="208"/>
        <v>34.134570976505067</v>
      </c>
      <c r="X548" s="51">
        <f t="shared" si="209"/>
        <v>23.040835409140922</v>
      </c>
      <c r="Y548" s="51">
        <f t="shared" si="210"/>
        <v>739.58237115760983</v>
      </c>
      <c r="Z548" s="51">
        <f t="shared" si="211"/>
        <v>853.36427441262674</v>
      </c>
      <c r="AA548" s="51">
        <f t="shared" si="212"/>
        <v>2688.0974643997738</v>
      </c>
    </row>
    <row r="549" spans="2:27" x14ac:dyDescent="0.2">
      <c r="B549">
        <v>531</v>
      </c>
      <c r="C549" s="27">
        <f t="shared" si="213"/>
        <v>11815.018114441065</v>
      </c>
      <c r="D549" s="27">
        <f t="shared" si="217"/>
        <v>1296614.508363873</v>
      </c>
      <c r="E549" s="27">
        <f t="shared" si="214"/>
        <v>16223.550849737872</v>
      </c>
      <c r="G549" s="13">
        <f t="shared" si="199"/>
        <v>307190470.97546768</v>
      </c>
      <c r="H549" s="31">
        <f t="shared" si="215"/>
        <v>1426.2759592002606</v>
      </c>
      <c r="I549" s="31">
        <f t="shared" si="200"/>
        <v>356.56898980006514</v>
      </c>
      <c r="J549" s="31">
        <f t="shared" si="201"/>
        <v>0.15756994515609055</v>
      </c>
      <c r="K549" s="31">
        <f t="shared" si="202"/>
        <v>3.2419339053353806E-2</v>
      </c>
      <c r="L549" s="31">
        <f t="shared" si="216"/>
        <v>42.035385368146052</v>
      </c>
      <c r="M549" s="50">
        <f t="shared" si="203"/>
        <v>29191.239838990317</v>
      </c>
      <c r="N549" s="50">
        <f t="shared" si="204"/>
        <v>129019.99780969642</v>
      </c>
      <c r="O549" s="50">
        <f t="shared" si="205"/>
        <v>185788.79684596285</v>
      </c>
      <c r="P549" s="50">
        <f t="shared" si="206"/>
        <v>841.61772869991148</v>
      </c>
      <c r="Q549" s="50">
        <f t="shared" si="194"/>
        <v>70315.89880628456</v>
      </c>
      <c r="R549" s="50">
        <f t="shared" si="195"/>
        <v>1687.5815713508293</v>
      </c>
      <c r="S549" s="50">
        <f t="shared" si="196"/>
        <v>1073.9155454050731</v>
      </c>
      <c r="T549" s="50">
        <f t="shared" si="197"/>
        <v>2045.553419819187</v>
      </c>
      <c r="U549" s="50">
        <f t="shared" si="198"/>
        <v>306.83301297287807</v>
      </c>
      <c r="V549" s="51">
        <f t="shared" si="207"/>
        <v>412.19375220887525</v>
      </c>
      <c r="W549" s="51">
        <f t="shared" si="208"/>
        <v>34.230623020806256</v>
      </c>
      <c r="X549" s="51">
        <f t="shared" si="209"/>
        <v>23.105670539044219</v>
      </c>
      <c r="Y549" s="51">
        <f t="shared" si="210"/>
        <v>741.66349878413553</v>
      </c>
      <c r="Z549" s="51">
        <f t="shared" si="211"/>
        <v>855.76557552015629</v>
      </c>
      <c r="AA549" s="51">
        <f t="shared" si="212"/>
        <v>2695.6615628884924</v>
      </c>
    </row>
    <row r="550" spans="2:27" x14ac:dyDescent="0.2">
      <c r="B550">
        <v>532</v>
      </c>
      <c r="C550" s="27">
        <f t="shared" si="213"/>
        <v>11864.887903224291</v>
      </c>
      <c r="D550" s="27">
        <f t="shared" si="217"/>
        <v>1300257.9551828532</v>
      </c>
      <c r="E550" s="27">
        <f t="shared" si="214"/>
        <v>16294.40481894121</v>
      </c>
      <c r="G550" s="13">
        <f t="shared" si="199"/>
        <v>308487085.48383158</v>
      </c>
      <c r="H550" s="31">
        <f t="shared" si="215"/>
        <v>1430.2837507011386</v>
      </c>
      <c r="I550" s="31">
        <f t="shared" si="200"/>
        <v>357.57093767528465</v>
      </c>
      <c r="J550" s="31">
        <f t="shared" si="201"/>
        <v>0.15744124298266576</v>
      </c>
      <c r="K550" s="31">
        <f t="shared" si="202"/>
        <v>3.239285913427388E-2</v>
      </c>
      <c r="L550" s="31">
        <f t="shared" si="216"/>
        <v>42.119072780457167</v>
      </c>
      <c r="M550" s="50">
        <f t="shared" si="203"/>
        <v>29249.356097539701</v>
      </c>
      <c r="N550" s="50">
        <f t="shared" si="204"/>
        <v>129564.57590320926</v>
      </c>
      <c r="O550" s="50">
        <f t="shared" si="205"/>
        <v>186572.98930062132</v>
      </c>
      <c r="P550" s="50">
        <f t="shared" si="206"/>
        <v>845.17009721597697</v>
      </c>
      <c r="Q550" s="50">
        <f t="shared" si="194"/>
        <v>70612.693867249051</v>
      </c>
      <c r="R550" s="50">
        <f t="shared" si="195"/>
        <v>1694.7046528139772</v>
      </c>
      <c r="S550" s="50">
        <f t="shared" si="196"/>
        <v>1078.4484154270763</v>
      </c>
      <c r="T550" s="50">
        <f t="shared" si="197"/>
        <v>2054.1874579563359</v>
      </c>
      <c r="U550" s="50">
        <f t="shared" si="198"/>
        <v>308.1281186934504</v>
      </c>
      <c r="V550" s="51">
        <f t="shared" si="207"/>
        <v>413.35200395262905</v>
      </c>
      <c r="W550" s="51">
        <f t="shared" si="208"/>
        <v>34.326810016827331</v>
      </c>
      <c r="X550" s="51">
        <f t="shared" si="209"/>
        <v>23.170596761358443</v>
      </c>
      <c r="Y550" s="51">
        <f t="shared" si="210"/>
        <v>743.74755036459214</v>
      </c>
      <c r="Z550" s="51">
        <f t="shared" si="211"/>
        <v>858.17025042068315</v>
      </c>
      <c r="AA550" s="51">
        <f t="shared" si="212"/>
        <v>2703.2362888251519</v>
      </c>
    </row>
    <row r="551" spans="2:27" x14ac:dyDescent="0.2">
      <c r="B551">
        <v>533</v>
      </c>
      <c r="C551" s="27">
        <f t="shared" si="213"/>
        <v>11914.897824577478</v>
      </c>
      <c r="D551" s="27">
        <f t="shared" si="217"/>
        <v>1303906.5138098777</v>
      </c>
      <c r="E551" s="27">
        <f t="shared" si="214"/>
        <v>16365.464784587695</v>
      </c>
      <c r="G551" s="13">
        <f t="shared" si="199"/>
        <v>309787343.43901443</v>
      </c>
      <c r="H551" s="31">
        <f t="shared" si="215"/>
        <v>1434.2971651908656</v>
      </c>
      <c r="I551" s="31">
        <f t="shared" si="200"/>
        <v>358.5742912977164</v>
      </c>
      <c r="J551" s="31">
        <f t="shared" si="201"/>
        <v>0.15731282615592468</v>
      </c>
      <c r="K551" s="31">
        <f t="shared" si="202"/>
        <v>3.2366437924047836E-2</v>
      </c>
      <c r="L551" s="31">
        <f t="shared" si="216"/>
        <v>42.20280923798903</v>
      </c>
      <c r="M551" s="50">
        <f t="shared" si="203"/>
        <v>29307.50641527016</v>
      </c>
      <c r="N551" s="50">
        <f t="shared" si="204"/>
        <v>130110.68424438607</v>
      </c>
      <c r="O551" s="50">
        <f t="shared" si="205"/>
        <v>187359.38531191595</v>
      </c>
      <c r="P551" s="50">
        <f t="shared" si="206"/>
        <v>848.7324477781217</v>
      </c>
      <c r="Q551" s="50">
        <f t="shared" si="194"/>
        <v>70910.322913190423</v>
      </c>
      <c r="R551" s="50">
        <f t="shared" si="195"/>
        <v>1701.8477499165704</v>
      </c>
      <c r="S551" s="50">
        <f t="shared" si="196"/>
        <v>1082.994022674181</v>
      </c>
      <c r="T551" s="50">
        <f t="shared" si="197"/>
        <v>2062.8457574746308</v>
      </c>
      <c r="U551" s="50">
        <f t="shared" si="198"/>
        <v>309.42686362119457</v>
      </c>
      <c r="V551" s="51">
        <f t="shared" si="207"/>
        <v>414.51188074016011</v>
      </c>
      <c r="W551" s="51">
        <f t="shared" si="208"/>
        <v>34.423131964580776</v>
      </c>
      <c r="X551" s="51">
        <f t="shared" si="209"/>
        <v>23.23561407609202</v>
      </c>
      <c r="Y551" s="51">
        <f t="shared" si="210"/>
        <v>745.83452589925014</v>
      </c>
      <c r="Z551" s="51">
        <f t="shared" si="211"/>
        <v>860.57829911451938</v>
      </c>
      <c r="AA551" s="51">
        <f t="shared" si="212"/>
        <v>2710.8216422107357</v>
      </c>
    </row>
    <row r="552" spans="2:27" x14ac:dyDescent="0.2">
      <c r="B552">
        <v>534</v>
      </c>
      <c r="C552" s="27">
        <f t="shared" si="213"/>
        <v>11965.048075108627</v>
      </c>
      <c r="D552" s="27">
        <f t="shared" si="217"/>
        <v>1307560.1842448995</v>
      </c>
      <c r="E552" s="27">
        <f t="shared" si="214"/>
        <v>16436.731045693516</v>
      </c>
      <c r="G552" s="13">
        <f t="shared" si="199"/>
        <v>311091249.95282429</v>
      </c>
      <c r="H552" s="31">
        <f t="shared" si="215"/>
        <v>1438.3162026693894</v>
      </c>
      <c r="I552" s="31">
        <f t="shared" si="200"/>
        <v>359.57905066734736</v>
      </c>
      <c r="J552" s="31">
        <f t="shared" si="201"/>
        <v>0.15718469364476592</v>
      </c>
      <c r="K552" s="31">
        <f t="shared" si="202"/>
        <v>3.2340075210531005E-2</v>
      </c>
      <c r="L552" s="31">
        <f t="shared" si="216"/>
        <v>42.286594700775829</v>
      </c>
      <c r="M552" s="50">
        <f t="shared" si="203"/>
        <v>29365.690764427662</v>
      </c>
      <c r="N552" s="50">
        <f t="shared" si="204"/>
        <v>130658.3249801862</v>
      </c>
      <c r="O552" s="50">
        <f t="shared" si="205"/>
        <v>188147.98797146813</v>
      </c>
      <c r="P552" s="50">
        <f t="shared" si="206"/>
        <v>852.30479439129942</v>
      </c>
      <c r="Q552" s="50">
        <f t="shared" ref="Q552:Q615" si="218">(9.81*2.5*(N552/(1000*60))*1000/0.75)</f>
        <v>71208.787114201477</v>
      </c>
      <c r="R552" s="50">
        <f t="shared" ref="R552:R615" si="219">Q552*24/1000</f>
        <v>1709.0108907408355</v>
      </c>
      <c r="S552" s="50">
        <f t="shared" ref="S552:S615" si="220">R552*0.21/0.33</f>
        <v>1087.5523850168952</v>
      </c>
      <c r="T552" s="50">
        <f t="shared" ref="T552:T615" si="221">0.4*R552/0.33</f>
        <v>2071.5283524131341</v>
      </c>
      <c r="U552" s="50">
        <f t="shared" ref="U552:U615" si="222">R552*0.06/0.33</f>
        <v>310.72925286197005</v>
      </c>
      <c r="V552" s="51">
        <f t="shared" si="207"/>
        <v>415.67338257145354</v>
      </c>
      <c r="W552" s="51">
        <f t="shared" si="208"/>
        <v>34.519588864065348</v>
      </c>
      <c r="X552" s="51">
        <f t="shared" si="209"/>
        <v>23.300722483244108</v>
      </c>
      <c r="Y552" s="51">
        <f t="shared" si="210"/>
        <v>747.92442538808257</v>
      </c>
      <c r="Z552" s="51">
        <f t="shared" si="211"/>
        <v>862.98972160163362</v>
      </c>
      <c r="AA552" s="51">
        <f t="shared" si="212"/>
        <v>2718.4176230451458</v>
      </c>
    </row>
    <row r="553" spans="2:27" x14ac:dyDescent="0.2">
      <c r="B553">
        <v>535</v>
      </c>
      <c r="C553" s="27">
        <f t="shared" si="213"/>
        <v>12015.338851425739</v>
      </c>
      <c r="D553" s="27">
        <f t="shared" si="217"/>
        <v>1311218.9664881553</v>
      </c>
      <c r="E553" s="27">
        <f t="shared" si="214"/>
        <v>16508.203901274854</v>
      </c>
      <c r="G553" s="13">
        <f t="shared" si="199"/>
        <v>312398810.13706923</v>
      </c>
      <c r="H553" s="31">
        <f t="shared" si="215"/>
        <v>1442.3408631369709</v>
      </c>
      <c r="I553" s="31">
        <f t="shared" si="200"/>
        <v>360.58521578424273</v>
      </c>
      <c r="J553" s="31">
        <f t="shared" si="201"/>
        <v>0.15705684442324988</v>
      </c>
      <c r="K553" s="31">
        <f t="shared" si="202"/>
        <v>3.2313770782640708E-2</v>
      </c>
      <c r="L553" s="31">
        <f t="shared" si="216"/>
        <v>42.370429128949297</v>
      </c>
      <c r="M553" s="50">
        <f t="shared" si="203"/>
        <v>29423.909117325904</v>
      </c>
      <c r="N553" s="50">
        <f t="shared" si="204"/>
        <v>131207.50025756907</v>
      </c>
      <c r="O553" s="50">
        <f t="shared" si="205"/>
        <v>188938.80037089947</v>
      </c>
      <c r="P553" s="50">
        <f t="shared" si="206"/>
        <v>855.88715106046368</v>
      </c>
      <c r="Q553" s="50">
        <f t="shared" si="218"/>
        <v>71508.087640375161</v>
      </c>
      <c r="R553" s="50">
        <f t="shared" si="219"/>
        <v>1716.1941033690039</v>
      </c>
      <c r="S553" s="50">
        <f t="shared" si="220"/>
        <v>1092.1235203257297</v>
      </c>
      <c r="T553" s="50">
        <f t="shared" si="221"/>
        <v>2080.2352768109135</v>
      </c>
      <c r="U553" s="50">
        <f t="shared" si="222"/>
        <v>312.03529152163708</v>
      </c>
      <c r="V553" s="51">
        <f t="shared" si="207"/>
        <v>416.83650944658456</v>
      </c>
      <c r="W553" s="51">
        <f t="shared" si="208"/>
        <v>34.616180715287307</v>
      </c>
      <c r="X553" s="51">
        <f t="shared" si="209"/>
        <v>23.365921982818929</v>
      </c>
      <c r="Y553" s="51">
        <f t="shared" si="210"/>
        <v>750.01724883122495</v>
      </c>
      <c r="Z553" s="51">
        <f t="shared" si="211"/>
        <v>865.40451788218252</v>
      </c>
      <c r="AA553" s="51">
        <f t="shared" si="212"/>
        <v>2726.024231328875</v>
      </c>
    </row>
    <row r="554" spans="2:27" x14ac:dyDescent="0.2">
      <c r="B554">
        <v>536</v>
      </c>
      <c r="C554" s="27">
        <f t="shared" si="213"/>
        <v>12065.770350136821</v>
      </c>
      <c r="D554" s="27">
        <f t="shared" si="217"/>
        <v>1314882.8605393609</v>
      </c>
      <c r="E554" s="27">
        <f t="shared" si="214"/>
        <v>16579.883650347918</v>
      </c>
      <c r="G554" s="13">
        <f t="shared" si="199"/>
        <v>313710029.10355735</v>
      </c>
      <c r="H554" s="31">
        <f t="shared" si="215"/>
        <v>1446.3711465932972</v>
      </c>
      <c r="I554" s="31">
        <f t="shared" si="200"/>
        <v>361.59278664832431</v>
      </c>
      <c r="J554" s="31">
        <f t="shared" si="201"/>
        <v>0.15692927747056562</v>
      </c>
      <c r="K554" s="31">
        <f t="shared" si="202"/>
        <v>3.228752443034949E-2</v>
      </c>
      <c r="L554" s="31">
        <f t="shared" si="216"/>
        <v>42.454312482712432</v>
      </c>
      <c r="M554" s="50">
        <f t="shared" si="203"/>
        <v>29482.161446328078</v>
      </c>
      <c r="N554" s="50">
        <f t="shared" si="204"/>
        <v>131758.21222349408</v>
      </c>
      <c r="O554" s="50">
        <f t="shared" si="205"/>
        <v>189731.82560183146</v>
      </c>
      <c r="P554" s="50">
        <f t="shared" si="206"/>
        <v>859.4795317905681</v>
      </c>
      <c r="Q554" s="50">
        <f t="shared" si="218"/>
        <v>71808.225661804274</v>
      </c>
      <c r="R554" s="50">
        <f t="shared" si="219"/>
        <v>1723.3974158833028</v>
      </c>
      <c r="S554" s="50">
        <f t="shared" si="220"/>
        <v>1096.7074464711925</v>
      </c>
      <c r="T554" s="50">
        <f t="shared" si="221"/>
        <v>2088.9665647070337</v>
      </c>
      <c r="U554" s="50">
        <f t="shared" si="222"/>
        <v>313.34498470605502</v>
      </c>
      <c r="V554" s="51">
        <f t="shared" si="207"/>
        <v>418.00126136546288</v>
      </c>
      <c r="W554" s="51">
        <f t="shared" si="208"/>
        <v>34.712907518239135</v>
      </c>
      <c r="X554" s="51">
        <f t="shared" si="209"/>
        <v>23.431212574811415</v>
      </c>
      <c r="Y554" s="51">
        <f t="shared" si="210"/>
        <v>752.11299622851459</v>
      </c>
      <c r="Z554" s="51">
        <f t="shared" si="211"/>
        <v>867.82268795597827</v>
      </c>
      <c r="AA554" s="51">
        <f t="shared" si="212"/>
        <v>2733.6414670613317</v>
      </c>
    </row>
    <row r="555" spans="2:27" x14ac:dyDescent="0.2">
      <c r="B555">
        <v>537</v>
      </c>
      <c r="C555" s="27">
        <f t="shared" si="213"/>
        <v>12116.342767849874</v>
      </c>
      <c r="D555" s="27">
        <f t="shared" si="217"/>
        <v>1318551.8663987531</v>
      </c>
      <c r="E555" s="27">
        <f t="shared" si="214"/>
        <v>16651.77059192886</v>
      </c>
      <c r="G555" s="13">
        <f t="shared" si="199"/>
        <v>315024911.96409672</v>
      </c>
      <c r="H555" s="31">
        <f t="shared" si="215"/>
        <v>1450.4070530386286</v>
      </c>
      <c r="I555" s="31">
        <f t="shared" si="200"/>
        <v>362.60176325965716</v>
      </c>
      <c r="J555" s="31">
        <f t="shared" si="201"/>
        <v>0.1568019917709981</v>
      </c>
      <c r="K555" s="31">
        <f t="shared" si="202"/>
        <v>3.2261335944678352E-2</v>
      </c>
      <c r="L555" s="31">
        <f t="shared" si="216"/>
        <v>42.538244722372824</v>
      </c>
      <c r="M555" s="50">
        <f t="shared" si="203"/>
        <v>29540.447723870016</v>
      </c>
      <c r="N555" s="50">
        <f t="shared" si="204"/>
        <v>132310.46302492061</v>
      </c>
      <c r="O555" s="50">
        <f t="shared" si="205"/>
        <v>190527.06675588569</v>
      </c>
      <c r="P555" s="50">
        <f t="shared" si="206"/>
        <v>863.08195058656634</v>
      </c>
      <c r="Q555" s="50">
        <f t="shared" si="218"/>
        <v>72109.202348581734</v>
      </c>
      <c r="R555" s="50">
        <f t="shared" si="219"/>
        <v>1730.6208563659616</v>
      </c>
      <c r="S555" s="50">
        <f t="shared" si="220"/>
        <v>1101.3041813237935</v>
      </c>
      <c r="T555" s="50">
        <f t="shared" si="221"/>
        <v>2097.7222501405595</v>
      </c>
      <c r="U555" s="50">
        <f t="shared" si="222"/>
        <v>314.65833752108387</v>
      </c>
      <c r="V555" s="51">
        <f t="shared" si="207"/>
        <v>419.16763832816366</v>
      </c>
      <c r="W555" s="51">
        <f t="shared" si="208"/>
        <v>34.809769272927092</v>
      </c>
      <c r="X555" s="51">
        <f t="shared" si="209"/>
        <v>23.496594259225784</v>
      </c>
      <c r="Y555" s="51">
        <f t="shared" si="210"/>
        <v>754.2116675800869</v>
      </c>
      <c r="Z555" s="51">
        <f t="shared" si="211"/>
        <v>870.24423182317719</v>
      </c>
      <c r="AA555" s="51">
        <f t="shared" si="212"/>
        <v>2741.269330243008</v>
      </c>
    </row>
    <row r="556" spans="2:27" x14ac:dyDescent="0.2">
      <c r="B556">
        <v>538</v>
      </c>
      <c r="C556" s="27">
        <f t="shared" si="213"/>
        <v>12167.056301172903</v>
      </c>
      <c r="D556" s="27">
        <f t="shared" si="217"/>
        <v>1322225.9840658589</v>
      </c>
      <c r="E556" s="27">
        <f t="shared" si="214"/>
        <v>16723.865025033927</v>
      </c>
      <c r="G556" s="13">
        <f t="shared" si="199"/>
        <v>316343463.83049548</v>
      </c>
      <c r="H556" s="31">
        <f t="shared" si="215"/>
        <v>1454.448582472445</v>
      </c>
      <c r="I556" s="31">
        <f t="shared" si="200"/>
        <v>363.61214561811124</v>
      </c>
      <c r="J556" s="31">
        <f t="shared" si="201"/>
        <v>0.15667498631389559</v>
      </c>
      <c r="K556" s="31">
        <f t="shared" si="202"/>
        <v>3.2235205117690034E-2</v>
      </c>
      <c r="L556" s="31">
        <f t="shared" si="216"/>
        <v>42.622225808302517</v>
      </c>
      <c r="M556" s="50">
        <f t="shared" si="203"/>
        <v>29598.7679224323</v>
      </c>
      <c r="N556" s="50">
        <f t="shared" si="204"/>
        <v>132864.25480880809</v>
      </c>
      <c r="O556" s="50">
        <f t="shared" si="205"/>
        <v>191324.52692468365</v>
      </c>
      <c r="P556" s="50">
        <f t="shared" si="206"/>
        <v>866.69442145341225</v>
      </c>
      <c r="Q556" s="50">
        <f t="shared" si="218"/>
        <v>72411.018870800428</v>
      </c>
      <c r="R556" s="50">
        <f t="shared" si="219"/>
        <v>1737.8644528992102</v>
      </c>
      <c r="S556" s="50">
        <f t="shared" si="220"/>
        <v>1105.9137427540427</v>
      </c>
      <c r="T556" s="50">
        <f t="shared" si="221"/>
        <v>2106.5023671505578</v>
      </c>
      <c r="U556" s="50">
        <f t="shared" si="222"/>
        <v>315.97535507258362</v>
      </c>
      <c r="V556" s="51">
        <f t="shared" si="207"/>
        <v>420.33564033453655</v>
      </c>
      <c r="W556" s="51">
        <f t="shared" si="208"/>
        <v>34.90676597933868</v>
      </c>
      <c r="X556" s="51">
        <f t="shared" si="209"/>
        <v>23.562067036053609</v>
      </c>
      <c r="Y556" s="51">
        <f t="shared" si="210"/>
        <v>756.31326288567141</v>
      </c>
      <c r="Z556" s="51">
        <f t="shared" si="211"/>
        <v>872.66914948346698</v>
      </c>
      <c r="AA556" s="51">
        <f t="shared" si="212"/>
        <v>2748.9078208729206</v>
      </c>
    </row>
    <row r="557" spans="2:27" x14ac:dyDescent="0.2">
      <c r="B557">
        <v>539</v>
      </c>
      <c r="C557" s="27">
        <f t="shared" si="213"/>
        <v>12217.911146713897</v>
      </c>
      <c r="D557" s="27">
        <f t="shared" si="217"/>
        <v>1325905.2135405836</v>
      </c>
      <c r="E557" s="27">
        <f t="shared" si="214"/>
        <v>16796.167248679263</v>
      </c>
      <c r="G557" s="13">
        <f t="shared" si="199"/>
        <v>317665689.81456131</v>
      </c>
      <c r="H557" s="31">
        <f t="shared" si="215"/>
        <v>1458.4957348946421</v>
      </c>
      <c r="I557" s="31">
        <f t="shared" si="200"/>
        <v>364.62393372366051</v>
      </c>
      <c r="J557" s="31">
        <f t="shared" si="201"/>
        <v>0.15654826009363795</v>
      </c>
      <c r="K557" s="31">
        <f t="shared" si="202"/>
        <v>3.2209131742482515E-2</v>
      </c>
      <c r="L557" s="31">
        <f t="shared" si="216"/>
        <v>42.706255700973067</v>
      </c>
      <c r="M557" s="50">
        <f t="shared" si="203"/>
        <v>29657.122014564629</v>
      </c>
      <c r="N557" s="50">
        <f t="shared" si="204"/>
        <v>133419.58972211575</v>
      </c>
      <c r="O557" s="50">
        <f t="shared" si="205"/>
        <v>192124.20919984669</v>
      </c>
      <c r="P557" s="50">
        <f t="shared" si="206"/>
        <v>870.31695839605834</v>
      </c>
      <c r="Q557" s="50">
        <f t="shared" si="218"/>
        <v>72713.6763985531</v>
      </c>
      <c r="R557" s="50">
        <f t="shared" si="219"/>
        <v>1745.1282335652743</v>
      </c>
      <c r="S557" s="50">
        <f t="shared" si="220"/>
        <v>1110.5361486324471</v>
      </c>
      <c r="T557" s="50">
        <f t="shared" si="221"/>
        <v>2115.3069497760898</v>
      </c>
      <c r="U557" s="50">
        <f t="shared" si="222"/>
        <v>317.2960424664135</v>
      </c>
      <c r="V557" s="51">
        <f t="shared" si="207"/>
        <v>421.50526738455153</v>
      </c>
      <c r="W557" s="51">
        <f t="shared" si="208"/>
        <v>35.003897637471411</v>
      </c>
      <c r="X557" s="51">
        <f t="shared" si="209"/>
        <v>23.627630905293199</v>
      </c>
      <c r="Y557" s="51">
        <f t="shared" si="210"/>
        <v>758.41778214521389</v>
      </c>
      <c r="Z557" s="51">
        <f t="shared" si="211"/>
        <v>875.09744093678523</v>
      </c>
      <c r="AA557" s="51">
        <f t="shared" si="212"/>
        <v>2756.5569389508732</v>
      </c>
    </row>
    <row r="558" spans="2:27" x14ac:dyDescent="0.2">
      <c r="B558">
        <v>540</v>
      </c>
      <c r="C558" s="27">
        <f t="shared" si="213"/>
        <v>12268.907501080843</v>
      </c>
      <c r="D558" s="27">
        <f t="shared" si="217"/>
        <v>1329589.5548240624</v>
      </c>
      <c r="E558" s="27">
        <f t="shared" si="214"/>
        <v>16868.677561881097</v>
      </c>
      <c r="G558" s="13">
        <f t="shared" si="199"/>
        <v>318991595.02810192</v>
      </c>
      <c r="H558" s="31">
        <f t="shared" si="215"/>
        <v>1462.5485103064686</v>
      </c>
      <c r="I558" s="31">
        <f t="shared" si="200"/>
        <v>365.63712757661716</v>
      </c>
      <c r="J558" s="31">
        <f t="shared" si="201"/>
        <v>0.15642181210960387</v>
      </c>
      <c r="K558" s="31">
        <f t="shared" si="202"/>
        <v>3.2183115613182274E-2</v>
      </c>
      <c r="L558" s="31">
        <f t="shared" si="216"/>
        <v>42.790334360982349</v>
      </c>
      <c r="M558" s="50">
        <f t="shared" si="203"/>
        <v>29715.509972904409</v>
      </c>
      <c r="N558" s="50">
        <f t="shared" si="204"/>
        <v>133976.46991180279</v>
      </c>
      <c r="O558" s="50">
        <f t="shared" si="205"/>
        <v>192926.11667299602</v>
      </c>
      <c r="P558" s="50">
        <f t="shared" si="206"/>
        <v>873.94957541945735</v>
      </c>
      <c r="Q558" s="50">
        <f t="shared" si="218"/>
        <v>73017.17610193252</v>
      </c>
      <c r="R558" s="50">
        <f t="shared" si="219"/>
        <v>1752.4122264463804</v>
      </c>
      <c r="S558" s="50">
        <f t="shared" si="220"/>
        <v>1115.1714168295146</v>
      </c>
      <c r="T558" s="50">
        <f t="shared" si="221"/>
        <v>2124.1360320562185</v>
      </c>
      <c r="U558" s="50">
        <f t="shared" si="222"/>
        <v>318.6204048084328</v>
      </c>
      <c r="V558" s="51">
        <f t="shared" si="207"/>
        <v>422.67651947856939</v>
      </c>
      <c r="W558" s="51">
        <f t="shared" si="208"/>
        <v>35.10116424735525</v>
      </c>
      <c r="X558" s="51">
        <f t="shared" si="209"/>
        <v>23.693285866964789</v>
      </c>
      <c r="Y558" s="51">
        <f t="shared" si="210"/>
        <v>760.52522535936373</v>
      </c>
      <c r="Z558" s="51">
        <f t="shared" si="211"/>
        <v>877.52910618388114</v>
      </c>
      <c r="AA558" s="51">
        <f t="shared" si="212"/>
        <v>2764.2166844792255</v>
      </c>
    </row>
    <row r="559" spans="2:27" x14ac:dyDescent="0.2">
      <c r="B559">
        <v>541</v>
      </c>
      <c r="C559" s="27">
        <f t="shared" si="213"/>
        <v>12320.045560881768</v>
      </c>
      <c r="D559" s="27">
        <f t="shared" si="217"/>
        <v>1333279.0079150181</v>
      </c>
      <c r="E559" s="27">
        <f t="shared" si="214"/>
        <v>16941.396263655624</v>
      </c>
      <c r="G559" s="13">
        <f t="shared" si="199"/>
        <v>320321184.58292598</v>
      </c>
      <c r="H559" s="31">
        <f t="shared" si="215"/>
        <v>1466.60690870652</v>
      </c>
      <c r="I559" s="31">
        <f t="shared" si="200"/>
        <v>366.65172717663</v>
      </c>
      <c r="J559" s="31">
        <f t="shared" si="201"/>
        <v>0.15629564136613952</v>
      </c>
      <c r="K559" s="31">
        <f t="shared" si="202"/>
        <v>3.2157156524937794E-2</v>
      </c>
      <c r="L559" s="31">
        <f t="shared" si="216"/>
        <v>42.874461748937016</v>
      </c>
      <c r="M559" s="50">
        <f t="shared" si="203"/>
        <v>29773.931770095151</v>
      </c>
      <c r="N559" s="50">
        <f t="shared" si="204"/>
        <v>134534.89752482891</v>
      </c>
      <c r="O559" s="50">
        <f t="shared" si="205"/>
        <v>193730.25243575362</v>
      </c>
      <c r="P559" s="50">
        <f t="shared" si="206"/>
        <v>877.59228652856427</v>
      </c>
      <c r="Q559" s="50">
        <f t="shared" si="218"/>
        <v>73321.519151031753</v>
      </c>
      <c r="R559" s="50">
        <f t="shared" si="219"/>
        <v>1759.7164596247621</v>
      </c>
      <c r="S559" s="50">
        <f t="shared" si="220"/>
        <v>1119.8195652157576</v>
      </c>
      <c r="T559" s="50">
        <f t="shared" si="221"/>
        <v>2132.9896480300149</v>
      </c>
      <c r="U559" s="50">
        <f t="shared" si="222"/>
        <v>319.9484472045022</v>
      </c>
      <c r="V559" s="51">
        <f t="shared" si="207"/>
        <v>423.84939661618426</v>
      </c>
      <c r="W559" s="51">
        <f t="shared" si="208"/>
        <v>35.198565808956481</v>
      </c>
      <c r="X559" s="51">
        <f t="shared" si="209"/>
        <v>23.759031921045622</v>
      </c>
      <c r="Y559" s="51">
        <f t="shared" si="210"/>
        <v>762.63559252739049</v>
      </c>
      <c r="Z559" s="51">
        <f t="shared" si="211"/>
        <v>879.96414522391194</v>
      </c>
      <c r="AA559" s="51">
        <f t="shared" si="212"/>
        <v>2771.8870574553225</v>
      </c>
    </row>
    <row r="560" spans="2:27" x14ac:dyDescent="0.2">
      <c r="B560">
        <v>542</v>
      </c>
      <c r="C560" s="27">
        <f t="shared" si="213"/>
        <v>12371.325522724654</v>
      </c>
      <c r="D560" s="27">
        <f t="shared" si="217"/>
        <v>1336973.5728146334</v>
      </c>
      <c r="E560" s="27">
        <f t="shared" si="214"/>
        <v>17014.323653019019</v>
      </c>
      <c r="G560" s="13">
        <f t="shared" si="199"/>
        <v>321654463.590841</v>
      </c>
      <c r="H560" s="31">
        <f t="shared" si="215"/>
        <v>1470.6709300960968</v>
      </c>
      <c r="I560" s="31">
        <f t="shared" si="200"/>
        <v>367.66773252402419</v>
      </c>
      <c r="J560" s="31">
        <f t="shared" si="201"/>
        <v>0.15616974687252724</v>
      </c>
      <c r="K560" s="31">
        <f t="shared" si="202"/>
        <v>3.2131254273913189E-2</v>
      </c>
      <c r="L560" s="31">
        <f t="shared" si="216"/>
        <v>42.958637825609181</v>
      </c>
      <c r="M560" s="50">
        <f t="shared" si="203"/>
        <v>29832.387378895262</v>
      </c>
      <c r="N560" s="50">
        <f t="shared" si="204"/>
        <v>135094.87470815322</v>
      </c>
      <c r="O560" s="50">
        <f t="shared" si="205"/>
        <v>194536.61957974065</v>
      </c>
      <c r="P560" s="50">
        <f t="shared" si="206"/>
        <v>881.24510572833151</v>
      </c>
      <c r="Q560" s="50">
        <f t="shared" si="218"/>
        <v>73626.70671594351</v>
      </c>
      <c r="R560" s="50">
        <f t="shared" si="219"/>
        <v>1767.0409611826442</v>
      </c>
      <c r="S560" s="50">
        <f t="shared" si="220"/>
        <v>1124.4806116616826</v>
      </c>
      <c r="T560" s="50">
        <f t="shared" si="221"/>
        <v>2141.8678317365384</v>
      </c>
      <c r="U560" s="50">
        <f t="shared" si="222"/>
        <v>321.28017476048075</v>
      </c>
      <c r="V560" s="51">
        <f t="shared" si="207"/>
        <v>425.02389879777195</v>
      </c>
      <c r="W560" s="51">
        <f t="shared" si="208"/>
        <v>35.296102322306325</v>
      </c>
      <c r="X560" s="51">
        <f t="shared" si="209"/>
        <v>23.824869067556765</v>
      </c>
      <c r="Y560" s="51">
        <f t="shared" si="210"/>
        <v>764.74888364997037</v>
      </c>
      <c r="Z560" s="51">
        <f t="shared" si="211"/>
        <v>882.40255805765798</v>
      </c>
      <c r="AA560" s="51">
        <f t="shared" si="212"/>
        <v>2779.5680578816227</v>
      </c>
    </row>
    <row r="561" spans="2:27" x14ac:dyDescent="0.2">
      <c r="B561">
        <v>543</v>
      </c>
      <c r="C561" s="27">
        <f t="shared" si="213"/>
        <v>12422.747583217524</v>
      </c>
      <c r="D561" s="27">
        <f t="shared" si="217"/>
        <v>1340673.2495212054</v>
      </c>
      <c r="E561" s="27">
        <f t="shared" si="214"/>
        <v>17087.460028987458</v>
      </c>
      <c r="G561" s="13">
        <f t="shared" si="199"/>
        <v>322991437.16365564</v>
      </c>
      <c r="H561" s="31">
        <f t="shared" si="215"/>
        <v>1474.7405744733262</v>
      </c>
      <c r="I561" s="31">
        <f t="shared" si="200"/>
        <v>368.68514361833155</v>
      </c>
      <c r="J561" s="31">
        <f t="shared" si="201"/>
        <v>0.15604412764295381</v>
      </c>
      <c r="K561" s="31">
        <f t="shared" si="202"/>
        <v>3.2105408657281613E-2</v>
      </c>
      <c r="L561" s="31">
        <f t="shared" si="216"/>
        <v>43.042862551763982</v>
      </c>
      <c r="M561" s="50">
        <f t="shared" si="203"/>
        <v>29890.87677205832</v>
      </c>
      <c r="N561" s="50">
        <f t="shared" si="204"/>
        <v>135656.40360873536</v>
      </c>
      <c r="O561" s="50">
        <f t="shared" si="205"/>
        <v>195345.22119657893</v>
      </c>
      <c r="P561" s="50">
        <f t="shared" si="206"/>
        <v>884.90804702371406</v>
      </c>
      <c r="Q561" s="50">
        <f t="shared" si="218"/>
        <v>73932.739966760768</v>
      </c>
      <c r="R561" s="50">
        <f t="shared" si="219"/>
        <v>1774.3857592022584</v>
      </c>
      <c r="S561" s="50">
        <f t="shared" si="220"/>
        <v>1129.1545740378006</v>
      </c>
      <c r="T561" s="50">
        <f t="shared" si="221"/>
        <v>2150.7706172148587</v>
      </c>
      <c r="U561" s="50">
        <f t="shared" si="222"/>
        <v>322.61559258222877</v>
      </c>
      <c r="V561" s="51">
        <f t="shared" si="207"/>
        <v>426.20002602279123</v>
      </c>
      <c r="W561" s="51">
        <f t="shared" si="208"/>
        <v>35.393773787359827</v>
      </c>
      <c r="X561" s="51">
        <f t="shared" si="209"/>
        <v>23.890797306467885</v>
      </c>
      <c r="Y561" s="51">
        <f t="shared" si="210"/>
        <v>766.86509872612965</v>
      </c>
      <c r="Z561" s="51">
        <f t="shared" si="211"/>
        <v>884.8443446839957</v>
      </c>
      <c r="AA561" s="51">
        <f t="shared" si="212"/>
        <v>2787.2596857545864</v>
      </c>
    </row>
    <row r="562" spans="2:27" x14ac:dyDescent="0.2">
      <c r="B562">
        <v>544</v>
      </c>
      <c r="C562" s="27">
        <f t="shared" si="213"/>
        <v>12474.31193896834</v>
      </c>
      <c r="D562" s="27">
        <f t="shared" si="217"/>
        <v>1344378.0380369099</v>
      </c>
      <c r="E562" s="27">
        <f t="shared" si="214"/>
        <v>17160.805690577145</v>
      </c>
      <c r="G562" s="13">
        <f t="shared" si="199"/>
        <v>324332110.41317683</v>
      </c>
      <c r="H562" s="31">
        <f t="shared" si="215"/>
        <v>1478.815841840601</v>
      </c>
      <c r="I562" s="31">
        <f t="shared" si="200"/>
        <v>369.70396046015026</v>
      </c>
      <c r="J562" s="31">
        <f t="shared" si="201"/>
        <v>0.15591878269647991</v>
      </c>
      <c r="K562" s="31">
        <f t="shared" si="202"/>
        <v>3.207961947321903E-2</v>
      </c>
      <c r="L562" s="31">
        <f t="shared" si="216"/>
        <v>43.127135888376849</v>
      </c>
      <c r="M562" s="50">
        <f t="shared" si="203"/>
        <v>29949.399922483921</v>
      </c>
      <c r="N562" s="50">
        <f t="shared" si="204"/>
        <v>136219.48637353425</v>
      </c>
      <c r="O562" s="50">
        <f t="shared" si="205"/>
        <v>196156.06037788934</v>
      </c>
      <c r="P562" s="50">
        <f t="shared" si="206"/>
        <v>888.58112441966261</v>
      </c>
      <c r="Q562" s="50">
        <f t="shared" si="218"/>
        <v>74239.620073576167</v>
      </c>
      <c r="R562" s="50">
        <f t="shared" si="219"/>
        <v>1781.7508817658279</v>
      </c>
      <c r="S562" s="50">
        <f t="shared" si="220"/>
        <v>1133.8414702146176</v>
      </c>
      <c r="T562" s="50">
        <f t="shared" si="221"/>
        <v>2159.6980385040338</v>
      </c>
      <c r="U562" s="50">
        <f t="shared" si="222"/>
        <v>323.95470577560508</v>
      </c>
      <c r="V562" s="51">
        <f t="shared" si="207"/>
        <v>427.37777829193368</v>
      </c>
      <c r="W562" s="51">
        <f t="shared" si="208"/>
        <v>35.491580204174426</v>
      </c>
      <c r="X562" s="51">
        <f t="shared" si="209"/>
        <v>23.956816637817735</v>
      </c>
      <c r="Y562" s="51">
        <f t="shared" si="210"/>
        <v>768.98423775711251</v>
      </c>
      <c r="Z562" s="51">
        <f t="shared" si="211"/>
        <v>887.28950510436061</v>
      </c>
      <c r="AA562" s="51">
        <f t="shared" si="212"/>
        <v>2794.9619410787359</v>
      </c>
    </row>
    <row r="563" spans="2:27" x14ac:dyDescent="0.2">
      <c r="B563">
        <v>545</v>
      </c>
      <c r="C563" s="27">
        <f t="shared" si="213"/>
        <v>12526.018786585144</v>
      </c>
      <c r="D563" s="27">
        <f t="shared" si="217"/>
        <v>1348087.9383594291</v>
      </c>
      <c r="E563" s="27">
        <f t="shared" si="214"/>
        <v>17234.360936804293</v>
      </c>
      <c r="G563" s="13">
        <f t="shared" si="199"/>
        <v>325676488.45121372</v>
      </c>
      <c r="H563" s="31">
        <f t="shared" si="215"/>
        <v>1482.8967321953721</v>
      </c>
      <c r="I563" s="31">
        <f t="shared" si="200"/>
        <v>370.72418304884303</v>
      </c>
      <c r="J563" s="31">
        <f t="shared" si="201"/>
        <v>0.15579371105700895</v>
      </c>
      <c r="K563" s="31">
        <f t="shared" si="202"/>
        <v>3.2053886520897752E-2</v>
      </c>
      <c r="L563" s="31">
        <f t="shared" si="216"/>
        <v>43.211457796364144</v>
      </c>
      <c r="M563" s="50">
        <f t="shared" si="203"/>
        <v>30007.956803030655</v>
      </c>
      <c r="N563" s="50">
        <f t="shared" si="204"/>
        <v>136784.12514950975</v>
      </c>
      <c r="O563" s="50">
        <f t="shared" si="205"/>
        <v>196969.14021529403</v>
      </c>
      <c r="P563" s="50">
        <f t="shared" si="206"/>
        <v>892.26435192113343</v>
      </c>
      <c r="Q563" s="50">
        <f t="shared" si="218"/>
        <v>74547.348206482828</v>
      </c>
      <c r="R563" s="50">
        <f t="shared" si="219"/>
        <v>1789.1363569555879</v>
      </c>
      <c r="S563" s="50">
        <f t="shared" si="220"/>
        <v>1138.5413180626467</v>
      </c>
      <c r="T563" s="50">
        <f t="shared" si="221"/>
        <v>2168.650129643137</v>
      </c>
      <c r="U563" s="50">
        <f t="shared" si="222"/>
        <v>325.29751944647052</v>
      </c>
      <c r="V563" s="51">
        <f t="shared" si="207"/>
        <v>428.55715560446254</v>
      </c>
      <c r="W563" s="51">
        <f t="shared" si="208"/>
        <v>35.58952157268893</v>
      </c>
      <c r="X563" s="51">
        <f t="shared" si="209"/>
        <v>24.022927061565028</v>
      </c>
      <c r="Y563" s="51">
        <f t="shared" si="210"/>
        <v>771.10630074159349</v>
      </c>
      <c r="Z563" s="51">
        <f t="shared" si="211"/>
        <v>889.7380393172233</v>
      </c>
      <c r="AA563" s="51">
        <f t="shared" si="212"/>
        <v>2802.6748238492532</v>
      </c>
    </row>
    <row r="564" spans="2:27" x14ac:dyDescent="0.2">
      <c r="B564">
        <v>546</v>
      </c>
      <c r="C564" s="27">
        <f t="shared" si="213"/>
        <v>12577.868322675891</v>
      </c>
      <c r="D564" s="27">
        <f t="shared" si="217"/>
        <v>1351802.9504909392</v>
      </c>
      <c r="E564" s="27">
        <f t="shared" si="214"/>
        <v>17308.126066685083</v>
      </c>
      <c r="G564" s="13">
        <f t="shared" si="199"/>
        <v>327024576.38957316</v>
      </c>
      <c r="H564" s="31">
        <f t="shared" si="215"/>
        <v>1486.9832455400333</v>
      </c>
      <c r="I564" s="31">
        <f t="shared" si="200"/>
        <v>371.74581138500832</v>
      </c>
      <c r="J564" s="31">
        <f t="shared" si="201"/>
        <v>0.15566891175325687</v>
      </c>
      <c r="K564" s="31">
        <f t="shared" si="202"/>
        <v>3.2028209600480258E-2</v>
      </c>
      <c r="L564" s="31">
        <f t="shared" si="216"/>
        <v>43.295828236871436</v>
      </c>
      <c r="M564" s="50">
        <f t="shared" si="203"/>
        <v>30066.547386716276</v>
      </c>
      <c r="N564" s="50">
        <f t="shared" si="204"/>
        <v>137350.32208362073</v>
      </c>
      <c r="O564" s="50">
        <f t="shared" si="205"/>
        <v>197784.46380041385</v>
      </c>
      <c r="P564" s="50">
        <f t="shared" si="206"/>
        <v>895.95774353307718</v>
      </c>
      <c r="Q564" s="50">
        <f t="shared" si="218"/>
        <v>74855.925535573304</v>
      </c>
      <c r="R564" s="50">
        <f t="shared" si="219"/>
        <v>1796.5422128537593</v>
      </c>
      <c r="S564" s="50">
        <f t="shared" si="220"/>
        <v>1143.2541354523921</v>
      </c>
      <c r="T564" s="50">
        <f t="shared" si="221"/>
        <v>2177.6269246712236</v>
      </c>
      <c r="U564" s="50">
        <f t="shared" si="222"/>
        <v>326.6440387006835</v>
      </c>
      <c r="V564" s="51">
        <f t="shared" si="207"/>
        <v>429.73815796106959</v>
      </c>
      <c r="W564" s="51">
        <f t="shared" si="208"/>
        <v>35.687597892960802</v>
      </c>
      <c r="X564" s="51">
        <f t="shared" si="209"/>
        <v>24.089128577748539</v>
      </c>
      <c r="Y564" s="51">
        <f t="shared" si="210"/>
        <v>773.23128768081733</v>
      </c>
      <c r="Z564" s="51">
        <f t="shared" si="211"/>
        <v>892.18994732401995</v>
      </c>
      <c r="AA564" s="51">
        <f t="shared" si="212"/>
        <v>2810.3983340706627</v>
      </c>
    </row>
    <row r="565" spans="2:27" x14ac:dyDescent="0.2">
      <c r="B565">
        <v>547</v>
      </c>
      <c r="C565" s="27">
        <f t="shared" si="213"/>
        <v>12629.86074384862</v>
      </c>
      <c r="D565" s="27">
        <f t="shared" si="217"/>
        <v>1355523.0744302098</v>
      </c>
      <c r="E565" s="27">
        <f t="shared" si="214"/>
        <v>17382.101379235719</v>
      </c>
      <c r="G565" s="13">
        <f t="shared" si="199"/>
        <v>328376379.34006411</v>
      </c>
      <c r="H565" s="31">
        <f t="shared" si="215"/>
        <v>1491.075381873231</v>
      </c>
      <c r="I565" s="31">
        <f t="shared" si="200"/>
        <v>372.76884546830775</v>
      </c>
      <c r="J565" s="31">
        <f t="shared" si="201"/>
        <v>0.15554438381872138</v>
      </c>
      <c r="K565" s="31">
        <f t="shared" si="202"/>
        <v>3.2002588513112863E-2</v>
      </c>
      <c r="L565" s="31">
        <f t="shared" si="216"/>
        <v>43.380247171019661</v>
      </c>
      <c r="M565" s="50">
        <f t="shared" si="203"/>
        <v>30125.171646541428</v>
      </c>
      <c r="N565" s="50">
        <f t="shared" si="204"/>
        <v>137918.07932282693</v>
      </c>
      <c r="O565" s="50">
        <f t="shared" si="205"/>
        <v>198602.03422487076</v>
      </c>
      <c r="P565" s="50">
        <f t="shared" si="206"/>
        <v>899.66131326044956</v>
      </c>
      <c r="Q565" s="50">
        <f t="shared" si="218"/>
        <v>75165.353230940687</v>
      </c>
      <c r="R565" s="50">
        <f t="shared" si="219"/>
        <v>1803.9684775425765</v>
      </c>
      <c r="S565" s="50">
        <f t="shared" si="220"/>
        <v>1147.9799402543667</v>
      </c>
      <c r="T565" s="50">
        <f t="shared" si="221"/>
        <v>2186.6284576273656</v>
      </c>
      <c r="U565" s="50">
        <f t="shared" si="222"/>
        <v>327.99426864410481</v>
      </c>
      <c r="V565" s="51">
        <f t="shared" si="207"/>
        <v>430.9207853613637</v>
      </c>
      <c r="W565" s="51">
        <f t="shared" si="208"/>
        <v>35.785809164957541</v>
      </c>
      <c r="X565" s="51">
        <f t="shared" si="209"/>
        <v>24.155421186346341</v>
      </c>
      <c r="Y565" s="51">
        <f t="shared" si="210"/>
        <v>775.3591985740801</v>
      </c>
      <c r="Z565" s="51">
        <f t="shared" si="211"/>
        <v>894.64522912393852</v>
      </c>
      <c r="AA565" s="51">
        <f t="shared" si="212"/>
        <v>2818.1324717404063</v>
      </c>
    </row>
    <row r="566" spans="2:27" x14ac:dyDescent="0.2">
      <c r="B566">
        <v>548</v>
      </c>
      <c r="C566" s="27">
        <f t="shared" si="213"/>
        <v>12681.99624671132</v>
      </c>
      <c r="D566" s="27">
        <f t="shared" si="217"/>
        <v>1359248.3101770994</v>
      </c>
      <c r="E566" s="27">
        <f t="shared" si="214"/>
        <v>17456.287173472367</v>
      </c>
      <c r="G566" s="13">
        <f t="shared" si="199"/>
        <v>329731902.41449434</v>
      </c>
      <c r="H566" s="31">
        <f t="shared" si="215"/>
        <v>1495.1731411948094</v>
      </c>
      <c r="I566" s="31">
        <f t="shared" si="200"/>
        <v>373.79328529870236</v>
      </c>
      <c r="J566" s="31">
        <f t="shared" si="201"/>
        <v>0.15542012629165242</v>
      </c>
      <c r="K566" s="31">
        <f t="shared" si="202"/>
        <v>3.1977023060919624E-2</v>
      </c>
      <c r="L566" s="31">
        <f t="shared" si="216"/>
        <v>43.464714560049131</v>
      </c>
      <c r="M566" s="50">
        <f t="shared" si="203"/>
        <v>30183.829555589673</v>
      </c>
      <c r="N566" s="50">
        <f t="shared" si="204"/>
        <v>138487.39901408763</v>
      </c>
      <c r="O566" s="50">
        <f t="shared" si="205"/>
        <v>199421.85458028616</v>
      </c>
      <c r="P566" s="50">
        <f t="shared" si="206"/>
        <v>903.37507510820365</v>
      </c>
      <c r="Q566" s="50">
        <f t="shared" si="218"/>
        <v>75475.632462677764</v>
      </c>
      <c r="R566" s="50">
        <f t="shared" si="219"/>
        <v>1811.4151791042661</v>
      </c>
      <c r="S566" s="50">
        <f t="shared" si="220"/>
        <v>1152.7187503390785</v>
      </c>
      <c r="T566" s="50">
        <f t="shared" si="221"/>
        <v>2195.6547625506255</v>
      </c>
      <c r="U566" s="50">
        <f t="shared" si="222"/>
        <v>329.34821438259382</v>
      </c>
      <c r="V566" s="51">
        <f t="shared" si="207"/>
        <v>432.1050378052999</v>
      </c>
      <c r="W566" s="51">
        <f t="shared" si="208"/>
        <v>35.884155388675424</v>
      </c>
      <c r="X566" s="51">
        <f t="shared" si="209"/>
        <v>24.221804887355912</v>
      </c>
      <c r="Y566" s="51">
        <f t="shared" si="210"/>
        <v>777.49003342130095</v>
      </c>
      <c r="Z566" s="51">
        <f t="shared" si="211"/>
        <v>897.10388471688566</v>
      </c>
      <c r="AA566" s="51">
        <f t="shared" si="212"/>
        <v>2825.8772368581895</v>
      </c>
    </row>
    <row r="567" spans="2:27" x14ac:dyDescent="0.2">
      <c r="B567">
        <v>549</v>
      </c>
      <c r="C567" s="27">
        <f t="shared" si="213"/>
        <v>12734.275027871978</v>
      </c>
      <c r="D567" s="27">
        <f t="shared" si="217"/>
        <v>1362978.6577327903</v>
      </c>
      <c r="E567" s="27">
        <f t="shared" si="214"/>
        <v>17530.683748411222</v>
      </c>
      <c r="G567" s="13">
        <f t="shared" si="199"/>
        <v>331091150.72467142</v>
      </c>
      <c r="H567" s="31">
        <f t="shared" si="215"/>
        <v>1499.2765235060695</v>
      </c>
      <c r="I567" s="31">
        <f t="shared" si="200"/>
        <v>374.81913087651736</v>
      </c>
      <c r="J567" s="31">
        <f t="shared" si="201"/>
        <v>0.155296138215022</v>
      </c>
      <c r="K567" s="31">
        <f t="shared" si="202"/>
        <v>3.1951513046996137E-2</v>
      </c>
      <c r="L567" s="31">
        <f t="shared" si="216"/>
        <v>43.549230365326537</v>
      </c>
      <c r="M567" s="50">
        <f t="shared" si="203"/>
        <v>30242.521087032317</v>
      </c>
      <c r="N567" s="50">
        <f t="shared" si="204"/>
        <v>139058.283304362</v>
      </c>
      <c r="O567" s="50">
        <f t="shared" si="205"/>
        <v>200243.92795828127</v>
      </c>
      <c r="P567" s="50">
        <f t="shared" si="206"/>
        <v>907.0990430812916</v>
      </c>
      <c r="Q567" s="50">
        <f t="shared" si="218"/>
        <v>75786.764400877306</v>
      </c>
      <c r="R567" s="50">
        <f t="shared" si="219"/>
        <v>1818.8823456210555</v>
      </c>
      <c r="S567" s="50">
        <f t="shared" si="220"/>
        <v>1157.4705835770353</v>
      </c>
      <c r="T567" s="50">
        <f t="shared" si="221"/>
        <v>2204.7058734800676</v>
      </c>
      <c r="U567" s="50">
        <f t="shared" si="222"/>
        <v>330.70588102201009</v>
      </c>
      <c r="V567" s="51">
        <f t="shared" si="207"/>
        <v>433.29091529325405</v>
      </c>
      <c r="W567" s="51">
        <f t="shared" si="208"/>
        <v>35.982636564145665</v>
      </c>
      <c r="X567" s="51">
        <f t="shared" si="209"/>
        <v>24.288279680798325</v>
      </c>
      <c r="Y567" s="51">
        <f t="shared" si="210"/>
        <v>779.6237922231561</v>
      </c>
      <c r="Z567" s="51">
        <f t="shared" si="211"/>
        <v>899.5659141036416</v>
      </c>
      <c r="AA567" s="51">
        <f t="shared" si="212"/>
        <v>2833.6326294264713</v>
      </c>
    </row>
    <row r="568" spans="2:27" x14ac:dyDescent="0.2">
      <c r="B568">
        <v>550</v>
      </c>
      <c r="C568" s="27">
        <f t="shared" si="213"/>
        <v>12786.697283938624</v>
      </c>
      <c r="D568" s="27">
        <f t="shared" si="217"/>
        <v>1366714.1170954383</v>
      </c>
      <c r="E568" s="27">
        <f t="shared" si="214"/>
        <v>17605.291403068462</v>
      </c>
      <c r="G568" s="13">
        <f t="shared" si="199"/>
        <v>332454129.38240421</v>
      </c>
      <c r="H568" s="31">
        <f t="shared" si="215"/>
        <v>1503.3855288049824</v>
      </c>
      <c r="I568" s="31">
        <f t="shared" si="200"/>
        <v>375.8463822012456</v>
      </c>
      <c r="J568" s="31">
        <f t="shared" si="201"/>
        <v>0.15517241863649453</v>
      </c>
      <c r="K568" s="31">
        <f t="shared" si="202"/>
        <v>3.1926058275403457E-2</v>
      </c>
      <c r="L568" s="31">
        <f t="shared" si="216"/>
        <v>43.63379454820555</v>
      </c>
      <c r="M568" s="50">
        <f t="shared" si="203"/>
        <v>30301.246214031631</v>
      </c>
      <c r="N568" s="50">
        <f t="shared" si="204"/>
        <v>139630.73434060975</v>
      </c>
      <c r="O568" s="50">
        <f t="shared" si="205"/>
        <v>201068.25745047804</v>
      </c>
      <c r="P568" s="50">
        <f t="shared" si="206"/>
        <v>910.8332311846691</v>
      </c>
      <c r="Q568" s="50">
        <f t="shared" si="218"/>
        <v>76098.750215632303</v>
      </c>
      <c r="R568" s="50">
        <f t="shared" si="219"/>
        <v>1826.370005175175</v>
      </c>
      <c r="S568" s="50">
        <f t="shared" si="220"/>
        <v>1162.2354578387476</v>
      </c>
      <c r="T568" s="50">
        <f t="shared" si="221"/>
        <v>2213.7818244547575</v>
      </c>
      <c r="U568" s="50">
        <f t="shared" si="222"/>
        <v>332.0672736682136</v>
      </c>
      <c r="V568" s="51">
        <f t="shared" si="207"/>
        <v>434.47841782463991</v>
      </c>
      <c r="W568" s="51">
        <f t="shared" si="208"/>
        <v>36.081252691319577</v>
      </c>
      <c r="X568" s="51">
        <f t="shared" si="209"/>
        <v>24.354845566640712</v>
      </c>
      <c r="Y568" s="51">
        <f t="shared" si="210"/>
        <v>781.76047497859088</v>
      </c>
      <c r="Z568" s="51">
        <f t="shared" si="211"/>
        <v>902.03131728298945</v>
      </c>
      <c r="AA568" s="51">
        <f t="shared" si="212"/>
        <v>2841.3986494414166</v>
      </c>
    </row>
    <row r="569" spans="2:27" x14ac:dyDescent="0.2">
      <c r="B569">
        <v>551</v>
      </c>
      <c r="C569" s="27">
        <f t="shared" si="213"/>
        <v>12839.263211519217</v>
      </c>
      <c r="D569" s="27">
        <f t="shared" si="217"/>
        <v>1370454.6882666983</v>
      </c>
      <c r="E569" s="27">
        <f t="shared" si="214"/>
        <v>17680.110436460305</v>
      </c>
      <c r="G569" s="13">
        <f t="shared" si="199"/>
        <v>333820843.49949968</v>
      </c>
      <c r="H569" s="31">
        <f t="shared" si="215"/>
        <v>1507.5001570933682</v>
      </c>
      <c r="I569" s="31">
        <f t="shared" si="200"/>
        <v>376.87503927334205</v>
      </c>
      <c r="J569" s="31">
        <f t="shared" si="201"/>
        <v>0.15504896660839768</v>
      </c>
      <c r="K569" s="31">
        <f t="shared" si="202"/>
        <v>3.1900658551162059E-2</v>
      </c>
      <c r="L569" s="31">
        <f t="shared" si="216"/>
        <v>43.71840707023518</v>
      </c>
      <c r="M569" s="50">
        <f t="shared" si="203"/>
        <v>30360.004909885542</v>
      </c>
      <c r="N569" s="50">
        <f t="shared" si="204"/>
        <v>140204.75426978988</v>
      </c>
      <c r="O569" s="50">
        <f t="shared" si="205"/>
        <v>201894.84614849743</v>
      </c>
      <c r="P569" s="50">
        <f t="shared" si="206"/>
        <v>914.57765342328685</v>
      </c>
      <c r="Q569" s="50">
        <f t="shared" si="218"/>
        <v>76411.591077035482</v>
      </c>
      <c r="R569" s="50">
        <f t="shared" si="219"/>
        <v>1833.8781858488517</v>
      </c>
      <c r="S569" s="50">
        <f t="shared" si="220"/>
        <v>1167.0133909947237</v>
      </c>
      <c r="T569" s="50">
        <f t="shared" si="221"/>
        <v>2222.8826495137596</v>
      </c>
      <c r="U569" s="50">
        <f t="shared" si="222"/>
        <v>333.4323974270639</v>
      </c>
      <c r="V569" s="51">
        <f t="shared" si="207"/>
        <v>435.6675453999834</v>
      </c>
      <c r="W569" s="51">
        <f t="shared" si="208"/>
        <v>36.180003770240837</v>
      </c>
      <c r="X569" s="51">
        <f t="shared" si="209"/>
        <v>24.421502544912563</v>
      </c>
      <c r="Y569" s="51">
        <f t="shared" si="210"/>
        <v>783.9000816885515</v>
      </c>
      <c r="Z569" s="51">
        <f t="shared" si="211"/>
        <v>904.50009425602093</v>
      </c>
      <c r="AA569" s="51">
        <f t="shared" si="212"/>
        <v>2849.175296906466</v>
      </c>
    </row>
    <row r="570" spans="2:27" x14ac:dyDescent="0.2">
      <c r="B570">
        <v>552</v>
      </c>
      <c r="C570" s="27">
        <f t="shared" si="213"/>
        <v>12891.973007221783</v>
      </c>
      <c r="D570" s="27">
        <f t="shared" si="217"/>
        <v>1374200.3712459081</v>
      </c>
      <c r="E570" s="27">
        <f t="shared" si="214"/>
        <v>17755.14114760295</v>
      </c>
      <c r="G570" s="13">
        <f t="shared" si="199"/>
        <v>335191298.18776637</v>
      </c>
      <c r="H570" s="31">
        <f t="shared" si="215"/>
        <v>1511.620408370499</v>
      </c>
      <c r="I570" s="31">
        <f t="shared" si="200"/>
        <v>377.90510209262476</v>
      </c>
      <c r="J570" s="31">
        <f t="shared" si="201"/>
        <v>0.15492578118769293</v>
      </c>
      <c r="K570" s="31">
        <f t="shared" si="202"/>
        <v>3.1875313680245841E-2</v>
      </c>
      <c r="L570" s="31">
        <f t="shared" si="216"/>
        <v>43.803067892973608</v>
      </c>
      <c r="M570" s="50">
        <f t="shared" si="203"/>
        <v>30418.797147898338</v>
      </c>
      <c r="N570" s="50">
        <f t="shared" si="204"/>
        <v>140780.34523886186</v>
      </c>
      <c r="O570" s="50">
        <f t="shared" si="205"/>
        <v>202723.69714396106</v>
      </c>
      <c r="P570" s="50">
        <f t="shared" si="206"/>
        <v>918.33232380209961</v>
      </c>
      <c r="Q570" s="50">
        <f t="shared" si="218"/>
        <v>76725.288155179718</v>
      </c>
      <c r="R570" s="50">
        <f t="shared" si="219"/>
        <v>1841.4069157243134</v>
      </c>
      <c r="S570" s="50">
        <f t="shared" si="220"/>
        <v>1171.8044009154721</v>
      </c>
      <c r="T570" s="50">
        <f t="shared" si="221"/>
        <v>2232.0083826961377</v>
      </c>
      <c r="U570" s="50">
        <f t="shared" si="222"/>
        <v>334.8012574044206</v>
      </c>
      <c r="V570" s="51">
        <f t="shared" si="207"/>
        <v>436.8582980190742</v>
      </c>
      <c r="W570" s="51">
        <f t="shared" si="208"/>
        <v>36.278889800891974</v>
      </c>
      <c r="X570" s="51">
        <f t="shared" si="209"/>
        <v>24.488250615602084</v>
      </c>
      <c r="Y570" s="51">
        <f t="shared" si="210"/>
        <v>786.04261235265949</v>
      </c>
      <c r="Z570" s="51">
        <f t="shared" si="211"/>
        <v>906.97224502229938</v>
      </c>
      <c r="AA570" s="51">
        <f t="shared" si="212"/>
        <v>2856.9625718202428</v>
      </c>
    </row>
    <row r="571" spans="2:27" x14ac:dyDescent="0.2">
      <c r="B571">
        <v>553</v>
      </c>
      <c r="C571" s="27">
        <f t="shared" si="213"/>
        <v>12944.826867654318</v>
      </c>
      <c r="D571" s="27">
        <f t="shared" si="217"/>
        <v>1377951.1660327844</v>
      </c>
      <c r="E571" s="27">
        <f t="shared" si="214"/>
        <v>17830.383835512577</v>
      </c>
      <c r="G571" s="13">
        <f t="shared" si="199"/>
        <v>336565498.55901223</v>
      </c>
      <c r="H571" s="31">
        <f t="shared" si="215"/>
        <v>1515.7462826360629</v>
      </c>
      <c r="I571" s="31">
        <f t="shared" si="200"/>
        <v>378.93657065901573</v>
      </c>
      <c r="J571" s="31">
        <f t="shared" si="201"/>
        <v>0.1548028614359469</v>
      </c>
      <c r="K571" s="31">
        <f t="shared" si="202"/>
        <v>3.1850023469576147E-2</v>
      </c>
      <c r="L571" s="31">
        <f t="shared" si="216"/>
        <v>43.887776978074001</v>
      </c>
      <c r="M571" s="50">
        <f t="shared" si="203"/>
        <v>30477.622901440278</v>
      </c>
      <c r="N571" s="50">
        <f t="shared" si="204"/>
        <v>141357.50939478513</v>
      </c>
      <c r="O571" s="50">
        <f t="shared" si="205"/>
        <v>203554.81352849057</v>
      </c>
      <c r="P571" s="50">
        <f t="shared" si="206"/>
        <v>922.09725632606091</v>
      </c>
      <c r="Q571" s="50">
        <f t="shared" si="218"/>
        <v>77039.842620157899</v>
      </c>
      <c r="R571" s="50">
        <f t="shared" si="219"/>
        <v>1848.9562228837897</v>
      </c>
      <c r="S571" s="50">
        <f t="shared" si="220"/>
        <v>1176.6085054715024</v>
      </c>
      <c r="T571" s="50">
        <f t="shared" si="221"/>
        <v>2241.159058040957</v>
      </c>
      <c r="U571" s="50">
        <f t="shared" si="222"/>
        <v>336.17385870614351</v>
      </c>
      <c r="V571" s="51">
        <f t="shared" si="207"/>
        <v>438.05067568182216</v>
      </c>
      <c r="W571" s="51">
        <f t="shared" si="208"/>
        <v>36.377910783265513</v>
      </c>
      <c r="X571" s="51">
        <f t="shared" si="209"/>
        <v>24.555089778704218</v>
      </c>
      <c r="Y571" s="51">
        <f t="shared" si="210"/>
        <v>788.18806697075274</v>
      </c>
      <c r="Z571" s="51">
        <f t="shared" si="211"/>
        <v>909.44776958163777</v>
      </c>
      <c r="AA571" s="51">
        <f t="shared" si="212"/>
        <v>2864.7604741821588</v>
      </c>
    </row>
    <row r="572" spans="2:27" x14ac:dyDescent="0.2">
      <c r="B572">
        <v>554</v>
      </c>
      <c r="C572" s="27">
        <f t="shared" si="213"/>
        <v>12997.824989424809</v>
      </c>
      <c r="D572" s="27">
        <f t="shared" si="217"/>
        <v>1381707.0726284147</v>
      </c>
      <c r="E572" s="27">
        <f t="shared" si="214"/>
        <v>17905.838799205401</v>
      </c>
      <c r="G572" s="13">
        <f t="shared" si="199"/>
        <v>337943449.72504503</v>
      </c>
      <c r="H572" s="31">
        <f t="shared" si="215"/>
        <v>1519.8777798912563</v>
      </c>
      <c r="I572" s="31">
        <f t="shared" si="200"/>
        <v>379.96944497281407</v>
      </c>
      <c r="J572" s="31">
        <f t="shared" si="201"/>
        <v>0.15468020641930244</v>
      </c>
      <c r="K572" s="31">
        <f t="shared" si="202"/>
        <v>3.1824787727015906E-2</v>
      </c>
      <c r="L572" s="31">
        <f t="shared" si="216"/>
        <v>43.972534287315852</v>
      </c>
      <c r="M572" s="50">
        <f t="shared" si="203"/>
        <v>30536.482143969341</v>
      </c>
      <c r="N572" s="50">
        <f t="shared" si="204"/>
        <v>141936.24888451889</v>
      </c>
      <c r="O572" s="50">
        <f t="shared" si="205"/>
        <v>204388.19839370722</v>
      </c>
      <c r="P572" s="50">
        <f t="shared" si="206"/>
        <v>925.87246500012338</v>
      </c>
      <c r="Q572" s="50">
        <f t="shared" si="218"/>
        <v>77355.25564206281</v>
      </c>
      <c r="R572" s="50">
        <f t="shared" si="219"/>
        <v>1856.5261354095073</v>
      </c>
      <c r="S572" s="50">
        <f t="shared" si="220"/>
        <v>1181.4257225333229</v>
      </c>
      <c r="T572" s="50">
        <f t="shared" si="221"/>
        <v>2250.3347095872814</v>
      </c>
      <c r="U572" s="50">
        <f t="shared" si="222"/>
        <v>337.55020643809223</v>
      </c>
      <c r="V572" s="51">
        <f t="shared" si="207"/>
        <v>439.24467838857305</v>
      </c>
      <c r="W572" s="51">
        <f t="shared" si="208"/>
        <v>36.477066717390151</v>
      </c>
      <c r="X572" s="51">
        <f t="shared" si="209"/>
        <v>24.62202003423835</v>
      </c>
      <c r="Y572" s="51">
        <f t="shared" si="210"/>
        <v>790.33644554345335</v>
      </c>
      <c r="Z572" s="51">
        <f t="shared" si="211"/>
        <v>911.92666793475371</v>
      </c>
      <c r="AA572" s="51">
        <f t="shared" si="212"/>
        <v>2872.5690039944743</v>
      </c>
    </row>
    <row r="573" spans="2:27" x14ac:dyDescent="0.2">
      <c r="B573">
        <v>555</v>
      </c>
      <c r="C573" s="27">
        <f t="shared" si="213"/>
        <v>13050.967569141287</v>
      </c>
      <c r="D573" s="27">
        <f t="shared" si="217"/>
        <v>1385468.0910314745</v>
      </c>
      <c r="E573" s="27">
        <f t="shared" si="214"/>
        <v>17981.506337697563</v>
      </c>
      <c r="G573" s="13">
        <f t="shared" si="199"/>
        <v>339325156.79767346</v>
      </c>
      <c r="H573" s="31">
        <f t="shared" si="215"/>
        <v>1524.0149001346222</v>
      </c>
      <c r="I573" s="31">
        <f t="shared" si="200"/>
        <v>381.00372503365554</v>
      </c>
      <c r="J573" s="31">
        <f t="shared" si="201"/>
        <v>0.15455781520845005</v>
      </c>
      <c r="K573" s="31">
        <f t="shared" si="202"/>
        <v>3.1799606261363661E-2</v>
      </c>
      <c r="L573" s="31">
        <f t="shared" si="216"/>
        <v>44.057339782484036</v>
      </c>
      <c r="M573" s="50">
        <f t="shared" si="203"/>
        <v>30595.374848947245</v>
      </c>
      <c r="N573" s="50">
        <f t="shared" si="204"/>
        <v>142516.56585502284</v>
      </c>
      <c r="O573" s="50">
        <f t="shared" si="205"/>
        <v>205223.85483123286</v>
      </c>
      <c r="P573" s="50">
        <f t="shared" si="206"/>
        <v>929.65796382924236</v>
      </c>
      <c r="Q573" s="50">
        <f t="shared" si="218"/>
        <v>77671.528390987456</v>
      </c>
      <c r="R573" s="50">
        <f t="shared" si="219"/>
        <v>1864.116681383699</v>
      </c>
      <c r="S573" s="50">
        <f t="shared" si="220"/>
        <v>1186.2560699714447</v>
      </c>
      <c r="T573" s="50">
        <f t="shared" si="221"/>
        <v>2259.5353713741806</v>
      </c>
      <c r="U573" s="50">
        <f t="shared" si="222"/>
        <v>338.93030570612706</v>
      </c>
      <c r="V573" s="51">
        <f t="shared" si="207"/>
        <v>440.44030613890578</v>
      </c>
      <c r="W573" s="51">
        <f t="shared" si="208"/>
        <v>36.576357603230932</v>
      </c>
      <c r="X573" s="51">
        <f t="shared" si="209"/>
        <v>24.689041382180879</v>
      </c>
      <c r="Y573" s="51">
        <f t="shared" si="210"/>
        <v>792.48774807000359</v>
      </c>
      <c r="Z573" s="51">
        <f t="shared" si="211"/>
        <v>914.40894008077328</v>
      </c>
      <c r="AA573" s="51">
        <f t="shared" si="212"/>
        <v>2880.3881612544355</v>
      </c>
    </row>
    <row r="574" spans="2:27" x14ac:dyDescent="0.2">
      <c r="B574">
        <v>556</v>
      </c>
      <c r="C574" s="27">
        <f t="shared" si="213"/>
        <v>13104.254803411728</v>
      </c>
      <c r="D574" s="27">
        <f t="shared" si="217"/>
        <v>1389234.2212425319</v>
      </c>
      <c r="E574" s="27">
        <f t="shared" si="214"/>
        <v>18057.386750005284</v>
      </c>
      <c r="G574" s="13">
        <f t="shared" si="199"/>
        <v>340710624.88870496</v>
      </c>
      <c r="H574" s="31">
        <f t="shared" si="215"/>
        <v>1528.1576433667854</v>
      </c>
      <c r="I574" s="31">
        <f t="shared" si="200"/>
        <v>382.03941084169634</v>
      </c>
      <c r="J574" s="31">
        <f t="shared" si="201"/>
        <v>0.15443568687859993</v>
      </c>
      <c r="K574" s="31">
        <f t="shared" si="202"/>
        <v>3.1774478882347891E-2</v>
      </c>
      <c r="L574" s="31">
        <f t="shared" si="216"/>
        <v>44.142193425505852</v>
      </c>
      <c r="M574" s="50">
        <f t="shared" si="203"/>
        <v>30654.300989934622</v>
      </c>
      <c r="N574" s="50">
        <f t="shared" si="204"/>
        <v>143098.46245325607</v>
      </c>
      <c r="O574" s="50">
        <f t="shared" si="205"/>
        <v>206061.78593268874</v>
      </c>
      <c r="P574" s="50">
        <f t="shared" si="206"/>
        <v>933.45376681836979</v>
      </c>
      <c r="Q574" s="50">
        <f t="shared" si="218"/>
        <v>77988.662037024551</v>
      </c>
      <c r="R574" s="50">
        <f t="shared" si="219"/>
        <v>1871.7278888885892</v>
      </c>
      <c r="S574" s="50">
        <f t="shared" si="220"/>
        <v>1191.0995656563748</v>
      </c>
      <c r="T574" s="50">
        <f t="shared" si="221"/>
        <v>2268.761077440714</v>
      </c>
      <c r="U574" s="50">
        <f t="shared" si="222"/>
        <v>340.31416161610707</v>
      </c>
      <c r="V574" s="51">
        <f t="shared" si="207"/>
        <v>441.63755893300095</v>
      </c>
      <c r="W574" s="51">
        <f t="shared" si="208"/>
        <v>36.675783440802846</v>
      </c>
      <c r="X574" s="51">
        <f t="shared" si="209"/>
        <v>24.756153822541922</v>
      </c>
      <c r="Y574" s="51">
        <f t="shared" si="210"/>
        <v>794.64197455072838</v>
      </c>
      <c r="Z574" s="51">
        <f t="shared" si="211"/>
        <v>916.89458602007119</v>
      </c>
      <c r="AA574" s="51">
        <f t="shared" si="212"/>
        <v>2888.2179459632243</v>
      </c>
    </row>
    <row r="575" spans="2:27" x14ac:dyDescent="0.2">
      <c r="B575">
        <v>557</v>
      </c>
      <c r="C575" s="27">
        <f t="shared" si="213"/>
        <v>13157.686888844133</v>
      </c>
      <c r="D575" s="27">
        <f t="shared" si="217"/>
        <v>1393005.4632614921</v>
      </c>
      <c r="E575" s="27">
        <f t="shared" si="214"/>
        <v>18133.48033514477</v>
      </c>
      <c r="G575" s="13">
        <f t="shared" si="199"/>
        <v>342099859.10994744</v>
      </c>
      <c r="H575" s="31">
        <f t="shared" si="215"/>
        <v>1532.3060095876413</v>
      </c>
      <c r="I575" s="31">
        <f t="shared" si="200"/>
        <v>383.07650239691031</v>
      </c>
      <c r="J575" s="31">
        <f t="shared" si="201"/>
        <v>0.15431382050945353</v>
      </c>
      <c r="K575" s="31">
        <f t="shared" si="202"/>
        <v>3.1749405400621128E-2</v>
      </c>
      <c r="L575" s="31">
        <f t="shared" si="216"/>
        <v>44.227095178369154</v>
      </c>
      <c r="M575" s="50">
        <f t="shared" si="203"/>
        <v>30713.260540534138</v>
      </c>
      <c r="N575" s="50">
        <f t="shared" si="204"/>
        <v>143681.94082617792</v>
      </c>
      <c r="O575" s="50">
        <f t="shared" si="205"/>
        <v>206901.99478969618</v>
      </c>
      <c r="P575" s="50">
        <f t="shared" si="206"/>
        <v>937.25988797245873</v>
      </c>
      <c r="Q575" s="50">
        <f t="shared" si="218"/>
        <v>78306.657750266968</v>
      </c>
      <c r="R575" s="50">
        <f t="shared" si="219"/>
        <v>1879.3597860064074</v>
      </c>
      <c r="S575" s="50">
        <f t="shared" si="220"/>
        <v>1195.9562274586226</v>
      </c>
      <c r="T575" s="50">
        <f t="shared" si="221"/>
        <v>2278.011861825948</v>
      </c>
      <c r="U575" s="50">
        <f t="shared" si="222"/>
        <v>341.70177927389221</v>
      </c>
      <c r="V575" s="51">
        <f t="shared" si="207"/>
        <v>442.8364367708283</v>
      </c>
      <c r="W575" s="51">
        <f t="shared" si="208"/>
        <v>36.775344230103393</v>
      </c>
      <c r="X575" s="51">
        <f t="shared" si="209"/>
        <v>24.823357355319786</v>
      </c>
      <c r="Y575" s="51">
        <f t="shared" si="210"/>
        <v>796.79912498557348</v>
      </c>
      <c r="Z575" s="51">
        <f t="shared" si="211"/>
        <v>919.38360575258469</v>
      </c>
      <c r="AA575" s="51">
        <f t="shared" si="212"/>
        <v>2896.058358120642</v>
      </c>
    </row>
    <row r="576" spans="2:27" x14ac:dyDescent="0.2">
      <c r="B576">
        <v>558</v>
      </c>
      <c r="C576" s="27">
        <f t="shared" si="213"/>
        <v>13211.264022046498</v>
      </c>
      <c r="D576" s="27">
        <f t="shared" si="217"/>
        <v>1396781.8170883548</v>
      </c>
      <c r="E576" s="27">
        <f t="shared" si="214"/>
        <v>18209.787392132173</v>
      </c>
      <c r="G576" s="13">
        <f t="shared" si="199"/>
        <v>343492864.57320893</v>
      </c>
      <c r="H576" s="31">
        <f t="shared" si="215"/>
        <v>1536.4599987971903</v>
      </c>
      <c r="I576" s="31">
        <f t="shared" si="200"/>
        <v>384.11499969929758</v>
      </c>
      <c r="J576" s="31">
        <f t="shared" si="201"/>
        <v>0.15419221518517587</v>
      </c>
      <c r="K576" s="31">
        <f t="shared" si="202"/>
        <v>3.1724385627754252E-2</v>
      </c>
      <c r="L576" s="31">
        <f t="shared" si="216"/>
        <v>44.312045003146274</v>
      </c>
      <c r="M576" s="50">
        <f t="shared" si="203"/>
        <v>30772.253474407134</v>
      </c>
      <c r="N576" s="50">
        <f t="shared" si="204"/>
        <v>144267.00312074774</v>
      </c>
      <c r="O576" s="50">
        <f t="shared" si="205"/>
        <v>207744.48449387675</v>
      </c>
      <c r="P576" s="50">
        <f t="shared" si="206"/>
        <v>941.07634129646283</v>
      </c>
      <c r="Q576" s="50">
        <f t="shared" si="218"/>
        <v>78625.516700807537</v>
      </c>
      <c r="R576" s="50">
        <f t="shared" si="219"/>
        <v>1887.0124008193807</v>
      </c>
      <c r="S576" s="50">
        <f t="shared" si="220"/>
        <v>1200.8260732486967</v>
      </c>
      <c r="T576" s="50">
        <f t="shared" si="221"/>
        <v>2287.2877585689462</v>
      </c>
      <c r="U576" s="50">
        <f t="shared" si="222"/>
        <v>343.09316378534191</v>
      </c>
      <c r="V576" s="51">
        <f t="shared" si="207"/>
        <v>444.03693965238796</v>
      </c>
      <c r="W576" s="51">
        <f t="shared" si="208"/>
        <v>36.875039971132566</v>
      </c>
      <c r="X576" s="51">
        <f t="shared" si="209"/>
        <v>24.89065198051448</v>
      </c>
      <c r="Y576" s="51">
        <f t="shared" si="210"/>
        <v>798.95919937453903</v>
      </c>
      <c r="Z576" s="51">
        <f t="shared" si="211"/>
        <v>921.87599927831411</v>
      </c>
      <c r="AA576" s="51">
        <f t="shared" si="212"/>
        <v>2903.9093977266898</v>
      </c>
    </row>
    <row r="577" spans="2:27" x14ac:dyDescent="0.2">
      <c r="B577">
        <v>559</v>
      </c>
      <c r="C577" s="27">
        <f t="shared" si="213"/>
        <v>13264.98639962682</v>
      </c>
      <c r="D577" s="27">
        <f t="shared" si="217"/>
        <v>1400563.2827239714</v>
      </c>
      <c r="E577" s="27">
        <f t="shared" si="214"/>
        <v>18286.308219983701</v>
      </c>
      <c r="G577" s="13">
        <f t="shared" si="199"/>
        <v>344889646.39029729</v>
      </c>
      <c r="H577" s="31">
        <f t="shared" si="215"/>
        <v>1540.6196109963685</v>
      </c>
      <c r="I577" s="31">
        <f t="shared" si="200"/>
        <v>385.15490274909212</v>
      </c>
      <c r="J577" s="31">
        <f t="shared" si="201"/>
        <v>0.15407086999436792</v>
      </c>
      <c r="K577" s="31">
        <f t="shared" si="202"/>
        <v>3.1699419376230845E-2</v>
      </c>
      <c r="L577" s="31">
        <f t="shared" si="216"/>
        <v>44.397042862017742</v>
      </c>
      <c r="M577" s="50">
        <f t="shared" si="203"/>
        <v>30831.279765290099</v>
      </c>
      <c r="N577" s="50">
        <f t="shared" si="204"/>
        <v>144853.65148392486</v>
      </c>
      <c r="O577" s="50">
        <f t="shared" si="205"/>
        <v>208589.2581368518</v>
      </c>
      <c r="P577" s="50">
        <f t="shared" si="206"/>
        <v>944.90314079533505</v>
      </c>
      <c r="Q577" s="50">
        <f t="shared" si="218"/>
        <v>78945.240058739044</v>
      </c>
      <c r="R577" s="50">
        <f t="shared" si="219"/>
        <v>1894.6857614097371</v>
      </c>
      <c r="S577" s="50">
        <f t="shared" si="220"/>
        <v>1205.7091208971053</v>
      </c>
      <c r="T577" s="50">
        <f t="shared" si="221"/>
        <v>2296.5888017087723</v>
      </c>
      <c r="U577" s="50">
        <f t="shared" si="222"/>
        <v>344.48832025631583</v>
      </c>
      <c r="V577" s="51">
        <f t="shared" si="207"/>
        <v>445.23906757795044</v>
      </c>
      <c r="W577" s="51">
        <f t="shared" si="208"/>
        <v>36.974870663912846</v>
      </c>
      <c r="X577" s="51">
        <f t="shared" si="209"/>
        <v>24.958037698141169</v>
      </c>
      <c r="Y577" s="51">
        <f t="shared" si="210"/>
        <v>801.12219771811158</v>
      </c>
      <c r="Z577" s="51">
        <f t="shared" si="211"/>
        <v>924.37176659782108</v>
      </c>
      <c r="AA577" s="51">
        <f t="shared" si="212"/>
        <v>2911.7710647831364</v>
      </c>
    </row>
    <row r="578" spans="2:27" x14ac:dyDescent="0.2">
      <c r="B578">
        <v>560</v>
      </c>
      <c r="C578" s="27">
        <f t="shared" si="213"/>
        <v>13318.854218193126</v>
      </c>
      <c r="D578" s="27">
        <f t="shared" si="217"/>
        <v>1404349.8601674438</v>
      </c>
      <c r="E578" s="27">
        <f t="shared" si="214"/>
        <v>18363.043117715581</v>
      </c>
      <c r="G578" s="13">
        <f t="shared" si="199"/>
        <v>346290209.67302126</v>
      </c>
      <c r="H578" s="31">
        <f t="shared" si="215"/>
        <v>1544.7848461841882</v>
      </c>
      <c r="I578" s="31">
        <f t="shared" si="200"/>
        <v>386.19621154604704</v>
      </c>
      <c r="J578" s="31">
        <f t="shared" si="201"/>
        <v>0.15394978403003892</v>
      </c>
      <c r="K578" s="31">
        <f t="shared" si="202"/>
        <v>3.1674506459441448E-2</v>
      </c>
      <c r="L578" s="31">
        <f t="shared" si="216"/>
        <v>44.482088717189392</v>
      </c>
      <c r="M578" s="50">
        <f t="shared" si="203"/>
        <v>30890.339386937078</v>
      </c>
      <c r="N578" s="50">
        <f t="shared" si="204"/>
        <v>145441.88806266891</v>
      </c>
      <c r="O578" s="50">
        <f t="shared" si="205"/>
        <v>209436.31881024322</v>
      </c>
      <c r="P578" s="50">
        <f t="shared" si="206"/>
        <v>948.74030047403085</v>
      </c>
      <c r="Q578" s="50">
        <f t="shared" si="218"/>
        <v>79265.828994154566</v>
      </c>
      <c r="R578" s="50">
        <f t="shared" si="219"/>
        <v>1902.3798958597094</v>
      </c>
      <c r="S578" s="50">
        <f t="shared" si="220"/>
        <v>1210.6053882743604</v>
      </c>
      <c r="T578" s="50">
        <f t="shared" si="221"/>
        <v>2305.9150252844961</v>
      </c>
      <c r="U578" s="50">
        <f t="shared" si="222"/>
        <v>345.88725379267441</v>
      </c>
      <c r="V578" s="51">
        <f t="shared" si="207"/>
        <v>446.44282054723033</v>
      </c>
      <c r="W578" s="51">
        <f t="shared" si="208"/>
        <v>37.074836308420515</v>
      </c>
      <c r="X578" s="51">
        <f t="shared" si="209"/>
        <v>25.025514508183846</v>
      </c>
      <c r="Y578" s="51">
        <f t="shared" si="210"/>
        <v>803.28812001577785</v>
      </c>
      <c r="Z578" s="51">
        <f t="shared" si="211"/>
        <v>926.87090771051282</v>
      </c>
      <c r="AA578" s="51">
        <f t="shared" si="212"/>
        <v>2919.6433592881153</v>
      </c>
    </row>
    <row r="579" spans="2:27" x14ac:dyDescent="0.2">
      <c r="B579">
        <v>561</v>
      </c>
      <c r="C579" s="27">
        <f t="shared" si="213"/>
        <v>13372.867674353412</v>
      </c>
      <c r="D579" s="27">
        <f t="shared" si="217"/>
        <v>1408141.549418251</v>
      </c>
      <c r="E579" s="27">
        <f t="shared" si="214"/>
        <v>18439.992384343965</v>
      </c>
      <c r="G579" s="13">
        <f t="shared" si="199"/>
        <v>347694559.5331887</v>
      </c>
      <c r="H579" s="31">
        <f t="shared" si="215"/>
        <v>1548.9557043600762</v>
      </c>
      <c r="I579" s="31">
        <f t="shared" si="200"/>
        <v>387.23892609001905</v>
      </c>
      <c r="J579" s="31">
        <f t="shared" si="201"/>
        <v>0.15382895638957939</v>
      </c>
      <c r="K579" s="31">
        <f t="shared" si="202"/>
        <v>3.1649646691678031E-2</v>
      </c>
      <c r="L579" s="31">
        <f t="shared" si="216"/>
        <v>44.567182530959727</v>
      </c>
      <c r="M579" s="50">
        <f t="shared" si="203"/>
        <v>30949.432313166475</v>
      </c>
      <c r="N579" s="50">
        <f t="shared" si="204"/>
        <v>146031.71500393923</v>
      </c>
      <c r="O579" s="50">
        <f t="shared" si="205"/>
        <v>210285.66960567248</v>
      </c>
      <c r="P579" s="50">
        <f t="shared" si="206"/>
        <v>952.5878343375033</v>
      </c>
      <c r="Q579" s="50">
        <f t="shared" si="218"/>
        <v>79587.28467714689</v>
      </c>
      <c r="R579" s="50">
        <f t="shared" si="219"/>
        <v>1910.0948322515255</v>
      </c>
      <c r="S579" s="50">
        <f t="shared" si="220"/>
        <v>1215.5148932509705</v>
      </c>
      <c r="T579" s="50">
        <f t="shared" si="221"/>
        <v>2315.2664633351824</v>
      </c>
      <c r="U579" s="50">
        <f t="shared" si="222"/>
        <v>347.28996950027738</v>
      </c>
      <c r="V579" s="51">
        <f t="shared" si="207"/>
        <v>447.64819856006199</v>
      </c>
      <c r="W579" s="51">
        <f t="shared" si="208"/>
        <v>37.174936904641832</v>
      </c>
      <c r="X579" s="51">
        <f t="shared" si="209"/>
        <v>25.093082410633233</v>
      </c>
      <c r="Y579" s="51">
        <f t="shared" si="210"/>
        <v>805.45696626723964</v>
      </c>
      <c r="Z579" s="51">
        <f t="shared" si="211"/>
        <v>929.37342261604567</v>
      </c>
      <c r="AA579" s="51">
        <f t="shared" si="212"/>
        <v>2927.526281240544</v>
      </c>
    </row>
    <row r="580" spans="2:27" x14ac:dyDescent="0.2">
      <c r="B580">
        <v>562</v>
      </c>
      <c r="C580" s="27">
        <f t="shared" si="213"/>
        <v>13427.026964715653</v>
      </c>
      <c r="D580" s="27">
        <f t="shared" si="217"/>
        <v>1411938.3504773867</v>
      </c>
      <c r="E580" s="27">
        <f t="shared" si="214"/>
        <v>18517.156318885067</v>
      </c>
      <c r="G580" s="13">
        <f t="shared" si="199"/>
        <v>349102701.08260697</v>
      </c>
      <c r="H580" s="31">
        <f t="shared" si="215"/>
        <v>1553.1321855251256</v>
      </c>
      <c r="I580" s="31">
        <f t="shared" si="200"/>
        <v>388.28304638128139</v>
      </c>
      <c r="J580" s="31">
        <f t="shared" si="201"/>
        <v>0.1537083861747342</v>
      </c>
      <c r="K580" s="31">
        <f t="shared" si="202"/>
        <v>3.1624839888128475E-2</v>
      </c>
      <c r="L580" s="31">
        <f t="shared" si="216"/>
        <v>44.652324265755581</v>
      </c>
      <c r="M580" s="50">
        <f t="shared" si="203"/>
        <v>31008.55851788582</v>
      </c>
      <c r="N580" s="50">
        <f t="shared" si="204"/>
        <v>146623.13445469493</v>
      </c>
      <c r="O580" s="50">
        <f t="shared" si="205"/>
        <v>211137.3136147607</v>
      </c>
      <c r="P580" s="50">
        <f t="shared" si="206"/>
        <v>956.44575639070399</v>
      </c>
      <c r="Q580" s="50">
        <f t="shared" si="218"/>
        <v>79909.608277808744</v>
      </c>
      <c r="R580" s="50">
        <f t="shared" si="219"/>
        <v>1917.8305986674097</v>
      </c>
      <c r="S580" s="50">
        <f t="shared" si="220"/>
        <v>1220.4376536974423</v>
      </c>
      <c r="T580" s="50">
        <f t="shared" si="221"/>
        <v>2324.6431498998904</v>
      </c>
      <c r="U580" s="50">
        <f t="shared" si="222"/>
        <v>348.69647248498359</v>
      </c>
      <c r="V580" s="51">
        <f t="shared" si="207"/>
        <v>448.85520161676124</v>
      </c>
      <c r="W580" s="51">
        <f t="shared" si="208"/>
        <v>37.275172452603016</v>
      </c>
      <c r="X580" s="51">
        <f t="shared" si="209"/>
        <v>25.160741405507032</v>
      </c>
      <c r="Y580" s="51">
        <f t="shared" si="210"/>
        <v>807.62873647306537</v>
      </c>
      <c r="Z580" s="51">
        <f t="shared" si="211"/>
        <v>931.87931131507526</v>
      </c>
      <c r="AA580" s="51">
        <f t="shared" si="212"/>
        <v>2935.4198306424873</v>
      </c>
    </row>
    <row r="581" spans="2:27" x14ac:dyDescent="0.2">
      <c r="B581">
        <v>563</v>
      </c>
      <c r="C581" s="27">
        <f t="shared" si="213"/>
        <v>13481.33228588786</v>
      </c>
      <c r="D581" s="27">
        <f t="shared" si="217"/>
        <v>1415740.2633441889</v>
      </c>
      <c r="E581" s="27">
        <f t="shared" si="214"/>
        <v>18594.535220355068</v>
      </c>
      <c r="G581" s="13">
        <f t="shared" si="199"/>
        <v>350514639.43308437</v>
      </c>
      <c r="H581" s="31">
        <f t="shared" si="215"/>
        <v>1557.3142896786078</v>
      </c>
      <c r="I581" s="31">
        <f t="shared" si="200"/>
        <v>389.32857241965195</v>
      </c>
      <c r="J581" s="31">
        <f t="shared" si="201"/>
        <v>0.15358807249157527</v>
      </c>
      <c r="K581" s="31">
        <f t="shared" si="202"/>
        <v>3.1600085864870911E-2</v>
      </c>
      <c r="L581" s="31">
        <f t="shared" si="216"/>
        <v>44.737513884031323</v>
      </c>
      <c r="M581" s="50">
        <f t="shared" si="203"/>
        <v>31067.717975021755</v>
      </c>
      <c r="N581" s="50">
        <f t="shared" si="204"/>
        <v>147216.14856189542</v>
      </c>
      <c r="O581" s="50">
        <f t="shared" si="205"/>
        <v>211991.25392912939</v>
      </c>
      <c r="P581" s="50">
        <f t="shared" si="206"/>
        <v>960.31408063858726</v>
      </c>
      <c r="Q581" s="50">
        <f t="shared" si="218"/>
        <v>80232.800966233001</v>
      </c>
      <c r="R581" s="50">
        <f t="shared" si="219"/>
        <v>1925.5872231895919</v>
      </c>
      <c r="S581" s="50">
        <f t="shared" si="220"/>
        <v>1225.3736874842857</v>
      </c>
      <c r="T581" s="50">
        <f t="shared" si="221"/>
        <v>2334.0451190176873</v>
      </c>
      <c r="U581" s="50">
        <f t="shared" si="222"/>
        <v>350.10676785265304</v>
      </c>
      <c r="V581" s="51">
        <f t="shared" si="207"/>
        <v>450.06382971711764</v>
      </c>
      <c r="W581" s="51">
        <f t="shared" si="208"/>
        <v>37.375542952286587</v>
      </c>
      <c r="X581" s="51">
        <f t="shared" si="209"/>
        <v>25.228491492793445</v>
      </c>
      <c r="Y581" s="51">
        <f t="shared" si="210"/>
        <v>809.80343063287603</v>
      </c>
      <c r="Z581" s="51">
        <f t="shared" si="211"/>
        <v>934.38857380716468</v>
      </c>
      <c r="AA581" s="51">
        <f t="shared" si="212"/>
        <v>2943.3240074925684</v>
      </c>
    </row>
    <row r="582" spans="2:27" x14ac:dyDescent="0.2">
      <c r="B582">
        <v>564</v>
      </c>
      <c r="C582" s="27">
        <f t="shared" si="213"/>
        <v>13535.783834478021</v>
      </c>
      <c r="D582" s="27">
        <f t="shared" si="217"/>
        <v>1419547.2880195556</v>
      </c>
      <c r="E582" s="27">
        <f t="shared" si="214"/>
        <v>18672.129387770154</v>
      </c>
      <c r="G582" s="13">
        <f t="shared" si="199"/>
        <v>351930379.69642854</v>
      </c>
      <c r="H582" s="31">
        <f t="shared" si="215"/>
        <v>1561.5020168215112</v>
      </c>
      <c r="I582" s="31">
        <f t="shared" si="200"/>
        <v>390.37550420537781</v>
      </c>
      <c r="J582" s="31">
        <f t="shared" si="201"/>
        <v>0.15346801445047537</v>
      </c>
      <c r="K582" s="31">
        <f t="shared" si="202"/>
        <v>3.1575384438868356E-2</v>
      </c>
      <c r="L582" s="31">
        <f t="shared" si="216"/>
        <v>44.822751348370453</v>
      </c>
      <c r="M582" s="50">
        <f t="shared" si="203"/>
        <v>31126.910658590594</v>
      </c>
      <c r="N582" s="50">
        <f t="shared" si="204"/>
        <v>147810.75947249998</v>
      </c>
      <c r="O582" s="50">
        <f t="shared" si="205"/>
        <v>212847.49364039997</v>
      </c>
      <c r="P582" s="50">
        <f t="shared" si="206"/>
        <v>964.1928210861056</v>
      </c>
      <c r="Q582" s="50">
        <f t="shared" si="218"/>
        <v>80556.86391251249</v>
      </c>
      <c r="R582" s="50">
        <f t="shared" si="219"/>
        <v>1933.3647339002998</v>
      </c>
      <c r="S582" s="50">
        <f t="shared" si="220"/>
        <v>1230.3230124820088</v>
      </c>
      <c r="T582" s="50">
        <f t="shared" si="221"/>
        <v>2343.4724047276363</v>
      </c>
      <c r="U582" s="50">
        <f t="shared" si="222"/>
        <v>351.52086070914538</v>
      </c>
      <c r="V582" s="51">
        <f t="shared" si="207"/>
        <v>451.27408286141673</v>
      </c>
      <c r="W582" s="51">
        <f t="shared" si="208"/>
        <v>37.47604840371627</v>
      </c>
      <c r="X582" s="51">
        <f t="shared" si="209"/>
        <v>25.29633267250848</v>
      </c>
      <c r="Y582" s="51">
        <f t="shared" si="210"/>
        <v>811.98104874718592</v>
      </c>
      <c r="Z582" s="51">
        <f t="shared" si="211"/>
        <v>936.90121009290669</v>
      </c>
      <c r="AA582" s="51">
        <f t="shared" si="212"/>
        <v>2951.2388117926562</v>
      </c>
    </row>
    <row r="583" spans="2:27" x14ac:dyDescent="0.2">
      <c r="B583">
        <v>565</v>
      </c>
      <c r="C583" s="27">
        <f t="shared" si="213"/>
        <v>13590.381807094158</v>
      </c>
      <c r="D583" s="27">
        <f t="shared" si="217"/>
        <v>1423359.4245025415</v>
      </c>
      <c r="E583" s="27">
        <f t="shared" si="214"/>
        <v>18749.939120146555</v>
      </c>
      <c r="G583" s="13">
        <f t="shared" si="199"/>
        <v>353349926.98444813</v>
      </c>
      <c r="H583" s="31">
        <f t="shared" si="215"/>
        <v>1565.6953669527957</v>
      </c>
      <c r="I583" s="31">
        <f t="shared" si="200"/>
        <v>391.42384173819892</v>
      </c>
      <c r="J583" s="31">
        <f t="shared" si="201"/>
        <v>0.15334821116608152</v>
      </c>
      <c r="K583" s="31">
        <f t="shared" si="202"/>
        <v>3.1550735427963252E-2</v>
      </c>
      <c r="L583" s="31">
        <f t="shared" si="216"/>
        <v>44.908036621377725</v>
      </c>
      <c r="M583" s="50">
        <f t="shared" si="203"/>
        <v>31186.136542623422</v>
      </c>
      <c r="N583" s="50">
        <f t="shared" si="204"/>
        <v>148406.96933346821</v>
      </c>
      <c r="O583" s="50">
        <f t="shared" si="205"/>
        <v>213706.03584019424</v>
      </c>
      <c r="P583" s="50">
        <f t="shared" si="206"/>
        <v>968.08199173821401</v>
      </c>
      <c r="Q583" s="50">
        <f t="shared" si="218"/>
        <v>80881.798286740188</v>
      </c>
      <c r="R583" s="50">
        <f t="shared" si="219"/>
        <v>1941.1631588817645</v>
      </c>
      <c r="S583" s="50">
        <f t="shared" si="220"/>
        <v>1235.2856465611226</v>
      </c>
      <c r="T583" s="50">
        <f t="shared" si="221"/>
        <v>2352.9250410688055</v>
      </c>
      <c r="U583" s="50">
        <f t="shared" si="222"/>
        <v>352.93875616032079</v>
      </c>
      <c r="V583" s="51">
        <f t="shared" si="207"/>
        <v>452.48596104935791</v>
      </c>
      <c r="W583" s="51">
        <f t="shared" si="208"/>
        <v>37.576688806867097</v>
      </c>
      <c r="X583" s="51">
        <f t="shared" si="209"/>
        <v>25.364264944635288</v>
      </c>
      <c r="Y583" s="51">
        <f t="shared" si="210"/>
        <v>814.16159081545379</v>
      </c>
      <c r="Z583" s="51">
        <f t="shared" si="211"/>
        <v>939.4172201716774</v>
      </c>
      <c r="AA583" s="51">
        <f t="shared" si="212"/>
        <v>2959.1642435407834</v>
      </c>
    </row>
    <row r="584" spans="2:27" x14ac:dyDescent="0.2">
      <c r="B584">
        <v>566</v>
      </c>
      <c r="C584" s="27">
        <f t="shared" si="213"/>
        <v>13645.126400344256</v>
      </c>
      <c r="D584" s="27">
        <f t="shared" si="217"/>
        <v>1427176.6727938084</v>
      </c>
      <c r="E584" s="27">
        <f t="shared" si="214"/>
        <v>18827.964716500413</v>
      </c>
      <c r="G584" s="13">
        <f t="shared" si="199"/>
        <v>354773286.40895063</v>
      </c>
      <c r="H584" s="31">
        <f t="shared" si="215"/>
        <v>1569.8943400731894</v>
      </c>
      <c r="I584" s="31">
        <f t="shared" si="200"/>
        <v>392.47358501829734</v>
      </c>
      <c r="J584" s="31">
        <f t="shared" si="201"/>
        <v>0.15322866175728861</v>
      </c>
      <c r="K584" s="31">
        <f t="shared" si="202"/>
        <v>3.1526138650871997E-2</v>
      </c>
      <c r="L584" s="31">
        <f t="shared" si="216"/>
        <v>44.993369665787782</v>
      </c>
      <c r="M584" s="50">
        <f t="shared" si="203"/>
        <v>31245.395601241515</v>
      </c>
      <c r="N584" s="50">
        <f t="shared" si="204"/>
        <v>149004.78029175926</v>
      </c>
      <c r="O584" s="50">
        <f t="shared" si="205"/>
        <v>214566.88362013333</v>
      </c>
      <c r="P584" s="50">
        <f t="shared" si="206"/>
        <v>971.98160659986468</v>
      </c>
      <c r="Q584" s="50">
        <f t="shared" si="218"/>
        <v>81207.605259008807</v>
      </c>
      <c r="R584" s="50">
        <f t="shared" si="219"/>
        <v>1948.9825262162112</v>
      </c>
      <c r="S584" s="50">
        <f t="shared" si="220"/>
        <v>1240.2616075921344</v>
      </c>
      <c r="T584" s="50">
        <f t="shared" si="221"/>
        <v>2362.4030620802559</v>
      </c>
      <c r="U584" s="50">
        <f t="shared" si="222"/>
        <v>354.36045931203836</v>
      </c>
      <c r="V584" s="51">
        <f t="shared" si="207"/>
        <v>453.69946428115168</v>
      </c>
      <c r="W584" s="51">
        <f t="shared" si="208"/>
        <v>37.677464161756546</v>
      </c>
      <c r="X584" s="51">
        <f t="shared" si="209"/>
        <v>25.432288309185665</v>
      </c>
      <c r="Y584" s="51">
        <f t="shared" si="210"/>
        <v>816.34505683805855</v>
      </c>
      <c r="Z584" s="51">
        <f t="shared" si="211"/>
        <v>941.93660404391358</v>
      </c>
      <c r="AA584" s="51">
        <f t="shared" si="212"/>
        <v>2967.1003027383276</v>
      </c>
    </row>
    <row r="585" spans="2:27" x14ac:dyDescent="0.2">
      <c r="B585">
        <v>567</v>
      </c>
      <c r="C585" s="27">
        <f t="shared" si="213"/>
        <v>13700.017810836325</v>
      </c>
      <c r="D585" s="27">
        <f t="shared" si="217"/>
        <v>1430999.0328934509</v>
      </c>
      <c r="E585" s="27">
        <f t="shared" si="214"/>
        <v>18906.206475847946</v>
      </c>
      <c r="G585" s="13">
        <f t="shared" si="199"/>
        <v>356200463.08174443</v>
      </c>
      <c r="H585" s="31">
        <f t="shared" si="215"/>
        <v>1574.0989361827963</v>
      </c>
      <c r="I585" s="31">
        <f t="shared" si="200"/>
        <v>393.52473404569906</v>
      </c>
      <c r="J585" s="31">
        <f t="shared" si="201"/>
        <v>0.15310936534721381</v>
      </c>
      <c r="K585" s="31">
        <f t="shared" si="202"/>
        <v>3.1501593927179723E-2</v>
      </c>
      <c r="L585" s="31">
        <f t="shared" si="216"/>
        <v>45.078750444396391</v>
      </c>
      <c r="M585" s="50">
        <f t="shared" si="203"/>
        <v>31304.687808608604</v>
      </c>
      <c r="N585" s="50">
        <f t="shared" si="204"/>
        <v>149604.19449433265</v>
      </c>
      <c r="O585" s="50">
        <f t="shared" si="205"/>
        <v>215430.04007183903</v>
      </c>
      <c r="P585" s="50">
        <f t="shared" si="206"/>
        <v>975.89167967601213</v>
      </c>
      <c r="Q585" s="50">
        <f t="shared" si="218"/>
        <v>81534.285999411295</v>
      </c>
      <c r="R585" s="50">
        <f t="shared" si="219"/>
        <v>1956.822863985871</v>
      </c>
      <c r="S585" s="50">
        <f t="shared" si="220"/>
        <v>1245.250913445554</v>
      </c>
      <c r="T585" s="50">
        <f t="shared" si="221"/>
        <v>2371.9065018010556</v>
      </c>
      <c r="U585" s="50">
        <f t="shared" si="222"/>
        <v>355.78597527015836</v>
      </c>
      <c r="V585" s="51">
        <f t="shared" si="207"/>
        <v>454.9145925568281</v>
      </c>
      <c r="W585" s="51">
        <f t="shared" si="208"/>
        <v>37.778374468387113</v>
      </c>
      <c r="X585" s="51">
        <f t="shared" si="209"/>
        <v>25.500402766161297</v>
      </c>
      <c r="Y585" s="51">
        <f t="shared" si="210"/>
        <v>818.5314468150541</v>
      </c>
      <c r="Z585" s="51">
        <f t="shared" si="211"/>
        <v>944.45936170967775</v>
      </c>
      <c r="AA585" s="51">
        <f t="shared" si="212"/>
        <v>2975.0469893854847</v>
      </c>
    </row>
    <row r="586" spans="2:27" x14ac:dyDescent="0.2">
      <c r="B586">
        <v>568</v>
      </c>
      <c r="C586" s="27">
        <f t="shared" si="213"/>
        <v>13755.056235178381</v>
      </c>
      <c r="D586" s="27">
        <f t="shared" si="217"/>
        <v>1434826.5047999558</v>
      </c>
      <c r="E586" s="27">
        <f t="shared" si="214"/>
        <v>18984.664697205346</v>
      </c>
      <c r="G586" s="13">
        <f t="shared" si="199"/>
        <v>357631462.11463791</v>
      </c>
      <c r="H586" s="31">
        <f t="shared" si="215"/>
        <v>1578.3091552799515</v>
      </c>
      <c r="I586" s="31">
        <f t="shared" si="200"/>
        <v>394.57728881998787</v>
      </c>
      <c r="J586" s="31">
        <f t="shared" si="201"/>
        <v>0.1529903210631702</v>
      </c>
      <c r="K586" s="31">
        <f t="shared" si="202"/>
        <v>3.1477101077334854E-2</v>
      </c>
      <c r="L586" s="31">
        <f t="shared" si="216"/>
        <v>45.16417892002729</v>
      </c>
      <c r="M586" s="50">
        <f t="shared" si="203"/>
        <v>31364.013138907841</v>
      </c>
      <c r="N586" s="50">
        <f t="shared" si="204"/>
        <v>150205.21408814791</v>
      </c>
      <c r="O586" s="50">
        <f t="shared" si="205"/>
        <v>216295.50828693301</v>
      </c>
      <c r="P586" s="50">
        <f t="shared" si="206"/>
        <v>979.8122249716107</v>
      </c>
      <c r="Q586" s="50">
        <f t="shared" si="218"/>
        <v>81861.841678040626</v>
      </c>
      <c r="R586" s="50">
        <f t="shared" si="219"/>
        <v>1964.684200272975</v>
      </c>
      <c r="S586" s="50">
        <f t="shared" si="220"/>
        <v>1250.253581991893</v>
      </c>
      <c r="T586" s="50">
        <f t="shared" si="221"/>
        <v>2381.4353942702728</v>
      </c>
      <c r="U586" s="50">
        <f t="shared" si="222"/>
        <v>357.21530914054085</v>
      </c>
      <c r="V586" s="51">
        <f t="shared" si="207"/>
        <v>456.13134587590594</v>
      </c>
      <c r="W586" s="51">
        <f t="shared" si="208"/>
        <v>37.879419726718837</v>
      </c>
      <c r="X586" s="51">
        <f t="shared" si="209"/>
        <v>25.568608315535212</v>
      </c>
      <c r="Y586" s="51">
        <f t="shared" si="210"/>
        <v>820.72076074557481</v>
      </c>
      <c r="Z586" s="51">
        <f t="shared" si="211"/>
        <v>946.98549316797084</v>
      </c>
      <c r="AA586" s="51">
        <f t="shared" si="212"/>
        <v>2983.0043034791083</v>
      </c>
    </row>
    <row r="587" spans="2:27" x14ac:dyDescent="0.2">
      <c r="B587">
        <v>569</v>
      </c>
      <c r="C587" s="27">
        <f t="shared" si="213"/>
        <v>13810.241869978379</v>
      </c>
      <c r="D587" s="27">
        <f t="shared" si="217"/>
        <v>1438659.0885149308</v>
      </c>
      <c r="E587" s="27">
        <f t="shared" si="214"/>
        <v>19063.339679588793</v>
      </c>
      <c r="G587" s="13">
        <f t="shared" si="199"/>
        <v>359066288.61943787</v>
      </c>
      <c r="H587" s="31">
        <f t="shared" si="215"/>
        <v>1582.524997366424</v>
      </c>
      <c r="I587" s="31">
        <f t="shared" si="200"/>
        <v>395.63124934160601</v>
      </c>
      <c r="J587" s="31">
        <f t="shared" si="201"/>
        <v>0.15287152803664159</v>
      </c>
      <c r="K587" s="31">
        <f t="shared" si="202"/>
        <v>3.1452659922643893E-2</v>
      </c>
      <c r="L587" s="31">
        <f t="shared" si="216"/>
        <v>45.249655055680961</v>
      </c>
      <c r="M587" s="50">
        <f t="shared" si="203"/>
        <v>31423.371566445112</v>
      </c>
      <c r="N587" s="50">
        <f t="shared" si="204"/>
        <v>150807.84122016391</v>
      </c>
      <c r="O587" s="50">
        <f t="shared" si="205"/>
        <v>217163.29135703601</v>
      </c>
      <c r="P587" s="50">
        <f t="shared" si="206"/>
        <v>983.74325649161062</v>
      </c>
      <c r="Q587" s="50">
        <f t="shared" si="218"/>
        <v>82190.273464989339</v>
      </c>
      <c r="R587" s="50">
        <f t="shared" si="219"/>
        <v>1972.5665631597442</v>
      </c>
      <c r="S587" s="50">
        <f t="shared" si="220"/>
        <v>1255.2696311016552</v>
      </c>
      <c r="T587" s="50">
        <f t="shared" si="221"/>
        <v>2390.9897735269628</v>
      </c>
      <c r="U587" s="50">
        <f t="shared" si="222"/>
        <v>358.64846602904436</v>
      </c>
      <c r="V587" s="51">
        <f t="shared" si="207"/>
        <v>457.3497242388965</v>
      </c>
      <c r="W587" s="51">
        <f t="shared" si="208"/>
        <v>37.980599936794178</v>
      </c>
      <c r="X587" s="51">
        <f t="shared" si="209"/>
        <v>25.636904957336068</v>
      </c>
      <c r="Y587" s="51">
        <f t="shared" si="210"/>
        <v>822.91299863054053</v>
      </c>
      <c r="Z587" s="51">
        <f t="shared" si="211"/>
        <v>949.51499841985435</v>
      </c>
      <c r="AA587" s="51">
        <f t="shared" si="212"/>
        <v>2990.9722450225413</v>
      </c>
    </row>
    <row r="588" spans="2:27" x14ac:dyDescent="0.2">
      <c r="B588">
        <v>570</v>
      </c>
      <c r="C588" s="27">
        <f t="shared" si="213"/>
        <v>13865.574911844338</v>
      </c>
      <c r="D588" s="27">
        <f t="shared" si="217"/>
        <v>1442496.784038045</v>
      </c>
      <c r="E588" s="27">
        <f t="shared" si="214"/>
        <v>19142.231722014483</v>
      </c>
      <c r="G588" s="13">
        <f t="shared" si="199"/>
        <v>360504947.7079528</v>
      </c>
      <c r="H588" s="31">
        <f t="shared" si="215"/>
        <v>1586.7464624418494</v>
      </c>
      <c r="I588" s="31">
        <f t="shared" si="200"/>
        <v>396.68661561046235</v>
      </c>
      <c r="J588" s="31">
        <f t="shared" si="201"/>
        <v>0.15275298540325657</v>
      </c>
      <c r="K588" s="31">
        <f t="shared" si="202"/>
        <v>3.1428270285266159E-2</v>
      </c>
      <c r="L588" s="31">
        <f t="shared" si="216"/>
        <v>45.335178814374885</v>
      </c>
      <c r="M588" s="50">
        <f t="shared" si="203"/>
        <v>31482.763065538114</v>
      </c>
      <c r="N588" s="50">
        <f t="shared" si="204"/>
        <v>151412.07803734016</v>
      </c>
      <c r="O588" s="50">
        <f t="shared" si="205"/>
        <v>218033.39237376984</v>
      </c>
      <c r="P588" s="50">
        <f t="shared" si="206"/>
        <v>987.68478824096655</v>
      </c>
      <c r="Q588" s="50">
        <f t="shared" si="218"/>
        <v>82519.58253035041</v>
      </c>
      <c r="R588" s="50">
        <f t="shared" si="219"/>
        <v>1980.4699807284096</v>
      </c>
      <c r="S588" s="50">
        <f t="shared" si="220"/>
        <v>1260.2990786453515</v>
      </c>
      <c r="T588" s="50">
        <f t="shared" si="221"/>
        <v>2400.5696736101936</v>
      </c>
      <c r="U588" s="50">
        <f t="shared" si="222"/>
        <v>360.08545104152898</v>
      </c>
      <c r="V588" s="51">
        <f t="shared" si="207"/>
        <v>458.56972764569446</v>
      </c>
      <c r="W588" s="51">
        <f t="shared" si="208"/>
        <v>38.081915098604384</v>
      </c>
      <c r="X588" s="51">
        <f t="shared" si="209"/>
        <v>25.705292691557958</v>
      </c>
      <c r="Y588" s="51">
        <f t="shared" si="210"/>
        <v>825.10816046976174</v>
      </c>
      <c r="Z588" s="51">
        <f t="shared" si="211"/>
        <v>952.04787746510965</v>
      </c>
      <c r="AA588" s="51">
        <f t="shared" si="212"/>
        <v>2998.9508140150951</v>
      </c>
    </row>
    <row r="589" spans="2:27" x14ac:dyDescent="0.2">
      <c r="B589">
        <v>571</v>
      </c>
      <c r="C589" s="27">
        <f t="shared" si="213"/>
        <v>13921.055557384263</v>
      </c>
      <c r="D589" s="27">
        <f t="shared" si="217"/>
        <v>1446339.5913690147</v>
      </c>
      <c r="E589" s="27">
        <f t="shared" si="214"/>
        <v>19221.34112349862</v>
      </c>
      <c r="G589" s="13">
        <f t="shared" si="199"/>
        <v>361947444.49199086</v>
      </c>
      <c r="H589" s="31">
        <f t="shared" si="215"/>
        <v>1590.9735505059164</v>
      </c>
      <c r="I589" s="31">
        <f t="shared" si="200"/>
        <v>397.74338762647909</v>
      </c>
      <c r="J589" s="31">
        <f t="shared" si="201"/>
        <v>0.15263469230276366</v>
      </c>
      <c r="K589" s="31">
        <f t="shared" si="202"/>
        <v>3.1403931988208601E-2</v>
      </c>
      <c r="L589" s="31">
        <f t="shared" si="216"/>
        <v>45.420750159205959</v>
      </c>
      <c r="M589" s="50">
        <f t="shared" si="203"/>
        <v>31542.187610559693</v>
      </c>
      <c r="N589" s="50">
        <f t="shared" si="204"/>
        <v>152017.92668663614</v>
      </c>
      <c r="O589" s="50">
        <f t="shared" si="205"/>
        <v>218905.81442875607</v>
      </c>
      <c r="P589" s="50">
        <f t="shared" si="206"/>
        <v>991.63683422463248</v>
      </c>
      <c r="Q589" s="50">
        <f t="shared" si="218"/>
        <v>82849.770044216697</v>
      </c>
      <c r="R589" s="50">
        <f t="shared" si="219"/>
        <v>1988.3944810612006</v>
      </c>
      <c r="S589" s="50">
        <f t="shared" si="220"/>
        <v>1265.3419424934912</v>
      </c>
      <c r="T589" s="50">
        <f t="shared" si="221"/>
        <v>2410.1751285590312</v>
      </c>
      <c r="U589" s="50">
        <f t="shared" si="222"/>
        <v>361.52626928385462</v>
      </c>
      <c r="V589" s="51">
        <f t="shared" si="207"/>
        <v>459.79135609620977</v>
      </c>
      <c r="W589" s="51">
        <f t="shared" si="208"/>
        <v>38.183365212141993</v>
      </c>
      <c r="X589" s="51">
        <f t="shared" si="209"/>
        <v>25.773771518195844</v>
      </c>
      <c r="Y589" s="51">
        <f t="shared" si="210"/>
        <v>827.30624626307656</v>
      </c>
      <c r="Z589" s="51">
        <f t="shared" si="211"/>
        <v>954.58413030354973</v>
      </c>
      <c r="AA589" s="51">
        <f t="shared" si="212"/>
        <v>3006.9400104561819</v>
      </c>
    </row>
    <row r="590" spans="2:27" x14ac:dyDescent="0.2">
      <c r="B590">
        <v>572</v>
      </c>
      <c r="C590" s="27">
        <f t="shared" si="213"/>
        <v>13976.684003206148</v>
      </c>
      <c r="D590" s="27">
        <f t="shared" si="217"/>
        <v>1450187.5105087385</v>
      </c>
      <c r="E590" s="27">
        <f t="shared" si="214"/>
        <v>19300.668183057376</v>
      </c>
      <c r="G590" s="13">
        <f t="shared" si="199"/>
        <v>363393784.08335984</v>
      </c>
      <c r="H590" s="31">
        <f t="shared" si="215"/>
        <v>1595.2062615596124</v>
      </c>
      <c r="I590" s="31">
        <f t="shared" si="200"/>
        <v>398.80156538990309</v>
      </c>
      <c r="J590" s="31">
        <f t="shared" si="201"/>
        <v>0.15251664787900607</v>
      </c>
      <c r="K590" s="31">
        <f t="shared" si="202"/>
        <v>3.1379644855320639E-2</v>
      </c>
      <c r="L590" s="31">
        <f t="shared" si="216"/>
        <v>45.506369053385782</v>
      </c>
      <c r="M590" s="50">
        <f t="shared" si="203"/>
        <v>31601.645175962345</v>
      </c>
      <c r="N590" s="50">
        <f t="shared" si="204"/>
        <v>152625.38931501113</v>
      </c>
      <c r="O590" s="50">
        <f t="shared" si="205"/>
        <v>219780.56061361602</v>
      </c>
      <c r="P590" s="50">
        <f t="shared" si="206"/>
        <v>995.59940844756125</v>
      </c>
      <c r="Q590" s="50">
        <f t="shared" si="218"/>
        <v>83180.837176681074</v>
      </c>
      <c r="R590" s="50">
        <f t="shared" si="219"/>
        <v>1996.3400922403457</v>
      </c>
      <c r="S590" s="50">
        <f t="shared" si="220"/>
        <v>1270.3982405165834</v>
      </c>
      <c r="T590" s="50">
        <f t="shared" si="221"/>
        <v>2419.80617241254</v>
      </c>
      <c r="U590" s="50">
        <f t="shared" si="222"/>
        <v>362.97092586188103</v>
      </c>
      <c r="V590" s="51">
        <f t="shared" si="207"/>
        <v>461.01460959072796</v>
      </c>
      <c r="W590" s="51">
        <f t="shared" si="208"/>
        <v>38.284950277430696</v>
      </c>
      <c r="X590" s="51">
        <f t="shared" si="209"/>
        <v>25.84234143726572</v>
      </c>
      <c r="Y590" s="51">
        <f t="shared" si="210"/>
        <v>829.5072560109985</v>
      </c>
      <c r="Z590" s="51">
        <f t="shared" si="211"/>
        <v>957.12375693576735</v>
      </c>
      <c r="AA590" s="51">
        <f t="shared" si="212"/>
        <v>3014.9398343476673</v>
      </c>
    </row>
    <row r="591" spans="2:27" x14ac:dyDescent="0.2">
      <c r="B591">
        <v>573</v>
      </c>
      <c r="C591" s="27">
        <f t="shared" si="213"/>
        <v>14032.460445918023</v>
      </c>
      <c r="D591" s="27">
        <f t="shared" si="217"/>
        <v>1454040.5414563175</v>
      </c>
      <c r="E591" s="27">
        <f t="shared" si="214"/>
        <v>19380.213199706963</v>
      </c>
      <c r="G591" s="13">
        <f t="shared" si="199"/>
        <v>364843971.59386861</v>
      </c>
      <c r="H591" s="31">
        <f t="shared" si="215"/>
        <v>1599.4445956019495</v>
      </c>
      <c r="I591" s="31">
        <f t="shared" si="200"/>
        <v>399.86114890048736</v>
      </c>
      <c r="J591" s="31">
        <f t="shared" si="201"/>
        <v>0.15239885127989664</v>
      </c>
      <c r="K591" s="31">
        <f t="shared" si="202"/>
        <v>3.1355408711289001E-2</v>
      </c>
      <c r="L591" s="31">
        <f t="shared" si="216"/>
        <v>45.592035460146789</v>
      </c>
      <c r="M591" s="50">
        <f t="shared" si="203"/>
        <v>31661.135736213051</v>
      </c>
      <c r="N591" s="50">
        <f t="shared" si="204"/>
        <v>153234.46806942479</v>
      </c>
      <c r="O591" s="50">
        <f t="shared" si="205"/>
        <v>220657.63401997171</v>
      </c>
      <c r="P591" s="50">
        <f t="shared" si="206"/>
        <v>999.57252491470854</v>
      </c>
      <c r="Q591" s="50">
        <f t="shared" si="218"/>
        <v>83512.785097836531</v>
      </c>
      <c r="R591" s="50">
        <f t="shared" si="219"/>
        <v>2004.3068423480768</v>
      </c>
      <c r="S591" s="50">
        <f t="shared" si="220"/>
        <v>1275.4679905851397</v>
      </c>
      <c r="T591" s="50">
        <f t="shared" si="221"/>
        <v>2429.4628392097902</v>
      </c>
      <c r="U591" s="50">
        <f t="shared" si="222"/>
        <v>364.41942588146844</v>
      </c>
      <c r="V591" s="51">
        <f t="shared" si="207"/>
        <v>462.23948812896339</v>
      </c>
      <c r="W591" s="51">
        <f t="shared" si="208"/>
        <v>38.386670294446787</v>
      </c>
      <c r="X591" s="51">
        <f t="shared" si="209"/>
        <v>25.911002448751582</v>
      </c>
      <c r="Y591" s="51">
        <f t="shared" si="210"/>
        <v>831.71118971301371</v>
      </c>
      <c r="Z591" s="51">
        <f t="shared" si="211"/>
        <v>959.66675736116963</v>
      </c>
      <c r="AA591" s="51">
        <f t="shared" si="212"/>
        <v>3022.9502856876843</v>
      </c>
    </row>
    <row r="592" spans="2:27" x14ac:dyDescent="0.2">
      <c r="B592">
        <v>574</v>
      </c>
      <c r="C592" s="27">
        <f t="shared" si="213"/>
        <v>14088.385082127881</v>
      </c>
      <c r="D592" s="27">
        <f t="shared" si="217"/>
        <v>1457898.6842108062</v>
      </c>
      <c r="E592" s="27">
        <f t="shared" si="214"/>
        <v>19459.976472463557</v>
      </c>
      <c r="G592" s="13">
        <f t="shared" si="199"/>
        <v>366298012.1353249</v>
      </c>
      <c r="H592" s="31">
        <f t="shared" si="215"/>
        <v>1603.688552631887</v>
      </c>
      <c r="I592" s="31">
        <f t="shared" si="200"/>
        <v>400.92213815797174</v>
      </c>
      <c r="J592" s="31">
        <f t="shared" si="201"/>
        <v>0.15228130165739343</v>
      </c>
      <c r="K592" s="31">
        <f t="shared" si="202"/>
        <v>3.1331223381632696E-2</v>
      </c>
      <c r="L592" s="31">
        <f t="shared" si="216"/>
        <v>45.677749342797149</v>
      </c>
      <c r="M592" s="50">
        <f t="shared" si="203"/>
        <v>31720.659265831357</v>
      </c>
      <c r="N592" s="50">
        <f t="shared" si="204"/>
        <v>153845.16509683646</v>
      </c>
      <c r="O592" s="50">
        <f t="shared" si="205"/>
        <v>221537.03773944449</v>
      </c>
      <c r="P592" s="50">
        <f t="shared" si="206"/>
        <v>1003.5561976310271</v>
      </c>
      <c r="Q592" s="50">
        <f t="shared" si="218"/>
        <v>83845.614977775869</v>
      </c>
      <c r="R592" s="50">
        <f t="shared" si="219"/>
        <v>2012.2947594666209</v>
      </c>
      <c r="S592" s="50">
        <f t="shared" si="220"/>
        <v>1280.5512105696678</v>
      </c>
      <c r="T592" s="50">
        <f t="shared" si="221"/>
        <v>2439.1451629898434</v>
      </c>
      <c r="U592" s="50">
        <f t="shared" si="222"/>
        <v>365.87177444847651</v>
      </c>
      <c r="V592" s="51">
        <f t="shared" si="207"/>
        <v>463.4659917106153</v>
      </c>
      <c r="W592" s="51">
        <f t="shared" si="208"/>
        <v>38.488525263165286</v>
      </c>
      <c r="X592" s="51">
        <f t="shared" si="209"/>
        <v>25.979754552636567</v>
      </c>
      <c r="Y592" s="51">
        <f t="shared" si="210"/>
        <v>833.91804736858126</v>
      </c>
      <c r="Z592" s="51">
        <f t="shared" si="211"/>
        <v>962.2131315791321</v>
      </c>
      <c r="AA592" s="51">
        <f t="shared" si="212"/>
        <v>3030.971364474266</v>
      </c>
    </row>
    <row r="593" spans="2:27" x14ac:dyDescent="0.2">
      <c r="B593">
        <v>575</v>
      </c>
      <c r="C593" s="27">
        <f t="shared" si="213"/>
        <v>14144.458108443681</v>
      </c>
      <c r="D593" s="27">
        <f t="shared" si="217"/>
        <v>1461761.9387741433</v>
      </c>
      <c r="E593" s="27">
        <f t="shared" si="214"/>
        <v>19539.958300343358</v>
      </c>
      <c r="G593" s="13">
        <f t="shared" si="199"/>
        <v>367755910.81953573</v>
      </c>
      <c r="H593" s="31">
        <f t="shared" si="215"/>
        <v>1607.9381326515579</v>
      </c>
      <c r="I593" s="31">
        <f t="shared" si="200"/>
        <v>401.98453316288948</v>
      </c>
      <c r="J593" s="31">
        <f t="shared" si="201"/>
        <v>0.15216399816747506</v>
      </c>
      <c r="K593" s="31">
        <f t="shared" si="202"/>
        <v>3.1307088692697965E-2</v>
      </c>
      <c r="L593" s="31">
        <f t="shared" si="216"/>
        <v>45.763510664812237</v>
      </c>
      <c r="M593" s="50">
        <f t="shared" si="203"/>
        <v>31780.215739452942</v>
      </c>
      <c r="N593" s="50">
        <f t="shared" si="204"/>
        <v>154457.48254420501</v>
      </c>
      <c r="O593" s="50">
        <f t="shared" si="205"/>
        <v>222418.77486365521</v>
      </c>
      <c r="P593" s="50">
        <f t="shared" si="206"/>
        <v>1007.5504406014678</v>
      </c>
      <c r="Q593" s="50">
        <f t="shared" si="218"/>
        <v>84179.327986591743</v>
      </c>
      <c r="R593" s="50">
        <f t="shared" si="219"/>
        <v>2020.3038716782019</v>
      </c>
      <c r="S593" s="50">
        <f t="shared" si="220"/>
        <v>1285.6479183406739</v>
      </c>
      <c r="T593" s="50">
        <f t="shared" si="221"/>
        <v>2448.8531777917601</v>
      </c>
      <c r="U593" s="50">
        <f t="shared" si="222"/>
        <v>367.32797666876394</v>
      </c>
      <c r="V593" s="51">
        <f t="shared" si="207"/>
        <v>464.69412033630022</v>
      </c>
      <c r="W593" s="51">
        <f t="shared" si="208"/>
        <v>38.590515183637393</v>
      </c>
      <c r="X593" s="51">
        <f t="shared" si="209"/>
        <v>26.048597748955238</v>
      </c>
      <c r="Y593" s="51">
        <f t="shared" si="210"/>
        <v>836.12782897881016</v>
      </c>
      <c r="Z593" s="51">
        <f t="shared" si="211"/>
        <v>964.76287959093474</v>
      </c>
      <c r="AA593" s="51">
        <f t="shared" si="212"/>
        <v>3039.0030707114443</v>
      </c>
    </row>
    <row r="594" spans="2:27" x14ac:dyDescent="0.2">
      <c r="B594">
        <v>576</v>
      </c>
      <c r="C594" s="27">
        <f t="shared" si="213"/>
        <v>14200.679721473456</v>
      </c>
      <c r="D594" s="27">
        <f t="shared" si="217"/>
        <v>1465630.3051450995</v>
      </c>
      <c r="E594" s="27">
        <f t="shared" si="214"/>
        <v>19620.158982362555</v>
      </c>
      <c r="G594" s="13">
        <f t="shared" si="199"/>
        <v>369217672.75830984</v>
      </c>
      <c r="H594" s="31">
        <f t="shared" si="215"/>
        <v>1612.1933356596096</v>
      </c>
      <c r="I594" s="31">
        <f t="shared" si="200"/>
        <v>403.0483339149024</v>
      </c>
      <c r="J594" s="31">
        <f t="shared" si="201"/>
        <v>0.15204693997011623</v>
      </c>
      <c r="K594" s="31">
        <f t="shared" si="202"/>
        <v>3.1283004471653199E-2</v>
      </c>
      <c r="L594" s="31">
        <f t="shared" si="216"/>
        <v>45.849319389644592</v>
      </c>
      <c r="M594" s="50">
        <f t="shared" si="203"/>
        <v>31839.805131697634</v>
      </c>
      <c r="N594" s="50">
        <f t="shared" si="204"/>
        <v>155071.42255849013</v>
      </c>
      <c r="O594" s="50">
        <f t="shared" si="205"/>
        <v>223302.84848422577</v>
      </c>
      <c r="P594" s="50">
        <f t="shared" si="206"/>
        <v>1011.5552678309858</v>
      </c>
      <c r="Q594" s="50">
        <f t="shared" si="218"/>
        <v>84513.925294377128</v>
      </c>
      <c r="R594" s="50">
        <f t="shared" si="219"/>
        <v>2028.334207065051</v>
      </c>
      <c r="S594" s="50">
        <f t="shared" si="220"/>
        <v>1290.7581317686686</v>
      </c>
      <c r="T594" s="50">
        <f t="shared" si="221"/>
        <v>2458.5869176546071</v>
      </c>
      <c r="U594" s="50">
        <f t="shared" si="222"/>
        <v>368.78803764819105</v>
      </c>
      <c r="V594" s="51">
        <f t="shared" si="207"/>
        <v>465.92387400562717</v>
      </c>
      <c r="W594" s="51">
        <f t="shared" si="208"/>
        <v>38.69264005583063</v>
      </c>
      <c r="X594" s="51">
        <f t="shared" si="209"/>
        <v>26.117532037685674</v>
      </c>
      <c r="Y594" s="51">
        <f t="shared" si="210"/>
        <v>838.34053454299703</v>
      </c>
      <c r="Z594" s="51">
        <f t="shared" si="211"/>
        <v>967.31600139576574</v>
      </c>
      <c r="AA594" s="51">
        <f t="shared" si="212"/>
        <v>3047.045404396662</v>
      </c>
    </row>
    <row r="595" spans="2:27" x14ac:dyDescent="0.2">
      <c r="B595">
        <v>577</v>
      </c>
      <c r="C595" s="27">
        <f t="shared" si="213"/>
        <v>14257.050117825191</v>
      </c>
      <c r="D595" s="27">
        <f t="shared" si="217"/>
        <v>1469503.7833245732</v>
      </c>
      <c r="E595" s="27">
        <f t="shared" si="214"/>
        <v>19700.578817537331</v>
      </c>
      <c r="G595" s="13">
        <f t="shared" si="199"/>
        <v>370683303.06345499</v>
      </c>
      <c r="H595" s="31">
        <f t="shared" si="215"/>
        <v>1616.4541616570307</v>
      </c>
      <c r="I595" s="31">
        <f t="shared" si="200"/>
        <v>404.11354041425767</v>
      </c>
      <c r="J595" s="31">
        <f t="shared" si="201"/>
        <v>0.15193012622926377</v>
      </c>
      <c r="K595" s="31">
        <f t="shared" si="202"/>
        <v>3.125897054648407E-2</v>
      </c>
      <c r="L595" s="31">
        <f t="shared" si="216"/>
        <v>45.935175480889747</v>
      </c>
      <c r="M595" s="50">
        <f t="shared" si="203"/>
        <v>31899.427417284543</v>
      </c>
      <c r="N595" s="50">
        <f t="shared" si="204"/>
        <v>155686.98728665107</v>
      </c>
      <c r="O595" s="50">
        <f t="shared" si="205"/>
        <v>224189.26169277754</v>
      </c>
      <c r="P595" s="50">
        <f t="shared" si="206"/>
        <v>1015.5706933245342</v>
      </c>
      <c r="Q595" s="50">
        <f t="shared" si="218"/>
        <v>84849.40807122484</v>
      </c>
      <c r="R595" s="50">
        <f t="shared" si="219"/>
        <v>2036.3857937093962</v>
      </c>
      <c r="S595" s="50">
        <f t="shared" si="220"/>
        <v>1295.8818687241612</v>
      </c>
      <c r="T595" s="50">
        <f t="shared" si="221"/>
        <v>2468.3464166174499</v>
      </c>
      <c r="U595" s="50">
        <f t="shared" si="222"/>
        <v>370.25196249261745</v>
      </c>
      <c r="V595" s="51">
        <f t="shared" si="207"/>
        <v>467.15525271888185</v>
      </c>
      <c r="W595" s="51">
        <f t="shared" si="208"/>
        <v>38.794899879768735</v>
      </c>
      <c r="X595" s="51">
        <f t="shared" si="209"/>
        <v>26.186557418843897</v>
      </c>
      <c r="Y595" s="51">
        <f t="shared" si="210"/>
        <v>840.55616406165598</v>
      </c>
      <c r="Z595" s="51">
        <f t="shared" si="211"/>
        <v>969.87249699421841</v>
      </c>
      <c r="AA595" s="51">
        <f t="shared" si="212"/>
        <v>3055.0983655317877</v>
      </c>
    </row>
    <row r="596" spans="2:27" x14ac:dyDescent="0.2">
      <c r="B596">
        <v>578</v>
      </c>
      <c r="C596" s="27">
        <f t="shared" si="213"/>
        <v>14313.569494106905</v>
      </c>
      <c r="D596" s="27">
        <f t="shared" si="217"/>
        <v>1473382.3733117606</v>
      </c>
      <c r="E596" s="27">
        <f t="shared" si="214"/>
        <v>19781.21810488389</v>
      </c>
      <c r="G596" s="13">
        <f t="shared" ref="G596:G627" si="223">C596*$B$2</f>
        <v>372152806.84677953</v>
      </c>
      <c r="H596" s="31">
        <f t="shared" si="215"/>
        <v>1620.7206106429369</v>
      </c>
      <c r="I596" s="31">
        <f t="shared" ref="I596:I627" si="224">H596*0.25</f>
        <v>405.18015266073422</v>
      </c>
      <c r="J596" s="31">
        <f t="shared" ref="J596:J627" si="225">(4.9*10^-5)*($B$8^2.12)*((C596/453.92)^(-0.194))</f>
        <v>0.15181355611281241</v>
      </c>
      <c r="K596" s="31">
        <f t="shared" ref="K596:K627" si="226">J596*45.3592*0.453592/100</f>
        <v>3.1234986745988475E-2</v>
      </c>
      <c r="L596" s="31">
        <f t="shared" si="216"/>
        <v>46.021078902165883</v>
      </c>
      <c r="M596" s="50">
        <f t="shared" ref="M596:M627" si="227">(L596*1000000)/1440</f>
        <v>31959.082570948529</v>
      </c>
      <c r="N596" s="50">
        <f t="shared" ref="N596:N627" si="228">G596*$B$12/1000</f>
        <v>156304.1788756474</v>
      </c>
      <c r="O596" s="50">
        <f t="shared" ref="O596:O659" si="229">N596*1440/1000</f>
        <v>225078.01758093227</v>
      </c>
      <c r="P596" s="50">
        <f t="shared" ref="P596:P659" si="230">G596/(365*1000)</f>
        <v>1019.5967310870672</v>
      </c>
      <c r="Q596" s="50">
        <f t="shared" si="218"/>
        <v>85185.777487227824</v>
      </c>
      <c r="R596" s="50">
        <f t="shared" si="219"/>
        <v>2044.458659693468</v>
      </c>
      <c r="S596" s="50">
        <f t="shared" si="220"/>
        <v>1301.0191470776613</v>
      </c>
      <c r="T596" s="50">
        <f t="shared" si="221"/>
        <v>2478.1317087193552</v>
      </c>
      <c r="U596" s="50">
        <f t="shared" si="222"/>
        <v>371.71975630790325</v>
      </c>
      <c r="V596" s="51">
        <f t="shared" ref="V596:V627" si="231">H596*0.289</f>
        <v>468.3882564758087</v>
      </c>
      <c r="W596" s="51">
        <f t="shared" ref="W596:W627" si="232">H596*0.024</f>
        <v>38.897294655430485</v>
      </c>
      <c r="X596" s="51">
        <f t="shared" ref="X596:X627" si="233">H596*0.0162</f>
        <v>26.255673892415576</v>
      </c>
      <c r="Y596" s="51">
        <f t="shared" ref="Y596:Y627" si="234">H596*0.52</f>
        <v>842.77471753432724</v>
      </c>
      <c r="Z596" s="51">
        <f t="shared" ref="Z596:Z627" si="235">H596*0.6</f>
        <v>972.43236638576207</v>
      </c>
      <c r="AA596" s="51">
        <f t="shared" ref="AA596:AA627" si="236">1.89*H596</f>
        <v>3063.1619541151504</v>
      </c>
    </row>
    <row r="597" spans="2:27" x14ac:dyDescent="0.2">
      <c r="B597">
        <v>579</v>
      </c>
      <c r="C597" s="27">
        <f t="shared" ref="C597:C660" si="237">(((C596)^(1/3))+($B$9*($B$7/1000)))^3</f>
        <v>14370.238046926588</v>
      </c>
      <c r="D597" s="27">
        <f t="shared" si="217"/>
        <v>1477266.0751068506</v>
      </c>
      <c r="E597" s="27">
        <f t="shared" ref="E597:E660" si="238">(((E596)^(1/3))+(2.3*($B$7/1000)*1))^3</f>
        <v>19862.077143418421</v>
      </c>
      <c r="G597" s="13">
        <f t="shared" si="223"/>
        <v>373626189.22009128</v>
      </c>
      <c r="H597" s="31">
        <f t="shared" ref="H597:H627" si="239">(D597*$B$13)/1000</f>
        <v>1624.9926826175358</v>
      </c>
      <c r="I597" s="31">
        <f t="shared" si="224"/>
        <v>406.24817065438396</v>
      </c>
      <c r="J597" s="31">
        <f t="shared" si="225"/>
        <v>0.15169722879258116</v>
      </c>
      <c r="K597" s="31">
        <f t="shared" si="226"/>
        <v>3.1211052899771732E-2</v>
      </c>
      <c r="L597" s="31">
        <f t="shared" ref="L597:L660" si="240">K597*D597/1000</f>
        <v>46.107029617198073</v>
      </c>
      <c r="M597" s="50">
        <f t="shared" si="227"/>
        <v>32018.770567498661</v>
      </c>
      <c r="N597" s="50">
        <f t="shared" si="228"/>
        <v>156922.99947243833</v>
      </c>
      <c r="O597" s="50">
        <f t="shared" si="229"/>
        <v>225969.11924031121</v>
      </c>
      <c r="P597" s="50">
        <f t="shared" si="230"/>
        <v>1023.6333951235378</v>
      </c>
      <c r="Q597" s="50">
        <f t="shared" si="218"/>
        <v>85523.034712478897</v>
      </c>
      <c r="R597" s="50">
        <f t="shared" si="219"/>
        <v>2052.5528330994935</v>
      </c>
      <c r="S597" s="50">
        <f t="shared" si="220"/>
        <v>1306.1699846996776</v>
      </c>
      <c r="T597" s="50">
        <f t="shared" si="221"/>
        <v>2487.9428279993863</v>
      </c>
      <c r="U597" s="50">
        <f t="shared" si="222"/>
        <v>373.19142419990783</v>
      </c>
      <c r="V597" s="51">
        <f t="shared" si="231"/>
        <v>469.6228852764678</v>
      </c>
      <c r="W597" s="51">
        <f t="shared" si="232"/>
        <v>38.999824382820862</v>
      </c>
      <c r="X597" s="51">
        <f t="shared" si="233"/>
        <v>26.324881458404079</v>
      </c>
      <c r="Y597" s="51">
        <f t="shared" si="234"/>
        <v>844.9961949611187</v>
      </c>
      <c r="Z597" s="51">
        <f t="shared" si="235"/>
        <v>974.99560957052142</v>
      </c>
      <c r="AA597" s="51">
        <f t="shared" si="236"/>
        <v>3071.2361701471427</v>
      </c>
    </row>
    <row r="598" spans="2:27" x14ac:dyDescent="0.2">
      <c r="B598">
        <v>580</v>
      </c>
      <c r="C598" s="27">
        <f t="shared" si="237"/>
        <v>14427.055972892236</v>
      </c>
      <c r="D598" s="27">
        <f t="shared" ref="D598:D661" si="241">(C599-C598)*$B$2</f>
        <v>1481154.8887097961</v>
      </c>
      <c r="E598" s="27">
        <f t="shared" si="238"/>
        <v>19943.156232157115</v>
      </c>
      <c r="G598" s="13">
        <f t="shared" si="223"/>
        <v>375103455.29519814</v>
      </c>
      <c r="H598" s="31">
        <f t="shared" si="239"/>
        <v>1629.2703775807759</v>
      </c>
      <c r="I598" s="31">
        <f t="shared" si="224"/>
        <v>407.31759439519396</v>
      </c>
      <c r="J598" s="31">
        <f t="shared" si="225"/>
        <v>0.15158114344428963</v>
      </c>
      <c r="K598" s="31">
        <f t="shared" si="226"/>
        <v>3.118716883824172E-2</v>
      </c>
      <c r="L598" s="31">
        <f t="shared" si="240"/>
        <v>46.19302758977954</v>
      </c>
      <c r="M598" s="50">
        <f t="shared" si="227"/>
        <v>32078.491381791348</v>
      </c>
      <c r="N598" s="50">
        <f t="shared" si="228"/>
        <v>157543.45122398323</v>
      </c>
      <c r="O598" s="50">
        <f t="shared" si="229"/>
        <v>226862.56976253583</v>
      </c>
      <c r="P598" s="50">
        <f t="shared" si="230"/>
        <v>1027.680699438899</v>
      </c>
      <c r="Q598" s="50">
        <f t="shared" si="218"/>
        <v>85861.180917070873</v>
      </c>
      <c r="R598" s="50">
        <f t="shared" si="219"/>
        <v>2060.6683420097006</v>
      </c>
      <c r="S598" s="50">
        <f t="shared" si="220"/>
        <v>1311.3343994607185</v>
      </c>
      <c r="T598" s="50">
        <f t="shared" si="221"/>
        <v>2497.7798084966071</v>
      </c>
      <c r="U598" s="50">
        <f t="shared" si="222"/>
        <v>374.666971274491</v>
      </c>
      <c r="V598" s="51">
        <f t="shared" si="231"/>
        <v>470.85913912084419</v>
      </c>
      <c r="W598" s="51">
        <f t="shared" si="232"/>
        <v>39.10248906193862</v>
      </c>
      <c r="X598" s="51">
        <f t="shared" si="233"/>
        <v>26.394180116808567</v>
      </c>
      <c r="Y598" s="51">
        <f t="shared" si="234"/>
        <v>847.22059634200343</v>
      </c>
      <c r="Z598" s="51">
        <f t="shared" si="235"/>
        <v>977.56222654846545</v>
      </c>
      <c r="AA598" s="51">
        <f t="shared" si="236"/>
        <v>3079.3210136276662</v>
      </c>
    </row>
    <row r="599" spans="2:27" x14ac:dyDescent="0.2">
      <c r="B599">
        <v>581</v>
      </c>
      <c r="C599" s="27">
        <f t="shared" si="237"/>
        <v>14484.023468611844</v>
      </c>
      <c r="D599" s="27">
        <f t="shared" si="241"/>
        <v>1485048.8141209281</v>
      </c>
      <c r="E599" s="27">
        <f t="shared" si="238"/>
        <v>20024.455670116186</v>
      </c>
      <c r="G599" s="13">
        <f t="shared" si="223"/>
        <v>376584610.18390793</v>
      </c>
      <c r="H599" s="31">
        <f t="shared" si="239"/>
        <v>1633.5536955330208</v>
      </c>
      <c r="I599" s="31">
        <f t="shared" si="224"/>
        <v>408.3884238832552</v>
      </c>
      <c r="J599" s="31">
        <f t="shared" si="225"/>
        <v>0.15146529924753446</v>
      </c>
      <c r="K599" s="31">
        <f t="shared" si="226"/>
        <v>3.1163334392603947E-2</v>
      </c>
      <c r="L599" s="31">
        <f t="shared" si="240"/>
        <v>46.279072783790419</v>
      </c>
      <c r="M599" s="50">
        <f t="shared" si="227"/>
        <v>32138.244988743347</v>
      </c>
      <c r="N599" s="50">
        <f t="shared" si="228"/>
        <v>158165.53627724131</v>
      </c>
      <c r="O599" s="50">
        <f t="shared" si="229"/>
        <v>227758.37223922746</v>
      </c>
      <c r="P599" s="50">
        <f t="shared" si="230"/>
        <v>1031.7386580381039</v>
      </c>
      <c r="Q599" s="50">
        <f t="shared" si="218"/>
        <v>86200.21727109651</v>
      </c>
      <c r="R599" s="50">
        <f t="shared" si="219"/>
        <v>2068.8052145063161</v>
      </c>
      <c r="S599" s="50">
        <f t="shared" si="220"/>
        <v>1316.5124092312919</v>
      </c>
      <c r="T599" s="50">
        <f t="shared" si="221"/>
        <v>2507.64268425008</v>
      </c>
      <c r="U599" s="50">
        <f t="shared" si="222"/>
        <v>376.14640263751198</v>
      </c>
      <c r="V599" s="51">
        <f t="shared" si="231"/>
        <v>472.09701800904298</v>
      </c>
      <c r="W599" s="51">
        <f t="shared" si="232"/>
        <v>39.2052886927925</v>
      </c>
      <c r="X599" s="51">
        <f t="shared" si="233"/>
        <v>26.463569867634934</v>
      </c>
      <c r="Y599" s="51">
        <f t="shared" si="234"/>
        <v>849.44792167717083</v>
      </c>
      <c r="Z599" s="51">
        <f t="shared" si="235"/>
        <v>980.13221731981241</v>
      </c>
      <c r="AA599" s="51">
        <f t="shared" si="236"/>
        <v>3087.4164845574091</v>
      </c>
    </row>
    <row r="600" spans="2:27" x14ac:dyDescent="0.2">
      <c r="B600">
        <v>582</v>
      </c>
      <c r="C600" s="27">
        <f t="shared" si="237"/>
        <v>14541.140730693418</v>
      </c>
      <c r="D600" s="27">
        <f t="shared" si="241"/>
        <v>1488947.8513399153</v>
      </c>
      <c r="E600" s="27">
        <f t="shared" si="238"/>
        <v>20105.975756311789</v>
      </c>
      <c r="G600" s="13">
        <f t="shared" si="223"/>
        <v>378069658.99802887</v>
      </c>
      <c r="H600" s="31">
        <f t="shared" si="239"/>
        <v>1637.8426364739069</v>
      </c>
      <c r="I600" s="31">
        <f t="shared" si="224"/>
        <v>409.46065911847671</v>
      </c>
      <c r="J600" s="31">
        <f t="shared" si="225"/>
        <v>0.15134969538576615</v>
      </c>
      <c r="K600" s="31">
        <f t="shared" si="226"/>
        <v>3.1139549394856875E-2</v>
      </c>
      <c r="L600" s="31">
        <f t="shared" si="240"/>
        <v>46.365165163165308</v>
      </c>
      <c r="M600" s="50">
        <f t="shared" si="227"/>
        <v>32198.031363309241</v>
      </c>
      <c r="N600" s="50">
        <f t="shared" si="228"/>
        <v>158789.25677917211</v>
      </c>
      <c r="O600" s="50">
        <f t="shared" si="229"/>
        <v>228656.52976200782</v>
      </c>
      <c r="P600" s="50">
        <f t="shared" si="230"/>
        <v>1035.8072849261066</v>
      </c>
      <c r="Q600" s="50">
        <f t="shared" si="218"/>
        <v>86540.144944648811</v>
      </c>
      <c r="R600" s="50">
        <f t="shared" si="219"/>
        <v>2076.9634786715715</v>
      </c>
      <c r="S600" s="50">
        <f t="shared" si="220"/>
        <v>1321.704031881909</v>
      </c>
      <c r="T600" s="50">
        <f t="shared" si="221"/>
        <v>2517.5314892988745</v>
      </c>
      <c r="U600" s="50">
        <f t="shared" si="222"/>
        <v>377.6297233948311</v>
      </c>
      <c r="V600" s="51">
        <f t="shared" si="231"/>
        <v>473.33652194095907</v>
      </c>
      <c r="W600" s="51">
        <f t="shared" si="232"/>
        <v>39.308223275373763</v>
      </c>
      <c r="X600" s="51">
        <f t="shared" si="233"/>
        <v>26.533050710877291</v>
      </c>
      <c r="Y600" s="51">
        <f t="shared" si="234"/>
        <v>851.67817096643159</v>
      </c>
      <c r="Z600" s="51">
        <f t="shared" si="235"/>
        <v>982.70558188434404</v>
      </c>
      <c r="AA600" s="51">
        <f t="shared" si="236"/>
        <v>3095.5225829356837</v>
      </c>
    </row>
    <row r="601" spans="2:27" x14ac:dyDescent="0.2">
      <c r="B601">
        <v>583</v>
      </c>
      <c r="C601" s="27">
        <f t="shared" si="237"/>
        <v>14598.407955744953</v>
      </c>
      <c r="D601" s="27">
        <f t="shared" si="241"/>
        <v>1492852.0003676093</v>
      </c>
      <c r="E601" s="27">
        <f t="shared" si="238"/>
        <v>20187.716789760158</v>
      </c>
      <c r="G601" s="13">
        <f t="shared" si="223"/>
        <v>379558606.84936881</v>
      </c>
      <c r="H601" s="31">
        <f t="shared" si="239"/>
        <v>1642.1372004043703</v>
      </c>
      <c r="I601" s="31">
        <f t="shared" si="224"/>
        <v>410.53430010109258</v>
      </c>
      <c r="J601" s="31">
        <f t="shared" si="225"/>
        <v>0.15123433104626582</v>
      </c>
      <c r="K601" s="31">
        <f t="shared" si="226"/>
        <v>3.1115813677787086E-2</v>
      </c>
      <c r="L601" s="31">
        <f t="shared" si="240"/>
        <v>46.45130469195027</v>
      </c>
      <c r="M601" s="50">
        <f t="shared" si="227"/>
        <v>32257.850480521021</v>
      </c>
      <c r="N601" s="50">
        <f t="shared" si="228"/>
        <v>159414.61487673488</v>
      </c>
      <c r="O601" s="50">
        <f t="shared" si="229"/>
        <v>229557.04542249822</v>
      </c>
      <c r="P601" s="50">
        <f t="shared" si="230"/>
        <v>1039.8865941078598</v>
      </c>
      <c r="Q601" s="50">
        <f t="shared" si="218"/>
        <v>86880.965107820521</v>
      </c>
      <c r="R601" s="50">
        <f t="shared" si="219"/>
        <v>2085.1431625876926</v>
      </c>
      <c r="S601" s="50">
        <f t="shared" si="220"/>
        <v>1326.909285283077</v>
      </c>
      <c r="T601" s="50">
        <f t="shared" si="221"/>
        <v>2527.4462576820515</v>
      </c>
      <c r="U601" s="50">
        <f t="shared" si="222"/>
        <v>379.11693865230768</v>
      </c>
      <c r="V601" s="51">
        <f t="shared" si="231"/>
        <v>474.57765091686298</v>
      </c>
      <c r="W601" s="51">
        <f t="shared" si="232"/>
        <v>39.411292809704889</v>
      </c>
      <c r="X601" s="51">
        <f t="shared" si="233"/>
        <v>26.602622646550799</v>
      </c>
      <c r="Y601" s="51">
        <f t="shared" si="234"/>
        <v>853.91134421027255</v>
      </c>
      <c r="Z601" s="51">
        <f t="shared" si="235"/>
        <v>985.28232024262218</v>
      </c>
      <c r="AA601" s="51">
        <f t="shared" si="236"/>
        <v>3103.6393087642596</v>
      </c>
    </row>
    <row r="602" spans="2:27" x14ac:dyDescent="0.2">
      <c r="B602">
        <v>584</v>
      </c>
      <c r="C602" s="27">
        <f t="shared" si="237"/>
        <v>14655.825340374477</v>
      </c>
      <c r="D602" s="27">
        <f t="shared" si="241"/>
        <v>1496761.2612027805</v>
      </c>
      <c r="E602" s="27">
        <f t="shared" si="238"/>
        <v>20269.679069477432</v>
      </c>
      <c r="G602" s="13">
        <f t="shared" si="223"/>
        <v>381051458.84973639</v>
      </c>
      <c r="H602" s="31">
        <f t="shared" si="239"/>
        <v>1646.4373873230586</v>
      </c>
      <c r="I602" s="31">
        <f t="shared" si="224"/>
        <v>411.60934683076465</v>
      </c>
      <c r="J602" s="31">
        <f t="shared" si="225"/>
        <v>0.15111920542012228</v>
      </c>
      <c r="K602" s="31">
        <f t="shared" si="226"/>
        <v>3.1092127074964577E-2</v>
      </c>
      <c r="L602" s="31">
        <f t="shared" si="240"/>
        <v>46.5374913342011</v>
      </c>
      <c r="M602" s="50">
        <f t="shared" si="227"/>
        <v>32317.702315417428</v>
      </c>
      <c r="N602" s="50">
        <f t="shared" si="228"/>
        <v>160041.6127168893</v>
      </c>
      <c r="O602" s="50">
        <f t="shared" si="229"/>
        <v>230459.92231232059</v>
      </c>
      <c r="P602" s="50">
        <f t="shared" si="230"/>
        <v>1043.9765995883188</v>
      </c>
      <c r="Q602" s="50">
        <f t="shared" si="218"/>
        <v>87222.678930704671</v>
      </c>
      <c r="R602" s="50">
        <f t="shared" si="219"/>
        <v>2093.3442943369123</v>
      </c>
      <c r="S602" s="50">
        <f t="shared" si="220"/>
        <v>1332.1281873053076</v>
      </c>
      <c r="T602" s="50">
        <f t="shared" si="221"/>
        <v>2537.3870234386818</v>
      </c>
      <c r="U602" s="50">
        <f t="shared" si="222"/>
        <v>380.60805351580223</v>
      </c>
      <c r="V602" s="51">
        <f t="shared" si="231"/>
        <v>475.8204049363639</v>
      </c>
      <c r="W602" s="51">
        <f t="shared" si="232"/>
        <v>39.514497295753408</v>
      </c>
      <c r="X602" s="51">
        <f t="shared" si="233"/>
        <v>26.672285674633549</v>
      </c>
      <c r="Y602" s="51">
        <f t="shared" si="234"/>
        <v>856.14744140799053</v>
      </c>
      <c r="Z602" s="51">
        <f t="shared" si="235"/>
        <v>987.86243239383509</v>
      </c>
      <c r="AA602" s="51">
        <f t="shared" si="236"/>
        <v>3111.7666620405807</v>
      </c>
    </row>
    <row r="603" spans="2:27" x14ac:dyDescent="0.2">
      <c r="B603">
        <v>585</v>
      </c>
      <c r="C603" s="27">
        <f t="shared" si="237"/>
        <v>14713.393081189968</v>
      </c>
      <c r="D603" s="27">
        <f t="shared" si="241"/>
        <v>1500675.6338455707</v>
      </c>
      <c r="E603" s="27">
        <f t="shared" si="238"/>
        <v>20351.862894479855</v>
      </c>
      <c r="G603" s="13">
        <f t="shared" si="223"/>
        <v>382548220.11093915</v>
      </c>
      <c r="H603" s="31">
        <f t="shared" si="239"/>
        <v>1650.7431972301279</v>
      </c>
      <c r="I603" s="31">
        <f t="shared" si="224"/>
        <v>412.68579930753197</v>
      </c>
      <c r="J603" s="31">
        <f t="shared" si="225"/>
        <v>0.15100431770220943</v>
      </c>
      <c r="K603" s="31">
        <f t="shared" si="226"/>
        <v>3.1068489420738112E-2</v>
      </c>
      <c r="L603" s="31">
        <f t="shared" si="240"/>
        <v>46.623725054090571</v>
      </c>
      <c r="M603" s="50">
        <f t="shared" si="227"/>
        <v>32377.58684311845</v>
      </c>
      <c r="N603" s="50">
        <f t="shared" si="228"/>
        <v>160670.25244659444</v>
      </c>
      <c r="O603" s="50">
        <f t="shared" si="229"/>
        <v>231365.16352309601</v>
      </c>
      <c r="P603" s="50">
        <f t="shared" si="230"/>
        <v>1048.077315372436</v>
      </c>
      <c r="Q603" s="50">
        <f t="shared" si="218"/>
        <v>87565.287583393991</v>
      </c>
      <c r="R603" s="50">
        <f t="shared" si="219"/>
        <v>2101.5669020014557</v>
      </c>
      <c r="S603" s="50">
        <f t="shared" si="220"/>
        <v>1337.3607558191081</v>
      </c>
      <c r="T603" s="50">
        <f t="shared" si="221"/>
        <v>2547.3538206078251</v>
      </c>
      <c r="U603" s="50">
        <f t="shared" si="222"/>
        <v>382.10307309117371</v>
      </c>
      <c r="V603" s="51">
        <f t="shared" si="231"/>
        <v>477.06478399950691</v>
      </c>
      <c r="W603" s="51">
        <f t="shared" si="232"/>
        <v>39.61783673352307</v>
      </c>
      <c r="X603" s="51">
        <f t="shared" si="233"/>
        <v>26.742039795128068</v>
      </c>
      <c r="Y603" s="51">
        <f t="shared" si="234"/>
        <v>858.38646255966648</v>
      </c>
      <c r="Z603" s="51">
        <f t="shared" si="235"/>
        <v>990.44591833807669</v>
      </c>
      <c r="AA603" s="51">
        <f t="shared" si="236"/>
        <v>3119.9046427649414</v>
      </c>
    </row>
    <row r="604" spans="2:27" x14ac:dyDescent="0.2">
      <c r="B604">
        <v>586</v>
      </c>
      <c r="C604" s="27">
        <f t="shared" si="237"/>
        <v>14771.111374799413</v>
      </c>
      <c r="D604" s="27">
        <f t="shared" si="241"/>
        <v>1504595.1182968784</v>
      </c>
      <c r="E604" s="27">
        <f t="shared" si="238"/>
        <v>20434.268563783593</v>
      </c>
      <c r="G604" s="13">
        <f t="shared" si="223"/>
        <v>384048895.74478471</v>
      </c>
      <c r="H604" s="31">
        <f t="shared" si="239"/>
        <v>1655.0546301265663</v>
      </c>
      <c r="I604" s="31">
        <f t="shared" si="224"/>
        <v>413.76365753164157</v>
      </c>
      <c r="J604" s="31">
        <f t="shared" si="225"/>
        <v>0.15088966709116325</v>
      </c>
      <c r="K604" s="31">
        <f t="shared" si="226"/>
        <v>3.1044900550230486E-2</v>
      </c>
      <c r="L604" s="31">
        <f t="shared" si="240"/>
        <v>46.710005815888863</v>
      </c>
      <c r="M604" s="50">
        <f t="shared" si="227"/>
        <v>32437.504038811709</v>
      </c>
      <c r="N604" s="50">
        <f t="shared" si="228"/>
        <v>161300.53621280956</v>
      </c>
      <c r="O604" s="50">
        <f t="shared" si="229"/>
        <v>232272.77214644576</v>
      </c>
      <c r="P604" s="50">
        <f t="shared" si="230"/>
        <v>1052.1887554651637</v>
      </c>
      <c r="Q604" s="50">
        <f t="shared" si="218"/>
        <v>87908.792235981207</v>
      </c>
      <c r="R604" s="50">
        <f t="shared" si="219"/>
        <v>2109.8110136635491</v>
      </c>
      <c r="S604" s="50">
        <f t="shared" si="220"/>
        <v>1342.6070086949858</v>
      </c>
      <c r="T604" s="50">
        <f t="shared" si="221"/>
        <v>2557.3466832285444</v>
      </c>
      <c r="U604" s="50">
        <f t="shared" si="222"/>
        <v>383.60200248428163</v>
      </c>
      <c r="V604" s="51">
        <f t="shared" si="231"/>
        <v>478.3107881065776</v>
      </c>
      <c r="W604" s="51">
        <f t="shared" si="232"/>
        <v>39.721311123037594</v>
      </c>
      <c r="X604" s="51">
        <f t="shared" si="233"/>
        <v>26.811885008050371</v>
      </c>
      <c r="Y604" s="51">
        <f t="shared" si="234"/>
        <v>860.62840766581451</v>
      </c>
      <c r="Z604" s="51">
        <f t="shared" si="235"/>
        <v>993.03277807593975</v>
      </c>
      <c r="AA604" s="51">
        <f t="shared" si="236"/>
        <v>3128.0532509392101</v>
      </c>
    </row>
    <row r="605" spans="2:27" x14ac:dyDescent="0.2">
      <c r="B605">
        <v>587</v>
      </c>
      <c r="C605" s="27">
        <f t="shared" si="237"/>
        <v>14828.980417810832</v>
      </c>
      <c r="D605" s="27">
        <f t="shared" si="241"/>
        <v>1508519.7145555685</v>
      </c>
      <c r="E605" s="27">
        <f t="shared" si="238"/>
        <v>20516.896376404835</v>
      </c>
      <c r="G605" s="13">
        <f t="shared" si="223"/>
        <v>385553490.86308163</v>
      </c>
      <c r="H605" s="31">
        <f t="shared" si="239"/>
        <v>1659.3716860111256</v>
      </c>
      <c r="I605" s="31">
        <f t="shared" si="224"/>
        <v>414.84292150278139</v>
      </c>
      <c r="J605" s="31">
        <f t="shared" si="225"/>
        <v>0.15077525278935974</v>
      </c>
      <c r="K605" s="31">
        <f t="shared" si="226"/>
        <v>3.1021360299333996E-2</v>
      </c>
      <c r="L605" s="31">
        <f t="shared" si="240"/>
        <v>46.796333583876766</v>
      </c>
      <c r="M605" s="50">
        <f t="shared" si="227"/>
        <v>32497.453877692198</v>
      </c>
      <c r="N605" s="50">
        <f t="shared" si="228"/>
        <v>161932.46616249427</v>
      </c>
      <c r="O605" s="50">
        <f t="shared" si="229"/>
        <v>233182.75127399174</v>
      </c>
      <c r="P605" s="50">
        <f t="shared" si="230"/>
        <v>1056.3109338714564</v>
      </c>
      <c r="Q605" s="50">
        <f t="shared" si="218"/>
        <v>88253.194058559384</v>
      </c>
      <c r="R605" s="50">
        <f t="shared" si="219"/>
        <v>2118.0766574054255</v>
      </c>
      <c r="S605" s="50">
        <f t="shared" si="220"/>
        <v>1347.8669638034526</v>
      </c>
      <c r="T605" s="50">
        <f t="shared" si="221"/>
        <v>2567.3656453399099</v>
      </c>
      <c r="U605" s="50">
        <f t="shared" si="222"/>
        <v>385.10484680098642</v>
      </c>
      <c r="V605" s="51">
        <f t="shared" si="231"/>
        <v>479.55841725721524</v>
      </c>
      <c r="W605" s="51">
        <f t="shared" si="232"/>
        <v>39.824920464267016</v>
      </c>
      <c r="X605" s="51">
        <f t="shared" si="233"/>
        <v>26.881821313380232</v>
      </c>
      <c r="Y605" s="51">
        <f t="shared" si="234"/>
        <v>862.87327672578533</v>
      </c>
      <c r="Z605" s="51">
        <f t="shared" si="235"/>
        <v>995.62301160667528</v>
      </c>
      <c r="AA605" s="51">
        <f t="shared" si="236"/>
        <v>3136.2124865610272</v>
      </c>
    </row>
    <row r="606" spans="2:27" x14ac:dyDescent="0.2">
      <c r="B606">
        <v>588</v>
      </c>
      <c r="C606" s="27">
        <f t="shared" si="237"/>
        <v>14887.0004068322</v>
      </c>
      <c r="D606" s="27">
        <f t="shared" si="241"/>
        <v>1512449.4226226816</v>
      </c>
      <c r="E606" s="27">
        <f t="shared" si="238"/>
        <v>20599.746631359769</v>
      </c>
      <c r="G606" s="13">
        <f t="shared" si="223"/>
        <v>387062010.5776372</v>
      </c>
      <c r="H606" s="31">
        <f t="shared" si="239"/>
        <v>1663.6943648849499</v>
      </c>
      <c r="I606" s="31">
        <f t="shared" si="224"/>
        <v>415.92359122123747</v>
      </c>
      <c r="J606" s="31">
        <f t="shared" si="225"/>
        <v>0.15066107400289239</v>
      </c>
      <c r="K606" s="31">
        <f t="shared" si="226"/>
        <v>3.0997868504705782E-2</v>
      </c>
      <c r="L606" s="31">
        <f t="shared" si="240"/>
        <v>46.882708322476063</v>
      </c>
      <c r="M606" s="50">
        <f t="shared" si="227"/>
        <v>32557.436335052818</v>
      </c>
      <c r="N606" s="50">
        <f t="shared" si="228"/>
        <v>162566.04444260761</v>
      </c>
      <c r="O606" s="50">
        <f t="shared" si="229"/>
        <v>234095.10399735495</v>
      </c>
      <c r="P606" s="50">
        <f t="shared" si="230"/>
        <v>1060.4438645962664</v>
      </c>
      <c r="Q606" s="50">
        <f t="shared" si="218"/>
        <v>88598.494221221146</v>
      </c>
      <c r="R606" s="50">
        <f t="shared" si="219"/>
        <v>2126.3638613093076</v>
      </c>
      <c r="S606" s="50">
        <f t="shared" si="220"/>
        <v>1353.1406390150139</v>
      </c>
      <c r="T606" s="50">
        <f t="shared" si="221"/>
        <v>2577.410740980979</v>
      </c>
      <c r="U606" s="50">
        <f t="shared" si="222"/>
        <v>386.61161114714679</v>
      </c>
      <c r="V606" s="51">
        <f t="shared" si="231"/>
        <v>480.80767145175048</v>
      </c>
      <c r="W606" s="51">
        <f t="shared" si="232"/>
        <v>39.928664757238799</v>
      </c>
      <c r="X606" s="51">
        <f t="shared" si="233"/>
        <v>26.951848711136186</v>
      </c>
      <c r="Y606" s="51">
        <f t="shared" si="234"/>
        <v>865.12106974017399</v>
      </c>
      <c r="Z606" s="51">
        <f t="shared" si="235"/>
        <v>998.21661893096984</v>
      </c>
      <c r="AA606" s="51">
        <f t="shared" si="236"/>
        <v>3144.3823496325549</v>
      </c>
    </row>
    <row r="607" spans="2:27" x14ac:dyDescent="0.2">
      <c r="B607">
        <v>589</v>
      </c>
      <c r="C607" s="27">
        <f t="shared" si="237"/>
        <v>14945.171538471533</v>
      </c>
      <c r="D607" s="27">
        <f t="shared" si="241"/>
        <v>1516384.2424979811</v>
      </c>
      <c r="E607" s="27">
        <f t="shared" si="238"/>
        <v>20682.819627664605</v>
      </c>
      <c r="G607" s="13">
        <f t="shared" si="223"/>
        <v>388574460.00025988</v>
      </c>
      <c r="H607" s="31">
        <f t="shared" si="239"/>
        <v>1668.0226667477793</v>
      </c>
      <c r="I607" s="31">
        <f t="shared" si="224"/>
        <v>417.00566668694483</v>
      </c>
      <c r="J607" s="31">
        <f t="shared" si="225"/>
        <v>0.15054712994155003</v>
      </c>
      <c r="K607" s="31">
        <f t="shared" si="226"/>
        <v>3.0974425003763299E-2</v>
      </c>
      <c r="L607" s="31">
        <f t="shared" si="240"/>
        <v>46.969129996142129</v>
      </c>
      <c r="M607" s="50">
        <f t="shared" si="227"/>
        <v>32617.45138620981</v>
      </c>
      <c r="N607" s="50">
        <f t="shared" si="228"/>
        <v>163201.27320010916</v>
      </c>
      <c r="O607" s="50">
        <f t="shared" si="229"/>
        <v>235009.8334081572</v>
      </c>
      <c r="P607" s="50">
        <f t="shared" si="230"/>
        <v>1064.5875616445476</v>
      </c>
      <c r="Q607" s="50">
        <f t="shared" si="218"/>
        <v>88944.693894059514</v>
      </c>
      <c r="R607" s="50">
        <f t="shared" si="219"/>
        <v>2134.6726534574282</v>
      </c>
      <c r="S607" s="50">
        <f t="shared" si="220"/>
        <v>1358.4280522001814</v>
      </c>
      <c r="T607" s="50">
        <f t="shared" si="221"/>
        <v>2587.482004190822</v>
      </c>
      <c r="U607" s="50">
        <f t="shared" si="222"/>
        <v>388.12230062862329</v>
      </c>
      <c r="V607" s="51">
        <f t="shared" si="231"/>
        <v>482.05855069010818</v>
      </c>
      <c r="W607" s="51">
        <f t="shared" si="232"/>
        <v>40.032544001946704</v>
      </c>
      <c r="X607" s="51">
        <f t="shared" si="233"/>
        <v>27.021967201314023</v>
      </c>
      <c r="Y607" s="51">
        <f t="shared" si="234"/>
        <v>867.37178670884532</v>
      </c>
      <c r="Z607" s="51">
        <f t="shared" si="235"/>
        <v>1000.8136000486676</v>
      </c>
      <c r="AA607" s="51">
        <f t="shared" si="236"/>
        <v>3152.5628401533027</v>
      </c>
    </row>
    <row r="608" spans="2:27" x14ac:dyDescent="0.2">
      <c r="B608">
        <v>590</v>
      </c>
      <c r="C608" s="27">
        <f t="shared" si="237"/>
        <v>15003.49400933684</v>
      </c>
      <c r="D608" s="27">
        <f t="shared" si="241"/>
        <v>1520324.1741814199</v>
      </c>
      <c r="E608" s="27">
        <f t="shared" si="238"/>
        <v>20766.115664335517</v>
      </c>
      <c r="G608" s="13">
        <f t="shared" si="223"/>
        <v>390090844.24275786</v>
      </c>
      <c r="H608" s="31">
        <f t="shared" si="239"/>
        <v>1672.3565915995621</v>
      </c>
      <c r="I608" s="31">
        <f t="shared" si="224"/>
        <v>418.08914789989052</v>
      </c>
      <c r="J608" s="31">
        <f t="shared" si="225"/>
        <v>0.15043341981879502</v>
      </c>
      <c r="K608" s="31">
        <f t="shared" si="226"/>
        <v>3.09510296346798E-2</v>
      </c>
      <c r="L608" s="31">
        <f t="shared" si="240"/>
        <v>47.05559856940922</v>
      </c>
      <c r="M608" s="50">
        <f t="shared" si="227"/>
        <v>32677.499006534181</v>
      </c>
      <c r="N608" s="50">
        <f t="shared" si="228"/>
        <v>163838.15458195828</v>
      </c>
      <c r="O608" s="50">
        <f t="shared" si="229"/>
        <v>235926.94259801993</v>
      </c>
      <c r="P608" s="50">
        <f t="shared" si="230"/>
        <v>1068.7420390212544</v>
      </c>
      <c r="Q608" s="50">
        <f t="shared" si="218"/>
        <v>89291.794247167287</v>
      </c>
      <c r="R608" s="50">
        <f t="shared" si="219"/>
        <v>2143.0030619320146</v>
      </c>
      <c r="S608" s="50">
        <f t="shared" si="220"/>
        <v>1363.7292212294637</v>
      </c>
      <c r="T608" s="50">
        <f t="shared" si="221"/>
        <v>2597.5794690085027</v>
      </c>
      <c r="U608" s="50">
        <f t="shared" si="222"/>
        <v>389.63692035127536</v>
      </c>
      <c r="V608" s="51">
        <f t="shared" si="231"/>
        <v>483.31105497227338</v>
      </c>
      <c r="W608" s="51">
        <f t="shared" si="232"/>
        <v>40.136558198389494</v>
      </c>
      <c r="X608" s="51">
        <f t="shared" si="233"/>
        <v>27.092176783912905</v>
      </c>
      <c r="Y608" s="51">
        <f t="shared" si="234"/>
        <v>869.62542763177237</v>
      </c>
      <c r="Z608" s="51">
        <f t="shared" si="235"/>
        <v>1003.4139549597372</v>
      </c>
      <c r="AA608" s="51">
        <f t="shared" si="236"/>
        <v>3160.7539581231722</v>
      </c>
    </row>
    <row r="609" spans="2:27" x14ac:dyDescent="0.2">
      <c r="B609">
        <v>591</v>
      </c>
      <c r="C609" s="27">
        <f t="shared" si="237"/>
        <v>15061.968016036126</v>
      </c>
      <c r="D609" s="27">
        <f t="shared" si="241"/>
        <v>1524269.2176722884</v>
      </c>
      <c r="E609" s="27">
        <f t="shared" si="238"/>
        <v>20849.635040388715</v>
      </c>
      <c r="G609" s="13">
        <f t="shared" si="223"/>
        <v>391611168.41693926</v>
      </c>
      <c r="H609" s="31">
        <f t="shared" si="239"/>
        <v>1676.6961394395173</v>
      </c>
      <c r="I609" s="31">
        <f t="shared" si="224"/>
        <v>419.17403485987933</v>
      </c>
      <c r="J609" s="31">
        <f t="shared" si="225"/>
        <v>0.15031994285174127</v>
      </c>
      <c r="K609" s="31">
        <f t="shared" si="226"/>
        <v>3.0927682236379841E-2</v>
      </c>
      <c r="L609" s="31">
        <f t="shared" si="240"/>
        <v>47.142114006863835</v>
      </c>
      <c r="M609" s="50">
        <f t="shared" si="227"/>
        <v>32737.579171433215</v>
      </c>
      <c r="N609" s="50">
        <f t="shared" si="228"/>
        <v>164476.69073511448</v>
      </c>
      <c r="O609" s="50">
        <f t="shared" si="229"/>
        <v>236846.43465856483</v>
      </c>
      <c r="P609" s="50">
        <f t="shared" si="230"/>
        <v>1072.9073107313404</v>
      </c>
      <c r="Q609" s="50">
        <f t="shared" si="218"/>
        <v>89639.796450637397</v>
      </c>
      <c r="R609" s="50">
        <f t="shared" si="219"/>
        <v>2151.3551148152974</v>
      </c>
      <c r="S609" s="50">
        <f t="shared" si="220"/>
        <v>1369.0441639733708</v>
      </c>
      <c r="T609" s="50">
        <f t="shared" si="221"/>
        <v>2607.7031694730881</v>
      </c>
      <c r="U609" s="50">
        <f t="shared" si="222"/>
        <v>391.15547542096317</v>
      </c>
      <c r="V609" s="51">
        <f t="shared" si="231"/>
        <v>484.56518429802048</v>
      </c>
      <c r="W609" s="51">
        <f t="shared" si="232"/>
        <v>40.240707346548419</v>
      </c>
      <c r="X609" s="51">
        <f t="shared" si="233"/>
        <v>27.162477458920179</v>
      </c>
      <c r="Y609" s="51">
        <f t="shared" si="234"/>
        <v>871.88199250854905</v>
      </c>
      <c r="Z609" s="51">
        <f t="shared" si="235"/>
        <v>1006.0176836637104</v>
      </c>
      <c r="AA609" s="51">
        <f t="shared" si="236"/>
        <v>3168.9557035406874</v>
      </c>
    </row>
    <row r="610" spans="2:27" x14ac:dyDescent="0.2">
      <c r="B610">
        <v>592</v>
      </c>
      <c r="C610" s="27">
        <f t="shared" si="237"/>
        <v>15120.593755177368</v>
      </c>
      <c r="D610" s="27">
        <f t="shared" si="241"/>
        <v>1528219.3729717692</v>
      </c>
      <c r="E610" s="27">
        <f t="shared" si="238"/>
        <v>20933.378054840367</v>
      </c>
      <c r="G610" s="13">
        <f t="shared" si="223"/>
        <v>393135437.63461155</v>
      </c>
      <c r="H610" s="31">
        <f t="shared" si="239"/>
        <v>1681.0413102689463</v>
      </c>
      <c r="I610" s="31">
        <f t="shared" si="224"/>
        <v>420.26032756723657</v>
      </c>
      <c r="J610" s="31">
        <f t="shared" si="225"/>
        <v>0.1502066982611327</v>
      </c>
      <c r="K610" s="31">
        <f t="shared" si="226"/>
        <v>3.0904382648534838E-2</v>
      </c>
      <c r="L610" s="31">
        <f t="shared" si="240"/>
        <v>47.228676273223535</v>
      </c>
      <c r="M610" s="50">
        <f t="shared" si="227"/>
        <v>32797.691856405232</v>
      </c>
      <c r="N610" s="50">
        <f t="shared" si="228"/>
        <v>165116.88380653685</v>
      </c>
      <c r="O610" s="50">
        <f t="shared" si="229"/>
        <v>237768.31268141305</v>
      </c>
      <c r="P610" s="50">
        <f t="shared" si="230"/>
        <v>1077.0833907797576</v>
      </c>
      <c r="Q610" s="50">
        <f t="shared" si="218"/>
        <v>89988.701674562588</v>
      </c>
      <c r="R610" s="50">
        <f t="shared" si="219"/>
        <v>2159.7288401895021</v>
      </c>
      <c r="S610" s="50">
        <f t="shared" si="220"/>
        <v>1374.3728983024102</v>
      </c>
      <c r="T610" s="50">
        <f t="shared" si="221"/>
        <v>2617.853139623639</v>
      </c>
      <c r="U610" s="50">
        <f t="shared" si="222"/>
        <v>392.6779709435458</v>
      </c>
      <c r="V610" s="51">
        <f t="shared" si="231"/>
        <v>485.82093866772544</v>
      </c>
      <c r="W610" s="51">
        <f t="shared" si="232"/>
        <v>40.344991446454713</v>
      </c>
      <c r="X610" s="51">
        <f t="shared" si="233"/>
        <v>27.232869226356929</v>
      </c>
      <c r="Y610" s="51">
        <f t="shared" si="234"/>
        <v>874.14148133985213</v>
      </c>
      <c r="Z610" s="51">
        <f t="shared" si="235"/>
        <v>1008.6247861613678</v>
      </c>
      <c r="AA610" s="51">
        <f t="shared" si="236"/>
        <v>3177.1680764083085</v>
      </c>
    </row>
    <row r="611" spans="2:27" x14ac:dyDescent="0.2">
      <c r="B611">
        <v>593</v>
      </c>
      <c r="C611" s="27">
        <f t="shared" si="237"/>
        <v>15179.37142336859</v>
      </c>
      <c r="D611" s="27">
        <f t="shared" si="241"/>
        <v>1532174.640078254</v>
      </c>
      <c r="E611" s="27">
        <f t="shared" si="238"/>
        <v>21017.345006706681</v>
      </c>
      <c r="G611" s="13">
        <f t="shared" si="223"/>
        <v>394663657.00758332</v>
      </c>
      <c r="H611" s="31">
        <f t="shared" si="239"/>
        <v>1685.3921040860796</v>
      </c>
      <c r="I611" s="31">
        <f t="shared" si="224"/>
        <v>421.3480260215199</v>
      </c>
      <c r="J611" s="31">
        <f t="shared" si="225"/>
        <v>0.15009368527132169</v>
      </c>
      <c r="K611" s="31">
        <f t="shared" si="226"/>
        <v>3.088113071155861E-2</v>
      </c>
      <c r="L611" s="31">
        <f t="shared" si="240"/>
        <v>47.315285333191831</v>
      </c>
      <c r="M611" s="50">
        <f t="shared" si="227"/>
        <v>32857.83703693877</v>
      </c>
      <c r="N611" s="50">
        <f t="shared" si="228"/>
        <v>165758.73594318499</v>
      </c>
      <c r="O611" s="50">
        <f t="shared" si="229"/>
        <v>238692.57975818639</v>
      </c>
      <c r="P611" s="50">
        <f t="shared" si="230"/>
        <v>1081.2702931714612</v>
      </c>
      <c r="Q611" s="50">
        <f t="shared" si="218"/>
        <v>90338.511089035819</v>
      </c>
      <c r="R611" s="50">
        <f t="shared" si="219"/>
        <v>2168.1242661368597</v>
      </c>
      <c r="S611" s="50">
        <f t="shared" si="220"/>
        <v>1379.7154420870925</v>
      </c>
      <c r="T611" s="50">
        <f t="shared" si="221"/>
        <v>2628.0294134992237</v>
      </c>
      <c r="U611" s="50">
        <f t="shared" si="222"/>
        <v>394.20441202488354</v>
      </c>
      <c r="V611" s="51">
        <f t="shared" si="231"/>
        <v>487.07831808087695</v>
      </c>
      <c r="W611" s="51">
        <f t="shared" si="232"/>
        <v>40.449410498065909</v>
      </c>
      <c r="X611" s="51">
        <f t="shared" si="233"/>
        <v>27.303352086194487</v>
      </c>
      <c r="Y611" s="51">
        <f t="shared" si="234"/>
        <v>876.40389412476145</v>
      </c>
      <c r="Z611" s="51">
        <f t="shared" si="235"/>
        <v>1011.2352624516477</v>
      </c>
      <c r="AA611" s="51">
        <f t="shared" si="236"/>
        <v>3185.3910767226903</v>
      </c>
    </row>
    <row r="612" spans="2:27" x14ac:dyDescent="0.2">
      <c r="B612">
        <v>594</v>
      </c>
      <c r="C612" s="27">
        <f t="shared" si="237"/>
        <v>15238.301217217753</v>
      </c>
      <c r="D612" s="27">
        <f t="shared" si="241"/>
        <v>1536135.0189940131</v>
      </c>
      <c r="E612" s="27">
        <f t="shared" si="238"/>
        <v>21101.53619500385</v>
      </c>
      <c r="G612" s="13">
        <f t="shared" si="223"/>
        <v>396195831.64766157</v>
      </c>
      <c r="H612" s="31">
        <f t="shared" si="239"/>
        <v>1689.7485208934145</v>
      </c>
      <c r="I612" s="31">
        <f t="shared" si="224"/>
        <v>422.43713022335362</v>
      </c>
      <c r="J612" s="31">
        <f t="shared" si="225"/>
        <v>0.1499809031102477</v>
      </c>
      <c r="K612" s="31">
        <f t="shared" si="226"/>
        <v>3.0857926266603039E-2</v>
      </c>
      <c r="L612" s="31">
        <f t="shared" si="240"/>
        <v>47.401941151664111</v>
      </c>
      <c r="M612" s="50">
        <f t="shared" si="227"/>
        <v>32918.014688655632</v>
      </c>
      <c r="N612" s="50">
        <f t="shared" si="228"/>
        <v>166402.24929201783</v>
      </c>
      <c r="O612" s="50">
        <f t="shared" si="229"/>
        <v>239619.23898050567</v>
      </c>
      <c r="P612" s="50">
        <f t="shared" si="230"/>
        <v>1085.4680319114016</v>
      </c>
      <c r="Q612" s="50">
        <f t="shared" si="218"/>
        <v>90689.225864149732</v>
      </c>
      <c r="R612" s="50">
        <f t="shared" si="219"/>
        <v>2176.5414207395934</v>
      </c>
      <c r="S612" s="50">
        <f t="shared" si="220"/>
        <v>1385.0718131979229</v>
      </c>
      <c r="T612" s="50">
        <f t="shared" si="221"/>
        <v>2638.232025138901</v>
      </c>
      <c r="U612" s="50">
        <f t="shared" si="222"/>
        <v>395.73480377083519</v>
      </c>
      <c r="V612" s="51">
        <f t="shared" si="231"/>
        <v>488.33732253819676</v>
      </c>
      <c r="W612" s="51">
        <f t="shared" si="232"/>
        <v>40.553964501441946</v>
      </c>
      <c r="X612" s="51">
        <f t="shared" si="233"/>
        <v>27.373926038473314</v>
      </c>
      <c r="Y612" s="51">
        <f t="shared" si="234"/>
        <v>878.66923086457552</v>
      </c>
      <c r="Z612" s="51">
        <f t="shared" si="235"/>
        <v>1013.8491125360487</v>
      </c>
      <c r="AA612" s="51">
        <f t="shared" si="236"/>
        <v>3193.6247044885531</v>
      </c>
    </row>
    <row r="613" spans="2:27" x14ac:dyDescent="0.2">
      <c r="B613">
        <v>595</v>
      </c>
      <c r="C613" s="27">
        <f t="shared" si="237"/>
        <v>15297.383333332908</v>
      </c>
      <c r="D613" s="27">
        <f t="shared" si="241"/>
        <v>1540100.50971706</v>
      </c>
      <c r="E613" s="27">
        <f t="shared" si="238"/>
        <v>21185.951918748076</v>
      </c>
      <c r="G613" s="13">
        <f t="shared" si="223"/>
        <v>397731966.6666556</v>
      </c>
      <c r="H613" s="31">
        <f t="shared" si="239"/>
        <v>1694.1105606887661</v>
      </c>
      <c r="I613" s="31">
        <f t="shared" si="224"/>
        <v>423.52764017219152</v>
      </c>
      <c r="J613" s="31">
        <f t="shared" si="225"/>
        <v>0.14986835100941617</v>
      </c>
      <c r="K613" s="31">
        <f t="shared" si="226"/>
        <v>3.0834769155553655E-2</v>
      </c>
      <c r="L613" s="31">
        <f t="shared" si="240"/>
        <v>47.488643693476064</v>
      </c>
      <c r="M613" s="50">
        <f t="shared" si="227"/>
        <v>32978.224787136154</v>
      </c>
      <c r="N613" s="50">
        <f t="shared" si="228"/>
        <v>167047.42599999535</v>
      </c>
      <c r="O613" s="50">
        <f t="shared" si="229"/>
        <v>240548.29343999329</v>
      </c>
      <c r="P613" s="50">
        <f t="shared" si="230"/>
        <v>1089.6766210045359</v>
      </c>
      <c r="Q613" s="50">
        <f t="shared" si="218"/>
        <v>91040.847169997462</v>
      </c>
      <c r="R613" s="50">
        <f t="shared" si="219"/>
        <v>2184.9803320799392</v>
      </c>
      <c r="S613" s="50">
        <f t="shared" si="220"/>
        <v>1390.4420295054158</v>
      </c>
      <c r="T613" s="50">
        <f t="shared" si="221"/>
        <v>2648.4610085817444</v>
      </c>
      <c r="U613" s="50">
        <f t="shared" si="222"/>
        <v>397.26915128726165</v>
      </c>
      <c r="V613" s="51">
        <f t="shared" si="231"/>
        <v>489.59795203905338</v>
      </c>
      <c r="W613" s="51">
        <f t="shared" si="232"/>
        <v>40.658653456530388</v>
      </c>
      <c r="X613" s="51">
        <f t="shared" si="233"/>
        <v>27.444591083158009</v>
      </c>
      <c r="Y613" s="51">
        <f t="shared" si="234"/>
        <v>880.9374915581584</v>
      </c>
      <c r="Z613" s="51">
        <f t="shared" si="235"/>
        <v>1016.4663364132596</v>
      </c>
      <c r="AA613" s="51">
        <f t="shared" si="236"/>
        <v>3201.8689597017678</v>
      </c>
    </row>
    <row r="614" spans="2:27" x14ac:dyDescent="0.2">
      <c r="B614">
        <v>596</v>
      </c>
      <c r="C614" s="27">
        <f t="shared" si="237"/>
        <v>15356.617968322025</v>
      </c>
      <c r="D614" s="27">
        <f t="shared" si="241"/>
        <v>1544071.1122480098</v>
      </c>
      <c r="E614" s="27">
        <f t="shared" si="238"/>
        <v>21270.592476955542</v>
      </c>
      <c r="G614" s="13">
        <f t="shared" si="223"/>
        <v>399272067.17637265</v>
      </c>
      <c r="H614" s="31">
        <f t="shared" si="239"/>
        <v>1698.4782234728109</v>
      </c>
      <c r="I614" s="31">
        <f t="shared" si="224"/>
        <v>424.61955586820272</v>
      </c>
      <c r="J614" s="31">
        <f t="shared" si="225"/>
        <v>0.14975602820387732</v>
      </c>
      <c r="K614" s="31">
        <f t="shared" si="226"/>
        <v>3.0811659221025335E-2</v>
      </c>
      <c r="L614" s="31">
        <f t="shared" si="240"/>
        <v>47.575392923615233</v>
      </c>
      <c r="M614" s="50">
        <f t="shared" si="227"/>
        <v>33038.46730806613</v>
      </c>
      <c r="N614" s="50">
        <f t="shared" si="228"/>
        <v>167694.26821407652</v>
      </c>
      <c r="O614" s="50">
        <f t="shared" si="229"/>
        <v>241479.7462282702</v>
      </c>
      <c r="P614" s="50">
        <f t="shared" si="230"/>
        <v>1093.8960744558156</v>
      </c>
      <c r="Q614" s="50">
        <f t="shared" si="218"/>
        <v>91393.376176671722</v>
      </c>
      <c r="R614" s="50">
        <f t="shared" si="219"/>
        <v>2193.4410282401213</v>
      </c>
      <c r="S614" s="50">
        <f t="shared" si="220"/>
        <v>1395.8261088800771</v>
      </c>
      <c r="T614" s="50">
        <f t="shared" si="221"/>
        <v>2658.7163978668136</v>
      </c>
      <c r="U614" s="50">
        <f t="shared" si="222"/>
        <v>398.80745968002202</v>
      </c>
      <c r="V614" s="51">
        <f t="shared" si="231"/>
        <v>490.86020658364231</v>
      </c>
      <c r="W614" s="51">
        <f t="shared" si="232"/>
        <v>40.763477363347462</v>
      </c>
      <c r="X614" s="51">
        <f t="shared" si="233"/>
        <v>27.515347220259535</v>
      </c>
      <c r="Y614" s="51">
        <f t="shared" si="234"/>
        <v>883.20867620586171</v>
      </c>
      <c r="Z614" s="51">
        <f t="shared" si="235"/>
        <v>1019.0869340836865</v>
      </c>
      <c r="AA614" s="51">
        <f t="shared" si="236"/>
        <v>3210.1238423636123</v>
      </c>
    </row>
    <row r="615" spans="2:27" x14ac:dyDescent="0.2">
      <c r="B615">
        <v>597</v>
      </c>
      <c r="C615" s="27">
        <f t="shared" si="237"/>
        <v>15416.005318793103</v>
      </c>
      <c r="D615" s="27">
        <f t="shared" si="241"/>
        <v>1548046.8265871459</v>
      </c>
      <c r="E615" s="27">
        <f t="shared" si="238"/>
        <v>21355.458168642446</v>
      </c>
      <c r="G615" s="13">
        <f t="shared" si="223"/>
        <v>400816138.28862065</v>
      </c>
      <c r="H615" s="31">
        <f t="shared" si="239"/>
        <v>1702.8515092458606</v>
      </c>
      <c r="I615" s="31">
        <f t="shared" si="224"/>
        <v>425.71287731146515</v>
      </c>
      <c r="J615" s="31">
        <f t="shared" si="225"/>
        <v>0.14964393393220543</v>
      </c>
      <c r="K615" s="31">
        <f t="shared" si="226"/>
        <v>3.0788596306358013E-2</v>
      </c>
      <c r="L615" s="31">
        <f t="shared" si="240"/>
        <v>47.662188807130242</v>
      </c>
      <c r="M615" s="50">
        <f t="shared" si="227"/>
        <v>33098.742227173774</v>
      </c>
      <c r="N615" s="50">
        <f t="shared" si="228"/>
        <v>168342.77808122066</v>
      </c>
      <c r="O615" s="50">
        <f t="shared" si="229"/>
        <v>242413.60043695776</v>
      </c>
      <c r="P615" s="50">
        <f t="shared" si="230"/>
        <v>1098.1264062701935</v>
      </c>
      <c r="Q615" s="50">
        <f t="shared" si="218"/>
        <v>91746.814054265269</v>
      </c>
      <c r="R615" s="50">
        <f t="shared" si="219"/>
        <v>2201.9235373023666</v>
      </c>
      <c r="S615" s="50">
        <f t="shared" si="220"/>
        <v>1401.2240691924148</v>
      </c>
      <c r="T615" s="50">
        <f t="shared" si="221"/>
        <v>2668.9982270331716</v>
      </c>
      <c r="U615" s="50">
        <f t="shared" si="222"/>
        <v>400.34973405497573</v>
      </c>
      <c r="V615" s="51">
        <f t="shared" si="231"/>
        <v>492.12408617205369</v>
      </c>
      <c r="W615" s="51">
        <f t="shared" si="232"/>
        <v>40.868436221900659</v>
      </c>
      <c r="X615" s="51">
        <f t="shared" si="233"/>
        <v>27.586194449782941</v>
      </c>
      <c r="Y615" s="51">
        <f t="shared" si="234"/>
        <v>885.48278480784757</v>
      </c>
      <c r="Z615" s="51">
        <f t="shared" si="235"/>
        <v>1021.7109055475163</v>
      </c>
      <c r="AA615" s="51">
        <f t="shared" si="236"/>
        <v>3218.3893524746763</v>
      </c>
    </row>
    <row r="616" spans="2:27" x14ac:dyDescent="0.2">
      <c r="B616">
        <v>598</v>
      </c>
      <c r="C616" s="27">
        <f t="shared" si="237"/>
        <v>15475.545581354147</v>
      </c>
      <c r="D616" s="27">
        <f t="shared" si="241"/>
        <v>1552027.6527342794</v>
      </c>
      <c r="E616" s="27">
        <f t="shared" si="238"/>
        <v>21440.549292824937</v>
      </c>
      <c r="G616" s="13">
        <f t="shared" si="223"/>
        <v>402364185.11520779</v>
      </c>
      <c r="H616" s="31">
        <f t="shared" si="239"/>
        <v>1707.2304180077074</v>
      </c>
      <c r="I616" s="31">
        <f t="shared" si="224"/>
        <v>426.80760450192685</v>
      </c>
      <c r="J616" s="31">
        <f t="shared" si="225"/>
        <v>0.14953206743647809</v>
      </c>
      <c r="K616" s="31">
        <f t="shared" si="226"/>
        <v>3.0765580255612407E-2</v>
      </c>
      <c r="L616" s="31">
        <f t="shared" si="240"/>
        <v>47.749031309126217</v>
      </c>
      <c r="M616" s="50">
        <f t="shared" si="227"/>
        <v>33159.049520226537</v>
      </c>
      <c r="N616" s="50">
        <f t="shared" si="228"/>
        <v>168992.95774838727</v>
      </c>
      <c r="O616" s="50">
        <f t="shared" si="229"/>
        <v>243349.85915767768</v>
      </c>
      <c r="P616" s="50">
        <f t="shared" si="230"/>
        <v>1102.3676304526241</v>
      </c>
      <c r="Q616" s="50">
        <f t="shared" ref="Q616:Q679" si="242">(9.81*2.5*(N616/(1000*60))*1000/0.75)</f>
        <v>92101.161972871065</v>
      </c>
      <c r="R616" s="50">
        <f t="shared" ref="R616:R679" si="243">Q616*24/1000</f>
        <v>2210.4278873489056</v>
      </c>
      <c r="S616" s="50">
        <f t="shared" ref="S616:S679" si="244">R616*0.21/0.33</f>
        <v>1406.6359283129398</v>
      </c>
      <c r="T616" s="50">
        <f t="shared" ref="T616:T679" si="245">0.4*R616/0.33</f>
        <v>2679.3065301198853</v>
      </c>
      <c r="U616" s="50">
        <f t="shared" ref="U616:U679" si="246">R616*0.06/0.33</f>
        <v>401.89597951798282</v>
      </c>
      <c r="V616" s="51">
        <f t="shared" si="231"/>
        <v>493.3895908042274</v>
      </c>
      <c r="W616" s="51">
        <f t="shared" si="232"/>
        <v>40.973530032184975</v>
      </c>
      <c r="X616" s="51">
        <f t="shared" si="233"/>
        <v>27.657132771724857</v>
      </c>
      <c r="Y616" s="51">
        <f t="shared" si="234"/>
        <v>887.75981736400786</v>
      </c>
      <c r="Z616" s="51">
        <f t="shared" si="235"/>
        <v>1024.3382508046243</v>
      </c>
      <c r="AA616" s="51">
        <f t="shared" si="236"/>
        <v>3226.6654900345666</v>
      </c>
    </row>
    <row r="617" spans="2:27" x14ac:dyDescent="0.2">
      <c r="B617">
        <v>599</v>
      </c>
      <c r="C617" s="27">
        <f t="shared" si="237"/>
        <v>15535.238952613157</v>
      </c>
      <c r="D617" s="27">
        <f t="shared" si="241"/>
        <v>1556013.5906898831</v>
      </c>
      <c r="E617" s="27">
        <f t="shared" si="238"/>
        <v>21525.866148519293</v>
      </c>
      <c r="G617" s="13">
        <f t="shared" si="223"/>
        <v>403916212.76794207</v>
      </c>
      <c r="H617" s="31">
        <f t="shared" si="239"/>
        <v>1711.6149497588715</v>
      </c>
      <c r="I617" s="31">
        <f t="shared" si="224"/>
        <v>427.90373743971787</v>
      </c>
      <c r="J617" s="31">
        <f t="shared" si="225"/>
        <v>0.14942042796225538</v>
      </c>
      <c r="K617" s="31">
        <f t="shared" si="226"/>
        <v>3.074261091356574E-2</v>
      </c>
      <c r="L617" s="31">
        <f t="shared" si="240"/>
        <v>47.835920394799416</v>
      </c>
      <c r="M617" s="50">
        <f t="shared" si="227"/>
        <v>33219.389163055152</v>
      </c>
      <c r="N617" s="50">
        <f t="shared" si="228"/>
        <v>169644.80936253566</v>
      </c>
      <c r="O617" s="50">
        <f t="shared" si="229"/>
        <v>244288.52548205134</v>
      </c>
      <c r="P617" s="50">
        <f t="shared" si="230"/>
        <v>1106.6197610080606</v>
      </c>
      <c r="Q617" s="50">
        <f t="shared" si="242"/>
        <v>92456.421102581939</v>
      </c>
      <c r="R617" s="50">
        <f t="shared" si="243"/>
        <v>2218.9541064619666</v>
      </c>
      <c r="S617" s="50">
        <f t="shared" si="244"/>
        <v>1412.0617041121604</v>
      </c>
      <c r="T617" s="50">
        <f t="shared" si="245"/>
        <v>2689.6413411660201</v>
      </c>
      <c r="U617" s="50">
        <f t="shared" si="246"/>
        <v>403.44620117490297</v>
      </c>
      <c r="V617" s="51">
        <f t="shared" si="231"/>
        <v>494.65672048031382</v>
      </c>
      <c r="W617" s="51">
        <f t="shared" si="232"/>
        <v>41.078758794212916</v>
      </c>
      <c r="X617" s="51">
        <f t="shared" si="233"/>
        <v>27.728162186093716</v>
      </c>
      <c r="Y617" s="51">
        <f t="shared" si="234"/>
        <v>890.03977387461316</v>
      </c>
      <c r="Z617" s="51">
        <f t="shared" si="235"/>
        <v>1026.9689698553229</v>
      </c>
      <c r="AA617" s="51">
        <f t="shared" si="236"/>
        <v>3234.9522550442671</v>
      </c>
    </row>
    <row r="618" spans="2:27" x14ac:dyDescent="0.2">
      <c r="B618">
        <v>600</v>
      </c>
      <c r="C618" s="27">
        <f t="shared" si="237"/>
        <v>15595.085629178153</v>
      </c>
      <c r="D618" s="27">
        <f t="shared" si="241"/>
        <v>1560004.6404527747</v>
      </c>
      <c r="E618" s="27">
        <f t="shared" si="238"/>
        <v>21611.409034741639</v>
      </c>
      <c r="G618" s="13">
        <f t="shared" si="223"/>
        <v>405472226.35863197</v>
      </c>
      <c r="H618" s="31">
        <f t="shared" si="239"/>
        <v>1716.0051044980523</v>
      </c>
      <c r="I618" s="31">
        <f t="shared" si="224"/>
        <v>429.00127612451308</v>
      </c>
      <c r="J618" s="31">
        <f t="shared" si="225"/>
        <v>0.14930901475855973</v>
      </c>
      <c r="K618" s="31">
        <f t="shared" si="226"/>
        <v>3.071968812570762E-2</v>
      </c>
      <c r="L618" s="31">
        <f t="shared" si="240"/>
        <v>47.922856029365889</v>
      </c>
      <c r="M618" s="50">
        <f t="shared" si="227"/>
        <v>33279.761131504092</v>
      </c>
      <c r="N618" s="50">
        <f t="shared" si="228"/>
        <v>170298.33507062541</v>
      </c>
      <c r="O618" s="50">
        <f t="shared" si="229"/>
        <v>245229.60250170057</v>
      </c>
      <c r="P618" s="50">
        <f t="shared" si="230"/>
        <v>1110.8828119414575</v>
      </c>
      <c r="Q618" s="50">
        <f t="shared" si="242"/>
        <v>92812.592613490866</v>
      </c>
      <c r="R618" s="50">
        <f t="shared" si="243"/>
        <v>2227.5022227237805</v>
      </c>
      <c r="S618" s="50">
        <f t="shared" si="244"/>
        <v>1417.5014144605875</v>
      </c>
      <c r="T618" s="50">
        <f t="shared" si="245"/>
        <v>2700.0026942106433</v>
      </c>
      <c r="U618" s="50">
        <f t="shared" si="246"/>
        <v>405.00040413159638</v>
      </c>
      <c r="V618" s="51">
        <f t="shared" si="231"/>
        <v>495.92547519993707</v>
      </c>
      <c r="W618" s="51">
        <f t="shared" si="232"/>
        <v>41.184122507953255</v>
      </c>
      <c r="X618" s="51">
        <f t="shared" si="233"/>
        <v>27.799282692868445</v>
      </c>
      <c r="Y618" s="51">
        <f t="shared" si="234"/>
        <v>892.32265433898726</v>
      </c>
      <c r="Z618" s="51">
        <f t="shared" si="235"/>
        <v>1029.6030626988313</v>
      </c>
      <c r="AA618" s="51">
        <f t="shared" si="236"/>
        <v>3243.2496475013186</v>
      </c>
    </row>
    <row r="619" spans="2:27" x14ac:dyDescent="0.2">
      <c r="B619">
        <v>601</v>
      </c>
      <c r="C619" s="27">
        <f t="shared" si="237"/>
        <v>15655.085807657106</v>
      </c>
      <c r="D619" s="27">
        <f t="shared" si="241"/>
        <v>1564000.8020242786</v>
      </c>
      <c r="E619" s="27">
        <f t="shared" si="238"/>
        <v>21697.178250508165</v>
      </c>
      <c r="G619" s="13">
        <f t="shared" si="223"/>
        <v>407032230.99908477</v>
      </c>
      <c r="H619" s="31">
        <f t="shared" si="239"/>
        <v>1720.4008822267065</v>
      </c>
      <c r="I619" s="31">
        <f t="shared" si="224"/>
        <v>430.10022055667662</v>
      </c>
      <c r="J619" s="31">
        <f t="shared" si="225"/>
        <v>0.14919782707785545</v>
      </c>
      <c r="K619" s="31">
        <f t="shared" si="226"/>
        <v>3.0696811738235769E-2</v>
      </c>
      <c r="L619" s="31">
        <f t="shared" si="240"/>
        <v>48.009838178189028</v>
      </c>
      <c r="M619" s="50">
        <f t="shared" si="227"/>
        <v>33340.165401520164</v>
      </c>
      <c r="N619" s="50">
        <f t="shared" si="228"/>
        <v>170953.53701961559</v>
      </c>
      <c r="O619" s="50">
        <f t="shared" si="229"/>
        <v>246173.09330824643</v>
      </c>
      <c r="P619" s="50">
        <f t="shared" si="230"/>
        <v>1115.1567972577666</v>
      </c>
      <c r="Q619" s="50">
        <f t="shared" si="242"/>
        <v>93169.677675690502</v>
      </c>
      <c r="R619" s="50">
        <f t="shared" si="243"/>
        <v>2236.072264216572</v>
      </c>
      <c r="S619" s="50">
        <f t="shared" si="244"/>
        <v>1422.9550772287275</v>
      </c>
      <c r="T619" s="50">
        <f t="shared" si="245"/>
        <v>2710.3906232928143</v>
      </c>
      <c r="U619" s="50">
        <f t="shared" si="246"/>
        <v>406.55859349392216</v>
      </c>
      <c r="V619" s="51">
        <f t="shared" si="231"/>
        <v>497.19585496351812</v>
      </c>
      <c r="W619" s="51">
        <f t="shared" si="232"/>
        <v>41.289621173440956</v>
      </c>
      <c r="X619" s="51">
        <f t="shared" si="233"/>
        <v>27.870494292072642</v>
      </c>
      <c r="Y619" s="51">
        <f t="shared" si="234"/>
        <v>894.60845875788743</v>
      </c>
      <c r="Z619" s="51">
        <f t="shared" si="235"/>
        <v>1032.2405293360239</v>
      </c>
      <c r="AA619" s="51">
        <f t="shared" si="236"/>
        <v>3251.557667408475</v>
      </c>
    </row>
    <row r="620" spans="2:27" x14ac:dyDescent="0.2">
      <c r="B620">
        <v>602</v>
      </c>
      <c r="C620" s="27">
        <f t="shared" si="237"/>
        <v>15715.23968465804</v>
      </c>
      <c r="D620" s="27">
        <f t="shared" si="241"/>
        <v>1568002.0754033539</v>
      </c>
      <c r="E620" s="27">
        <f t="shared" si="238"/>
        <v>21783.174094835078</v>
      </c>
      <c r="G620" s="13">
        <f t="shared" si="223"/>
        <v>408596231.80110902</v>
      </c>
      <c r="H620" s="31">
        <f t="shared" si="239"/>
        <v>1724.8022829436895</v>
      </c>
      <c r="I620" s="31">
        <f t="shared" si="224"/>
        <v>431.20057073592238</v>
      </c>
      <c r="J620" s="31">
        <f t="shared" si="225"/>
        <v>0.14908686417602865</v>
      </c>
      <c r="K620" s="31">
        <f t="shared" si="226"/>
        <v>3.0673981598051972E-2</v>
      </c>
      <c r="L620" s="31">
        <f t="shared" si="240"/>
        <v>48.096866806629777</v>
      </c>
      <c r="M620" s="50">
        <f t="shared" si="227"/>
        <v>33400.601949048454</v>
      </c>
      <c r="N620" s="50">
        <f t="shared" si="228"/>
        <v>171610.4173564658</v>
      </c>
      <c r="O620" s="50">
        <f t="shared" si="229"/>
        <v>247119.00099331074</v>
      </c>
      <c r="P620" s="50">
        <f t="shared" si="230"/>
        <v>1119.4417309619425</v>
      </c>
      <c r="Q620" s="50">
        <f t="shared" si="242"/>
        <v>93527.67745927388</v>
      </c>
      <c r="R620" s="50">
        <f t="shared" si="243"/>
        <v>2244.6642590225729</v>
      </c>
      <c r="S620" s="50">
        <f t="shared" si="244"/>
        <v>1428.4227102870916</v>
      </c>
      <c r="T620" s="50">
        <f t="shared" si="245"/>
        <v>2720.8051624516033</v>
      </c>
      <c r="U620" s="50">
        <f t="shared" si="246"/>
        <v>408.12077436774047</v>
      </c>
      <c r="V620" s="51">
        <f t="shared" si="231"/>
        <v>498.46785977072625</v>
      </c>
      <c r="W620" s="51">
        <f t="shared" si="232"/>
        <v>41.395254790648551</v>
      </c>
      <c r="X620" s="51">
        <f t="shared" si="233"/>
        <v>27.94179698368777</v>
      </c>
      <c r="Y620" s="51">
        <f t="shared" si="234"/>
        <v>896.89718713071863</v>
      </c>
      <c r="Z620" s="51">
        <f t="shared" si="235"/>
        <v>1034.8813697662138</v>
      </c>
      <c r="AA620" s="51">
        <f t="shared" si="236"/>
        <v>3259.8763147635732</v>
      </c>
    </row>
    <row r="621" spans="2:27" x14ac:dyDescent="0.2">
      <c r="B621">
        <v>603</v>
      </c>
      <c r="C621" s="27">
        <f t="shared" si="237"/>
        <v>15775.547456788938</v>
      </c>
      <c r="D621" s="27">
        <f t="shared" si="241"/>
        <v>1572008.4605903793</v>
      </c>
      <c r="E621" s="27">
        <f t="shared" si="238"/>
        <v>21869.396866738567</v>
      </c>
      <c r="G621" s="13">
        <f t="shared" si="223"/>
        <v>410164233.87651241</v>
      </c>
      <c r="H621" s="31">
        <f t="shared" si="239"/>
        <v>1729.2093066494174</v>
      </c>
      <c r="I621" s="31">
        <f t="shared" si="224"/>
        <v>432.30232666235435</v>
      </c>
      <c r="J621" s="31">
        <f t="shared" si="225"/>
        <v>0.14897612531236706</v>
      </c>
      <c r="K621" s="31">
        <f t="shared" si="226"/>
        <v>3.0651197552757851E-2</v>
      </c>
      <c r="L621" s="31">
        <f t="shared" si="240"/>
        <v>48.183941880162472</v>
      </c>
      <c r="M621" s="50">
        <f t="shared" si="227"/>
        <v>33461.070750112827</v>
      </c>
      <c r="N621" s="50">
        <f t="shared" si="228"/>
        <v>172268.97822813521</v>
      </c>
      <c r="O621" s="50">
        <f t="shared" si="229"/>
        <v>248067.3286485147</v>
      </c>
      <c r="P621" s="50">
        <f t="shared" si="230"/>
        <v>1123.7376270589382</v>
      </c>
      <c r="Q621" s="50">
        <f t="shared" si="242"/>
        <v>93886.593134333685</v>
      </c>
      <c r="R621" s="50">
        <f t="shared" si="243"/>
        <v>2253.2782352240088</v>
      </c>
      <c r="S621" s="50">
        <f t="shared" si="244"/>
        <v>1433.9043315061872</v>
      </c>
      <c r="T621" s="50">
        <f t="shared" si="245"/>
        <v>2731.246345726071</v>
      </c>
      <c r="U621" s="50">
        <f t="shared" si="246"/>
        <v>409.68695185891062</v>
      </c>
      <c r="V621" s="51">
        <f t="shared" si="231"/>
        <v>499.74148962168158</v>
      </c>
      <c r="W621" s="51">
        <f t="shared" si="232"/>
        <v>41.501023359586021</v>
      </c>
      <c r="X621" s="51">
        <f t="shared" si="233"/>
        <v>28.013190767720559</v>
      </c>
      <c r="Y621" s="51">
        <f t="shared" si="234"/>
        <v>899.1888394576971</v>
      </c>
      <c r="Z621" s="51">
        <f t="shared" si="235"/>
        <v>1037.5255839896504</v>
      </c>
      <c r="AA621" s="51">
        <f t="shared" si="236"/>
        <v>3268.2055895673989</v>
      </c>
    </row>
    <row r="622" spans="2:27" x14ac:dyDescent="0.2">
      <c r="B622">
        <v>604</v>
      </c>
      <c r="C622" s="27">
        <f t="shared" si="237"/>
        <v>15836.009320657799</v>
      </c>
      <c r="D622" s="27">
        <f t="shared" si="241"/>
        <v>1576019.9575851185</v>
      </c>
      <c r="E622" s="27">
        <f t="shared" si="238"/>
        <v>21955.846865234827</v>
      </c>
      <c r="G622" s="13">
        <f t="shared" si="223"/>
        <v>411736242.33710277</v>
      </c>
      <c r="H622" s="31">
        <f t="shared" si="239"/>
        <v>1733.6219533436306</v>
      </c>
      <c r="I622" s="31">
        <f t="shared" si="224"/>
        <v>433.40548833590765</v>
      </c>
      <c r="J622" s="31">
        <f t="shared" si="225"/>
        <v>0.14886560974954047</v>
      </c>
      <c r="K622" s="31">
        <f t="shared" si="226"/>
        <v>3.0628459450650892E-2</v>
      </c>
      <c r="L622" s="31">
        <f t="shared" si="240"/>
        <v>48.271063364312333</v>
      </c>
      <c r="M622" s="50">
        <f t="shared" si="227"/>
        <v>33521.571780772458</v>
      </c>
      <c r="N622" s="50">
        <f t="shared" si="228"/>
        <v>172929.22178158315</v>
      </c>
      <c r="O622" s="50">
        <f t="shared" si="229"/>
        <v>249018.07936547973</v>
      </c>
      <c r="P622" s="50">
        <f t="shared" si="230"/>
        <v>1128.0444995537061</v>
      </c>
      <c r="Q622" s="50">
        <f t="shared" si="242"/>
        <v>94246.425870962834</v>
      </c>
      <c r="R622" s="50">
        <f t="shared" si="243"/>
        <v>2261.9142209031079</v>
      </c>
      <c r="S622" s="50">
        <f t="shared" si="244"/>
        <v>1439.3999587565231</v>
      </c>
      <c r="T622" s="50">
        <f t="shared" si="245"/>
        <v>2741.7142071552821</v>
      </c>
      <c r="U622" s="50">
        <f t="shared" si="246"/>
        <v>411.25713107329233</v>
      </c>
      <c r="V622" s="51">
        <f t="shared" si="231"/>
        <v>501.01674451630919</v>
      </c>
      <c r="W622" s="51">
        <f t="shared" si="232"/>
        <v>41.606926880247137</v>
      </c>
      <c r="X622" s="51">
        <f t="shared" si="233"/>
        <v>28.084675644166815</v>
      </c>
      <c r="Y622" s="51">
        <f t="shared" si="234"/>
        <v>901.483415738688</v>
      </c>
      <c r="Z622" s="51">
        <f t="shared" si="235"/>
        <v>1040.1731720061782</v>
      </c>
      <c r="AA622" s="51">
        <f t="shared" si="236"/>
        <v>3276.5454918194619</v>
      </c>
    </row>
    <row r="623" spans="2:27" x14ac:dyDescent="0.2">
      <c r="B623">
        <v>605</v>
      </c>
      <c r="C623" s="27">
        <f t="shared" si="237"/>
        <v>15896.625472872611</v>
      </c>
      <c r="D623" s="27">
        <f t="shared" si="241"/>
        <v>1580036.566388706</v>
      </c>
      <c r="E623" s="27">
        <f t="shared" si="238"/>
        <v>22042.52438934008</v>
      </c>
      <c r="G623" s="13">
        <f t="shared" si="223"/>
        <v>413312262.29468787</v>
      </c>
      <c r="H623" s="31">
        <f t="shared" si="239"/>
        <v>1738.0402230275768</v>
      </c>
      <c r="I623" s="31">
        <f t="shared" si="224"/>
        <v>434.51005575689419</v>
      </c>
      <c r="J623" s="31">
        <f t="shared" si="225"/>
        <v>0.14875531675358081</v>
      </c>
      <c r="K623" s="31">
        <f t="shared" si="226"/>
        <v>3.0605767140720309E-2</v>
      </c>
      <c r="L623" s="31">
        <f t="shared" si="240"/>
        <v>48.358231224716</v>
      </c>
      <c r="M623" s="50">
        <f t="shared" si="227"/>
        <v>33582.105017163893</v>
      </c>
      <c r="N623" s="50">
        <f t="shared" si="228"/>
        <v>173591.15016376888</v>
      </c>
      <c r="O623" s="50">
        <f t="shared" si="229"/>
        <v>249971.25623582717</v>
      </c>
      <c r="P623" s="50">
        <f t="shared" si="230"/>
        <v>1132.3623624511997</v>
      </c>
      <c r="Q623" s="50">
        <f t="shared" si="242"/>
        <v>94607.17683925404</v>
      </c>
      <c r="R623" s="50">
        <f t="shared" si="243"/>
        <v>2270.5722441420971</v>
      </c>
      <c r="S623" s="50">
        <f t="shared" si="244"/>
        <v>1444.9096099086071</v>
      </c>
      <c r="T623" s="50">
        <f t="shared" si="245"/>
        <v>2752.2087807782996</v>
      </c>
      <c r="U623" s="50">
        <f t="shared" si="246"/>
        <v>412.83131711674486</v>
      </c>
      <c r="V623" s="51">
        <f t="shared" si="231"/>
        <v>502.29362445496963</v>
      </c>
      <c r="W623" s="51">
        <f t="shared" si="232"/>
        <v>41.71296535266184</v>
      </c>
      <c r="X623" s="51">
        <f t="shared" si="233"/>
        <v>28.156251613046742</v>
      </c>
      <c r="Y623" s="51">
        <f t="shared" si="234"/>
        <v>903.78091597433991</v>
      </c>
      <c r="Z623" s="51">
        <f t="shared" si="235"/>
        <v>1042.824133816546</v>
      </c>
      <c r="AA623" s="51">
        <f t="shared" si="236"/>
        <v>3284.89602152212</v>
      </c>
    </row>
    <row r="624" spans="2:27" x14ac:dyDescent="0.2">
      <c r="B624">
        <v>606</v>
      </c>
      <c r="C624" s="27">
        <f t="shared" si="237"/>
        <v>15957.396110041407</v>
      </c>
      <c r="D624" s="27">
        <f t="shared" si="241"/>
        <v>1584058.2869997707</v>
      </c>
      <c r="E624" s="27">
        <f t="shared" si="238"/>
        <v>22129.429738070456</v>
      </c>
      <c r="G624" s="13">
        <f t="shared" si="223"/>
        <v>414892298.86107659</v>
      </c>
      <c r="H624" s="31">
        <f t="shared" si="239"/>
        <v>1742.4641156997477</v>
      </c>
      <c r="I624" s="31">
        <f t="shared" si="224"/>
        <v>435.61602892493693</v>
      </c>
      <c r="J624" s="31">
        <f t="shared" si="225"/>
        <v>0.14864524559386236</v>
      </c>
      <c r="K624" s="31">
        <f t="shared" si="226"/>
        <v>3.0583120472643013E-2</v>
      </c>
      <c r="L624" s="31">
        <f t="shared" si="240"/>
        <v>48.445445427002511</v>
      </c>
      <c r="M624" s="50">
        <f t="shared" si="227"/>
        <v>33642.670435418411</v>
      </c>
      <c r="N624" s="50">
        <f t="shared" si="228"/>
        <v>174254.76552165215</v>
      </c>
      <c r="O624" s="50">
        <f t="shared" si="229"/>
        <v>250926.86235117909</v>
      </c>
      <c r="P624" s="50">
        <f t="shared" si="230"/>
        <v>1136.6912297563742</v>
      </c>
      <c r="Q624" s="50">
        <f t="shared" si="242"/>
        <v>94968.847209300424</v>
      </c>
      <c r="R624" s="50">
        <f t="shared" si="243"/>
        <v>2279.2523330232102</v>
      </c>
      <c r="S624" s="50">
        <f t="shared" si="244"/>
        <v>1450.433302832952</v>
      </c>
      <c r="T624" s="50">
        <f t="shared" si="245"/>
        <v>2762.7301006341941</v>
      </c>
      <c r="U624" s="50">
        <f t="shared" si="246"/>
        <v>414.40951509512905</v>
      </c>
      <c r="V624" s="51">
        <f t="shared" si="231"/>
        <v>503.57212943722703</v>
      </c>
      <c r="W624" s="51">
        <f t="shared" si="232"/>
        <v>41.819138776793949</v>
      </c>
      <c r="X624" s="51">
        <f t="shared" si="233"/>
        <v>28.227918674335911</v>
      </c>
      <c r="Y624" s="51">
        <f t="shared" si="234"/>
        <v>906.08134016386884</v>
      </c>
      <c r="Z624" s="51">
        <f t="shared" si="235"/>
        <v>1045.4784694198486</v>
      </c>
      <c r="AA624" s="51">
        <f t="shared" si="236"/>
        <v>3293.257178672523</v>
      </c>
    </row>
    <row r="625" spans="2:27" x14ac:dyDescent="0.2">
      <c r="B625">
        <v>607</v>
      </c>
      <c r="C625" s="27">
        <f t="shared" si="237"/>
        <v>16018.321428772168</v>
      </c>
      <c r="D625" s="27">
        <f t="shared" si="241"/>
        <v>1588085.1194187379</v>
      </c>
      <c r="E625" s="27">
        <f t="shared" si="238"/>
        <v>22216.563210442222</v>
      </c>
      <c r="G625" s="13">
        <f t="shared" si="223"/>
        <v>416476357.14807636</v>
      </c>
      <c r="H625" s="31">
        <f t="shared" si="239"/>
        <v>1746.8936313606118</v>
      </c>
      <c r="I625" s="31">
        <f t="shared" si="224"/>
        <v>436.72340784015296</v>
      </c>
      <c r="J625" s="31">
        <f t="shared" si="225"/>
        <v>0.14853539554308282</v>
      </c>
      <c r="K625" s="31">
        <f t="shared" si="226"/>
        <v>3.0560519296779672E-2</v>
      </c>
      <c r="L625" s="31">
        <f t="shared" si="240"/>
        <v>48.532705936924991</v>
      </c>
      <c r="M625" s="50">
        <f t="shared" si="227"/>
        <v>33703.268011753469</v>
      </c>
      <c r="N625" s="50">
        <f t="shared" si="228"/>
        <v>174920.07000219205</v>
      </c>
      <c r="O625" s="50">
        <f t="shared" si="229"/>
        <v>251884.90080315655</v>
      </c>
      <c r="P625" s="50">
        <f t="shared" si="230"/>
        <v>1141.0311154741819</v>
      </c>
      <c r="Q625" s="50">
        <f t="shared" si="242"/>
        <v>95331.43815119467</v>
      </c>
      <c r="R625" s="50">
        <f t="shared" si="243"/>
        <v>2287.9545156286722</v>
      </c>
      <c r="S625" s="50">
        <f t="shared" si="244"/>
        <v>1455.971055400064</v>
      </c>
      <c r="T625" s="50">
        <f t="shared" si="245"/>
        <v>2773.2782007620272</v>
      </c>
      <c r="U625" s="50">
        <f t="shared" si="246"/>
        <v>415.99173011430395</v>
      </c>
      <c r="V625" s="51">
        <f t="shared" si="231"/>
        <v>504.8522594632168</v>
      </c>
      <c r="W625" s="51">
        <f t="shared" si="232"/>
        <v>41.925447152654684</v>
      </c>
      <c r="X625" s="51">
        <f t="shared" si="233"/>
        <v>28.29967682804191</v>
      </c>
      <c r="Y625" s="51">
        <f t="shared" si="234"/>
        <v>908.38468830751822</v>
      </c>
      <c r="Z625" s="51">
        <f t="shared" si="235"/>
        <v>1048.136178816367</v>
      </c>
      <c r="AA625" s="51">
        <f t="shared" si="236"/>
        <v>3301.6289632715561</v>
      </c>
    </row>
    <row r="626" spans="2:27" x14ac:dyDescent="0.2">
      <c r="B626">
        <v>608</v>
      </c>
      <c r="C626" s="27">
        <f t="shared" si="237"/>
        <v>16079.401625672888</v>
      </c>
      <c r="D626" s="27">
        <f t="shared" si="241"/>
        <v>1592117.0636458446</v>
      </c>
      <c r="E626" s="27">
        <f t="shared" si="238"/>
        <v>22303.925105471506</v>
      </c>
      <c r="G626" s="13">
        <f t="shared" si="223"/>
        <v>418064442.2674951</v>
      </c>
      <c r="H626" s="31">
        <f t="shared" si="239"/>
        <v>1751.3287700104293</v>
      </c>
      <c r="I626" s="31">
        <f t="shared" si="224"/>
        <v>437.83219250260731</v>
      </c>
      <c r="J626" s="31">
        <f t="shared" si="225"/>
        <v>0.14842576587724349</v>
      </c>
      <c r="K626" s="31">
        <f t="shared" si="226"/>
        <v>3.0537963464170662E-2</v>
      </c>
      <c r="L626" s="31">
        <f t="shared" si="240"/>
        <v>48.620012720299478</v>
      </c>
      <c r="M626" s="50">
        <f t="shared" si="227"/>
        <v>33763.897722430193</v>
      </c>
      <c r="N626" s="50">
        <f t="shared" si="228"/>
        <v>175587.06575234796</v>
      </c>
      <c r="O626" s="50">
        <f t="shared" si="229"/>
        <v>252845.37468338106</v>
      </c>
      <c r="P626" s="50">
        <f t="shared" si="230"/>
        <v>1145.3820336095755</v>
      </c>
      <c r="Q626" s="50">
        <f t="shared" si="242"/>
        <v>95694.950835029653</v>
      </c>
      <c r="R626" s="50">
        <f t="shared" si="243"/>
        <v>2296.6788200407118</v>
      </c>
      <c r="S626" s="50">
        <f t="shared" si="244"/>
        <v>1461.5228854804529</v>
      </c>
      <c r="T626" s="50">
        <f t="shared" si="245"/>
        <v>2783.8531152008627</v>
      </c>
      <c r="U626" s="50">
        <f t="shared" si="246"/>
        <v>417.57796728012943</v>
      </c>
      <c r="V626" s="51">
        <f t="shared" si="231"/>
        <v>506.13401453301401</v>
      </c>
      <c r="W626" s="51">
        <f t="shared" si="232"/>
        <v>42.031890480250304</v>
      </c>
      <c r="X626" s="51">
        <f t="shared" si="233"/>
        <v>28.371526074168951</v>
      </c>
      <c r="Y626" s="51">
        <f t="shared" si="234"/>
        <v>910.6909604054232</v>
      </c>
      <c r="Z626" s="51">
        <f t="shared" si="235"/>
        <v>1050.7972620062576</v>
      </c>
      <c r="AA626" s="51">
        <f t="shared" si="236"/>
        <v>3310.0113753197111</v>
      </c>
    </row>
    <row r="627" spans="2:27" x14ac:dyDescent="0.2">
      <c r="B627">
        <v>609</v>
      </c>
      <c r="C627" s="27">
        <f t="shared" si="237"/>
        <v>16140.636897351575</v>
      </c>
      <c r="D627" s="27">
        <f t="shared" si="241"/>
        <v>1596154.1196813742</v>
      </c>
      <c r="E627" s="27">
        <f t="shared" si="238"/>
        <v>22391.515722174521</v>
      </c>
      <c r="G627" s="13">
        <f t="shared" si="223"/>
        <v>419656559.33114094</v>
      </c>
      <c r="H627" s="31">
        <f t="shared" si="239"/>
        <v>1755.7695316495117</v>
      </c>
      <c r="I627" s="31">
        <f t="shared" si="224"/>
        <v>438.94238291237792</v>
      </c>
      <c r="J627" s="31">
        <f t="shared" si="225"/>
        <v>0.14831635587563047</v>
      </c>
      <c r="K627" s="31">
        <f t="shared" si="226"/>
        <v>3.0515452826532202E-2</v>
      </c>
      <c r="L627" s="31">
        <f t="shared" si="240"/>
        <v>48.707365743012005</v>
      </c>
      <c r="M627" s="50">
        <f t="shared" si="227"/>
        <v>33824.559543758332</v>
      </c>
      <c r="N627" s="50">
        <f t="shared" si="228"/>
        <v>176255.75491907919</v>
      </c>
      <c r="O627" s="50">
        <f t="shared" si="229"/>
        <v>253808.28708347405</v>
      </c>
      <c r="P627" s="50">
        <f t="shared" si="230"/>
        <v>1149.7439981675095</v>
      </c>
      <c r="Q627" s="50">
        <f t="shared" si="242"/>
        <v>96059.386430898172</v>
      </c>
      <c r="R627" s="50">
        <f t="shared" si="243"/>
        <v>2305.4252743415564</v>
      </c>
      <c r="S627" s="50">
        <f t="shared" si="244"/>
        <v>1467.0888109446266</v>
      </c>
      <c r="T627" s="50">
        <f t="shared" si="245"/>
        <v>2794.4548779897655</v>
      </c>
      <c r="U627" s="50">
        <f t="shared" si="246"/>
        <v>419.16823169846481</v>
      </c>
      <c r="V627" s="51">
        <f t="shared" si="231"/>
        <v>507.41739464670883</v>
      </c>
      <c r="W627" s="51">
        <f t="shared" si="232"/>
        <v>42.138468759588278</v>
      </c>
      <c r="X627" s="51">
        <f t="shared" si="233"/>
        <v>28.443466412722088</v>
      </c>
      <c r="Y627" s="51">
        <f t="shared" si="234"/>
        <v>913.00015645774613</v>
      </c>
      <c r="Z627" s="51">
        <f t="shared" si="235"/>
        <v>1053.4617189897069</v>
      </c>
      <c r="AA627" s="51">
        <f t="shared" si="236"/>
        <v>3318.4044148175767</v>
      </c>
    </row>
    <row r="628" spans="2:27" x14ac:dyDescent="0.2">
      <c r="B628">
        <v>610</v>
      </c>
      <c r="C628" s="27">
        <f t="shared" si="237"/>
        <v>16202.027440416243</v>
      </c>
      <c r="D628" s="27">
        <f t="shared" si="241"/>
        <v>1600196.2875238133</v>
      </c>
      <c r="E628" s="27">
        <f t="shared" si="238"/>
        <v>22479.335359567463</v>
      </c>
      <c r="I628" s="13" t="e">
        <f>#REF!*2600</f>
        <v>#REF!</v>
      </c>
      <c r="J628" s="31" t="e">
        <f t="shared" ref="J628:J659" si="247">I628*1.1</f>
        <v>#REF!</v>
      </c>
      <c r="K628" s="31" t="e">
        <f t="shared" ref="K628:K659" si="248">J628*0.25</f>
        <v>#REF!</v>
      </c>
      <c r="L628" s="31" t="e">
        <f t="shared" si="240"/>
        <v>#REF!</v>
      </c>
      <c r="M628" s="34" t="e">
        <f t="shared" ref="M628:M659" si="249">J628*0.024</f>
        <v>#REF!</v>
      </c>
      <c r="N628" s="34" t="e">
        <f t="shared" ref="N628:N659" si="250">J628*0.0162</f>
        <v>#REF!</v>
      </c>
      <c r="O628" s="50" t="e">
        <f t="shared" si="229"/>
        <v>#REF!</v>
      </c>
      <c r="P628" s="50">
        <f t="shared" si="230"/>
        <v>0</v>
      </c>
      <c r="Q628" s="50" t="e">
        <f t="shared" si="242"/>
        <v>#REF!</v>
      </c>
      <c r="R628" s="50" t="e">
        <f t="shared" si="243"/>
        <v>#REF!</v>
      </c>
      <c r="S628" s="50" t="e">
        <f t="shared" si="244"/>
        <v>#REF!</v>
      </c>
      <c r="T628" s="50" t="e">
        <f t="shared" si="245"/>
        <v>#REF!</v>
      </c>
      <c r="U628" s="50" t="e">
        <f t="shared" si="246"/>
        <v>#REF!</v>
      </c>
      <c r="V628" s="34" t="e">
        <f t="shared" ref="V628:V659" si="251">J628*0.6</f>
        <v>#REF!</v>
      </c>
      <c r="W628" s="34" t="e">
        <f t="shared" ref="W628:W659" si="252">1.89*J628</f>
        <v>#REF!</v>
      </c>
    </row>
    <row r="629" spans="2:27" x14ac:dyDescent="0.2">
      <c r="B629">
        <v>611</v>
      </c>
      <c r="C629" s="27">
        <f t="shared" si="237"/>
        <v>16263.573451474851</v>
      </c>
      <c r="D629" s="27">
        <f t="shared" si="241"/>
        <v>1604243.5671750063</v>
      </c>
      <c r="E629" s="27">
        <f t="shared" si="238"/>
        <v>22567.384316666525</v>
      </c>
      <c r="I629" s="13" t="e">
        <f>#REF!*2600</f>
        <v>#REF!</v>
      </c>
      <c r="J629" s="31" t="e">
        <f t="shared" si="247"/>
        <v>#REF!</v>
      </c>
      <c r="K629" s="31" t="e">
        <f t="shared" si="248"/>
        <v>#REF!</v>
      </c>
      <c r="L629" s="31" t="e">
        <f t="shared" si="240"/>
        <v>#REF!</v>
      </c>
      <c r="M629" s="34" t="e">
        <f t="shared" si="249"/>
        <v>#REF!</v>
      </c>
      <c r="N629" s="34" t="e">
        <f t="shared" si="250"/>
        <v>#REF!</v>
      </c>
      <c r="O629" s="50" t="e">
        <f t="shared" si="229"/>
        <v>#REF!</v>
      </c>
      <c r="P629" s="50">
        <f t="shared" si="230"/>
        <v>0</v>
      </c>
      <c r="Q629" s="50" t="e">
        <f t="shared" si="242"/>
        <v>#REF!</v>
      </c>
      <c r="R629" s="50" t="e">
        <f t="shared" si="243"/>
        <v>#REF!</v>
      </c>
      <c r="S629" s="50" t="e">
        <f t="shared" si="244"/>
        <v>#REF!</v>
      </c>
      <c r="T629" s="50" t="e">
        <f t="shared" si="245"/>
        <v>#REF!</v>
      </c>
      <c r="U629" s="50" t="e">
        <f t="shared" si="246"/>
        <v>#REF!</v>
      </c>
      <c r="V629" s="34" t="e">
        <f t="shared" si="251"/>
        <v>#REF!</v>
      </c>
      <c r="W629" s="34" t="e">
        <f t="shared" si="252"/>
        <v>#REF!</v>
      </c>
    </row>
    <row r="630" spans="2:27" x14ac:dyDescent="0.2">
      <c r="B630">
        <v>612</v>
      </c>
      <c r="C630" s="27">
        <f t="shared" si="237"/>
        <v>16325.275127135428</v>
      </c>
      <c r="D630" s="27">
        <f t="shared" si="241"/>
        <v>1608295.9586342913</v>
      </c>
      <c r="E630" s="27">
        <f t="shared" si="238"/>
        <v>22655.662892487893</v>
      </c>
      <c r="I630" s="13" t="e">
        <f>#REF!*2600</f>
        <v>#REF!</v>
      </c>
      <c r="J630" s="31" t="e">
        <f t="shared" si="247"/>
        <v>#REF!</v>
      </c>
      <c r="K630" s="31" t="e">
        <f t="shared" si="248"/>
        <v>#REF!</v>
      </c>
      <c r="L630" s="31" t="e">
        <f t="shared" si="240"/>
        <v>#REF!</v>
      </c>
      <c r="M630" s="34" t="e">
        <f t="shared" si="249"/>
        <v>#REF!</v>
      </c>
      <c r="N630" s="34" t="e">
        <f t="shared" si="250"/>
        <v>#REF!</v>
      </c>
      <c r="O630" s="50" t="e">
        <f t="shared" si="229"/>
        <v>#REF!</v>
      </c>
      <c r="P630" s="50">
        <f t="shared" si="230"/>
        <v>0</v>
      </c>
      <c r="Q630" s="50" t="e">
        <f t="shared" si="242"/>
        <v>#REF!</v>
      </c>
      <c r="R630" s="50" t="e">
        <f t="shared" si="243"/>
        <v>#REF!</v>
      </c>
      <c r="S630" s="50" t="e">
        <f t="shared" si="244"/>
        <v>#REF!</v>
      </c>
      <c r="T630" s="50" t="e">
        <f t="shared" si="245"/>
        <v>#REF!</v>
      </c>
      <c r="U630" s="50" t="e">
        <f t="shared" si="246"/>
        <v>#REF!</v>
      </c>
      <c r="V630" s="34" t="e">
        <f t="shared" si="251"/>
        <v>#REF!</v>
      </c>
      <c r="W630" s="34" t="e">
        <f t="shared" si="252"/>
        <v>#REF!</v>
      </c>
    </row>
    <row r="631" spans="2:27" x14ac:dyDescent="0.2">
      <c r="B631">
        <v>613</v>
      </c>
      <c r="C631" s="27">
        <f t="shared" si="237"/>
        <v>16387.132664005978</v>
      </c>
      <c r="D631" s="27">
        <f t="shared" si="241"/>
        <v>1612353.4619019045</v>
      </c>
      <c r="E631" s="27">
        <f t="shared" si="238"/>
        <v>22744.171386047758</v>
      </c>
      <c r="I631" s="13" t="e">
        <f>#REF!*2600</f>
        <v>#REF!</v>
      </c>
      <c r="J631" s="31" t="e">
        <f t="shared" si="247"/>
        <v>#REF!</v>
      </c>
      <c r="K631" s="31" t="e">
        <f t="shared" si="248"/>
        <v>#REF!</v>
      </c>
      <c r="L631" s="31" t="e">
        <f t="shared" si="240"/>
        <v>#REF!</v>
      </c>
      <c r="M631" s="34" t="e">
        <f t="shared" si="249"/>
        <v>#REF!</v>
      </c>
      <c r="N631" s="34" t="e">
        <f t="shared" si="250"/>
        <v>#REF!</v>
      </c>
      <c r="O631" s="50" t="e">
        <f t="shared" si="229"/>
        <v>#REF!</v>
      </c>
      <c r="P631" s="50">
        <f t="shared" si="230"/>
        <v>0</v>
      </c>
      <c r="Q631" s="50" t="e">
        <f t="shared" si="242"/>
        <v>#REF!</v>
      </c>
      <c r="R631" s="50" t="e">
        <f t="shared" si="243"/>
        <v>#REF!</v>
      </c>
      <c r="S631" s="50" t="e">
        <f t="shared" si="244"/>
        <v>#REF!</v>
      </c>
      <c r="T631" s="50" t="e">
        <f t="shared" si="245"/>
        <v>#REF!</v>
      </c>
      <c r="U631" s="50" t="e">
        <f t="shared" si="246"/>
        <v>#REF!</v>
      </c>
      <c r="V631" s="34" t="e">
        <f t="shared" si="251"/>
        <v>#REF!</v>
      </c>
      <c r="W631" s="34" t="e">
        <f t="shared" si="252"/>
        <v>#REF!</v>
      </c>
    </row>
    <row r="632" spans="2:27" x14ac:dyDescent="0.2">
      <c r="B632">
        <v>614</v>
      </c>
      <c r="C632" s="27">
        <f t="shared" si="237"/>
        <v>16449.146258694513</v>
      </c>
      <c r="D632" s="27">
        <f t="shared" si="241"/>
        <v>1616416.0769769005</v>
      </c>
      <c r="E632" s="27">
        <f t="shared" si="238"/>
        <v>22832.910096362313</v>
      </c>
      <c r="I632" s="13" t="e">
        <f>#REF!*2600</f>
        <v>#REF!</v>
      </c>
      <c r="J632" s="31" t="e">
        <f t="shared" si="247"/>
        <v>#REF!</v>
      </c>
      <c r="K632" s="31" t="e">
        <f t="shared" si="248"/>
        <v>#REF!</v>
      </c>
      <c r="L632" s="31" t="e">
        <f t="shared" si="240"/>
        <v>#REF!</v>
      </c>
      <c r="M632" s="34" t="e">
        <f t="shared" si="249"/>
        <v>#REF!</v>
      </c>
      <c r="N632" s="34" t="e">
        <f t="shared" si="250"/>
        <v>#REF!</v>
      </c>
      <c r="O632" s="50" t="e">
        <f t="shared" si="229"/>
        <v>#REF!</v>
      </c>
      <c r="P632" s="50">
        <f t="shared" si="230"/>
        <v>0</v>
      </c>
      <c r="Q632" s="50" t="e">
        <f t="shared" si="242"/>
        <v>#REF!</v>
      </c>
      <c r="R632" s="50" t="e">
        <f t="shared" si="243"/>
        <v>#REF!</v>
      </c>
      <c r="S632" s="50" t="e">
        <f t="shared" si="244"/>
        <v>#REF!</v>
      </c>
      <c r="T632" s="50" t="e">
        <f t="shared" si="245"/>
        <v>#REF!</v>
      </c>
      <c r="U632" s="50" t="e">
        <f t="shared" si="246"/>
        <v>#REF!</v>
      </c>
      <c r="V632" s="34" t="e">
        <f t="shared" si="251"/>
        <v>#REF!</v>
      </c>
      <c r="W632" s="34" t="e">
        <f t="shared" si="252"/>
        <v>#REF!</v>
      </c>
    </row>
    <row r="633" spans="2:27" x14ac:dyDescent="0.2">
      <c r="B633">
        <v>615</v>
      </c>
      <c r="C633" s="27">
        <f t="shared" si="237"/>
        <v>16511.316107809009</v>
      </c>
      <c r="D633" s="27">
        <f t="shared" si="241"/>
        <v>1620483.8038601303</v>
      </c>
      <c r="E633" s="27">
        <f t="shared" si="238"/>
        <v>22921.879322447789</v>
      </c>
      <c r="I633" s="13" t="e">
        <f>#REF!*2600</f>
        <v>#REF!</v>
      </c>
      <c r="J633" s="31" t="e">
        <f t="shared" si="247"/>
        <v>#REF!</v>
      </c>
      <c r="K633" s="31" t="e">
        <f t="shared" si="248"/>
        <v>#REF!</v>
      </c>
      <c r="L633" s="31" t="e">
        <f t="shared" si="240"/>
        <v>#REF!</v>
      </c>
      <c r="M633" s="34" t="e">
        <f t="shared" si="249"/>
        <v>#REF!</v>
      </c>
      <c r="N633" s="34" t="e">
        <f t="shared" si="250"/>
        <v>#REF!</v>
      </c>
      <c r="O633" s="50" t="e">
        <f t="shared" si="229"/>
        <v>#REF!</v>
      </c>
      <c r="P633" s="50">
        <f t="shared" si="230"/>
        <v>0</v>
      </c>
      <c r="Q633" s="50" t="e">
        <f t="shared" si="242"/>
        <v>#REF!</v>
      </c>
      <c r="R633" s="50" t="e">
        <f t="shared" si="243"/>
        <v>#REF!</v>
      </c>
      <c r="S633" s="50" t="e">
        <f t="shared" si="244"/>
        <v>#REF!</v>
      </c>
      <c r="T633" s="50" t="e">
        <f t="shared" si="245"/>
        <v>#REF!</v>
      </c>
      <c r="U633" s="50" t="e">
        <f t="shared" si="246"/>
        <v>#REF!</v>
      </c>
      <c r="V633" s="34" t="e">
        <f t="shared" si="251"/>
        <v>#REF!</v>
      </c>
      <c r="W633" s="34" t="e">
        <f t="shared" si="252"/>
        <v>#REF!</v>
      </c>
    </row>
    <row r="634" spans="2:27" x14ac:dyDescent="0.2">
      <c r="B634">
        <v>616</v>
      </c>
      <c r="C634" s="27">
        <f t="shared" si="237"/>
        <v>16573.642407957475</v>
      </c>
      <c r="D634" s="27">
        <f t="shared" si="241"/>
        <v>1624556.6425511206</v>
      </c>
      <c r="E634" s="27">
        <f t="shared" si="238"/>
        <v>23011.079363320325</v>
      </c>
      <c r="I634" s="13" t="e">
        <f>#REF!*2600</f>
        <v>#REF!</v>
      </c>
      <c r="J634" s="31" t="e">
        <f t="shared" si="247"/>
        <v>#REF!</v>
      </c>
      <c r="K634" s="31" t="e">
        <f t="shared" si="248"/>
        <v>#REF!</v>
      </c>
      <c r="L634" s="31" t="e">
        <f t="shared" si="240"/>
        <v>#REF!</v>
      </c>
      <c r="M634" s="34" t="e">
        <f t="shared" si="249"/>
        <v>#REF!</v>
      </c>
      <c r="N634" s="34" t="e">
        <f t="shared" si="250"/>
        <v>#REF!</v>
      </c>
      <c r="O634" s="50" t="e">
        <f t="shared" si="229"/>
        <v>#REF!</v>
      </c>
      <c r="P634" s="50">
        <f t="shared" si="230"/>
        <v>0</v>
      </c>
      <c r="Q634" s="50" t="e">
        <f t="shared" si="242"/>
        <v>#REF!</v>
      </c>
      <c r="R634" s="50" t="e">
        <f t="shared" si="243"/>
        <v>#REF!</v>
      </c>
      <c r="S634" s="50" t="e">
        <f t="shared" si="244"/>
        <v>#REF!</v>
      </c>
      <c r="T634" s="50" t="e">
        <f t="shared" si="245"/>
        <v>#REF!</v>
      </c>
      <c r="U634" s="50" t="e">
        <f t="shared" si="246"/>
        <v>#REF!</v>
      </c>
      <c r="V634" s="34" t="e">
        <f t="shared" si="251"/>
        <v>#REF!</v>
      </c>
      <c r="W634" s="34" t="e">
        <f t="shared" si="252"/>
        <v>#REF!</v>
      </c>
    </row>
    <row r="635" spans="2:27" x14ac:dyDescent="0.2">
      <c r="B635">
        <v>617</v>
      </c>
      <c r="C635" s="27">
        <f t="shared" si="237"/>
        <v>16636.125355747903</v>
      </c>
      <c r="D635" s="27">
        <f t="shared" si="241"/>
        <v>1628634.5930505339</v>
      </c>
      <c r="E635" s="27">
        <f t="shared" si="238"/>
        <v>23100.510517996147</v>
      </c>
      <c r="I635" s="13" t="e">
        <f>#REF!*2600</f>
        <v>#REF!</v>
      </c>
      <c r="J635" s="31" t="e">
        <f t="shared" si="247"/>
        <v>#REF!</v>
      </c>
      <c r="K635" s="31" t="e">
        <f t="shared" si="248"/>
        <v>#REF!</v>
      </c>
      <c r="L635" s="31" t="e">
        <f t="shared" si="240"/>
        <v>#REF!</v>
      </c>
      <c r="M635" s="34" t="e">
        <f t="shared" si="249"/>
        <v>#REF!</v>
      </c>
      <c r="N635" s="34" t="e">
        <f t="shared" si="250"/>
        <v>#REF!</v>
      </c>
      <c r="O635" s="50" t="e">
        <f t="shared" si="229"/>
        <v>#REF!</v>
      </c>
      <c r="P635" s="50">
        <f t="shared" si="230"/>
        <v>0</v>
      </c>
      <c r="Q635" s="50" t="e">
        <f t="shared" si="242"/>
        <v>#REF!</v>
      </c>
      <c r="R635" s="50" t="e">
        <f t="shared" si="243"/>
        <v>#REF!</v>
      </c>
      <c r="S635" s="50" t="e">
        <f t="shared" si="244"/>
        <v>#REF!</v>
      </c>
      <c r="T635" s="50" t="e">
        <f t="shared" si="245"/>
        <v>#REF!</v>
      </c>
      <c r="U635" s="50" t="e">
        <f t="shared" si="246"/>
        <v>#REF!</v>
      </c>
      <c r="V635" s="34" t="e">
        <f t="shared" si="251"/>
        <v>#REF!</v>
      </c>
      <c r="W635" s="34" t="e">
        <f t="shared" si="252"/>
        <v>#REF!</v>
      </c>
    </row>
    <row r="636" spans="2:27" x14ac:dyDescent="0.2">
      <c r="B636">
        <v>618</v>
      </c>
      <c r="C636" s="27">
        <f t="shared" si="237"/>
        <v>16698.765147788308</v>
      </c>
      <c r="D636" s="27">
        <f t="shared" si="241"/>
        <v>1632717.6553573299</v>
      </c>
      <c r="E636" s="27">
        <f t="shared" si="238"/>
        <v>23190.173085491395</v>
      </c>
      <c r="I636" s="13" t="e">
        <f>#REF!*2600</f>
        <v>#REF!</v>
      </c>
      <c r="J636" s="31" t="e">
        <f t="shared" si="247"/>
        <v>#REF!</v>
      </c>
      <c r="K636" s="31" t="e">
        <f t="shared" si="248"/>
        <v>#REF!</v>
      </c>
      <c r="L636" s="31" t="e">
        <f t="shared" si="240"/>
        <v>#REF!</v>
      </c>
      <c r="M636" s="34" t="e">
        <f t="shared" si="249"/>
        <v>#REF!</v>
      </c>
      <c r="N636" s="34" t="e">
        <f t="shared" si="250"/>
        <v>#REF!</v>
      </c>
      <c r="O636" s="50" t="e">
        <f t="shared" si="229"/>
        <v>#REF!</v>
      </c>
      <c r="P636" s="50">
        <f t="shared" si="230"/>
        <v>0</v>
      </c>
      <c r="Q636" s="50" t="e">
        <f t="shared" si="242"/>
        <v>#REF!</v>
      </c>
      <c r="R636" s="50" t="e">
        <f t="shared" si="243"/>
        <v>#REF!</v>
      </c>
      <c r="S636" s="50" t="e">
        <f t="shared" si="244"/>
        <v>#REF!</v>
      </c>
      <c r="T636" s="50" t="e">
        <f t="shared" si="245"/>
        <v>#REF!</v>
      </c>
      <c r="U636" s="50" t="e">
        <f t="shared" si="246"/>
        <v>#REF!</v>
      </c>
      <c r="V636" s="34" t="e">
        <f t="shared" si="251"/>
        <v>#REF!</v>
      </c>
      <c r="W636" s="34" t="e">
        <f t="shared" si="252"/>
        <v>#REF!</v>
      </c>
    </row>
    <row r="637" spans="2:27" x14ac:dyDescent="0.2">
      <c r="B637">
        <v>619</v>
      </c>
      <c r="C637" s="27">
        <f t="shared" si="237"/>
        <v>16761.561980686667</v>
      </c>
      <c r="D637" s="27">
        <f t="shared" si="241"/>
        <v>1636805.8294725488</v>
      </c>
      <c r="E637" s="27">
        <f t="shared" si="238"/>
        <v>23280.067364822306</v>
      </c>
      <c r="I637" s="13" t="e">
        <f>#REF!*2600</f>
        <v>#REF!</v>
      </c>
      <c r="J637" s="31" t="e">
        <f t="shared" si="247"/>
        <v>#REF!</v>
      </c>
      <c r="K637" s="31" t="e">
        <f t="shared" si="248"/>
        <v>#REF!</v>
      </c>
      <c r="L637" s="31" t="e">
        <f t="shared" si="240"/>
        <v>#REF!</v>
      </c>
      <c r="M637" s="34" t="e">
        <f t="shared" si="249"/>
        <v>#REF!</v>
      </c>
      <c r="N637" s="34" t="e">
        <f t="shared" si="250"/>
        <v>#REF!</v>
      </c>
      <c r="O637" s="50" t="e">
        <f t="shared" si="229"/>
        <v>#REF!</v>
      </c>
      <c r="P637" s="50">
        <f t="shared" si="230"/>
        <v>0</v>
      </c>
      <c r="Q637" s="50" t="e">
        <f t="shared" si="242"/>
        <v>#REF!</v>
      </c>
      <c r="R637" s="50" t="e">
        <f t="shared" si="243"/>
        <v>#REF!</v>
      </c>
      <c r="S637" s="50" t="e">
        <f t="shared" si="244"/>
        <v>#REF!</v>
      </c>
      <c r="T637" s="50" t="e">
        <f t="shared" si="245"/>
        <v>#REF!</v>
      </c>
      <c r="U637" s="50" t="e">
        <f t="shared" si="246"/>
        <v>#REF!</v>
      </c>
      <c r="V637" s="34" t="e">
        <f t="shared" si="251"/>
        <v>#REF!</v>
      </c>
      <c r="W637" s="34" t="e">
        <f t="shared" si="252"/>
        <v>#REF!</v>
      </c>
    </row>
    <row r="638" spans="2:27" x14ac:dyDescent="0.2">
      <c r="B638">
        <v>620</v>
      </c>
      <c r="C638" s="27">
        <f t="shared" si="237"/>
        <v>16824.516051050996</v>
      </c>
      <c r="D638" s="27">
        <f t="shared" si="241"/>
        <v>1640899.115395434</v>
      </c>
      <c r="E638" s="27">
        <f t="shared" si="238"/>
        <v>23370.193655005067</v>
      </c>
      <c r="I638" s="13" t="e">
        <f>#REF!*2600</f>
        <v>#REF!</v>
      </c>
      <c r="J638" s="31" t="e">
        <f t="shared" si="247"/>
        <v>#REF!</v>
      </c>
      <c r="K638" s="31" t="e">
        <f t="shared" si="248"/>
        <v>#REF!</v>
      </c>
      <c r="L638" s="31" t="e">
        <f t="shared" si="240"/>
        <v>#REF!</v>
      </c>
      <c r="M638" s="34" t="e">
        <f t="shared" si="249"/>
        <v>#REF!</v>
      </c>
      <c r="N638" s="34" t="e">
        <f t="shared" si="250"/>
        <v>#REF!</v>
      </c>
      <c r="O638" s="50" t="e">
        <f t="shared" si="229"/>
        <v>#REF!</v>
      </c>
      <c r="P638" s="50">
        <f t="shared" si="230"/>
        <v>0</v>
      </c>
      <c r="Q638" s="50" t="e">
        <f t="shared" si="242"/>
        <v>#REF!</v>
      </c>
      <c r="R638" s="50" t="e">
        <f t="shared" si="243"/>
        <v>#REF!</v>
      </c>
      <c r="S638" s="50" t="e">
        <f t="shared" si="244"/>
        <v>#REF!</v>
      </c>
      <c r="T638" s="50" t="e">
        <f t="shared" si="245"/>
        <v>#REF!</v>
      </c>
      <c r="U638" s="50" t="e">
        <f t="shared" si="246"/>
        <v>#REF!</v>
      </c>
      <c r="V638" s="34" t="e">
        <f t="shared" si="251"/>
        <v>#REF!</v>
      </c>
      <c r="W638" s="34" t="e">
        <f t="shared" si="252"/>
        <v>#REF!</v>
      </c>
    </row>
    <row r="639" spans="2:27" x14ac:dyDescent="0.2">
      <c r="B639">
        <v>621</v>
      </c>
      <c r="C639" s="27">
        <f t="shared" si="237"/>
        <v>16887.627555489282</v>
      </c>
      <c r="D639" s="27">
        <f t="shared" si="241"/>
        <v>1644997.5131266473</v>
      </c>
      <c r="E639" s="27">
        <f t="shared" si="238"/>
        <v>23460.552255055878</v>
      </c>
      <c r="I639" s="13" t="e">
        <f>#REF!*2600</f>
        <v>#REF!</v>
      </c>
      <c r="J639" s="31" t="e">
        <f t="shared" si="247"/>
        <v>#REF!</v>
      </c>
      <c r="K639" s="31" t="e">
        <f t="shared" si="248"/>
        <v>#REF!</v>
      </c>
      <c r="L639" s="31" t="e">
        <f t="shared" si="240"/>
        <v>#REF!</v>
      </c>
      <c r="M639" s="34" t="e">
        <f t="shared" si="249"/>
        <v>#REF!</v>
      </c>
      <c r="N639" s="34" t="e">
        <f t="shared" si="250"/>
        <v>#REF!</v>
      </c>
      <c r="O639" s="50" t="e">
        <f t="shared" si="229"/>
        <v>#REF!</v>
      </c>
      <c r="P639" s="50">
        <f t="shared" si="230"/>
        <v>0</v>
      </c>
      <c r="Q639" s="50" t="e">
        <f t="shared" si="242"/>
        <v>#REF!</v>
      </c>
      <c r="R639" s="50" t="e">
        <f t="shared" si="243"/>
        <v>#REF!</v>
      </c>
      <c r="S639" s="50" t="e">
        <f t="shared" si="244"/>
        <v>#REF!</v>
      </c>
      <c r="T639" s="50" t="e">
        <f t="shared" si="245"/>
        <v>#REF!</v>
      </c>
      <c r="U639" s="50" t="e">
        <f t="shared" si="246"/>
        <v>#REF!</v>
      </c>
      <c r="V639" s="34" t="e">
        <f t="shared" si="251"/>
        <v>#REF!</v>
      </c>
      <c r="W639" s="34" t="e">
        <f t="shared" si="252"/>
        <v>#REF!</v>
      </c>
    </row>
    <row r="640" spans="2:27" x14ac:dyDescent="0.2">
      <c r="B640">
        <v>622</v>
      </c>
      <c r="C640" s="27">
        <f t="shared" si="237"/>
        <v>16950.896690609537</v>
      </c>
      <c r="D640" s="27">
        <f t="shared" si="241"/>
        <v>1649101.0226662839</v>
      </c>
      <c r="E640" s="27">
        <f t="shared" si="238"/>
        <v>23551.14346399092</v>
      </c>
      <c r="I640" s="13" t="e">
        <f>#REF!*2600</f>
        <v>#REF!</v>
      </c>
      <c r="J640" s="31" t="e">
        <f t="shared" si="247"/>
        <v>#REF!</v>
      </c>
      <c r="K640" s="31" t="e">
        <f t="shared" si="248"/>
        <v>#REF!</v>
      </c>
      <c r="L640" s="31" t="e">
        <f t="shared" si="240"/>
        <v>#REF!</v>
      </c>
      <c r="M640" s="34" t="e">
        <f t="shared" si="249"/>
        <v>#REF!</v>
      </c>
      <c r="N640" s="34" t="e">
        <f t="shared" si="250"/>
        <v>#REF!</v>
      </c>
      <c r="O640" s="50" t="e">
        <f t="shared" si="229"/>
        <v>#REF!</v>
      </c>
      <c r="P640" s="50">
        <f t="shared" si="230"/>
        <v>0</v>
      </c>
      <c r="Q640" s="50" t="e">
        <f t="shared" si="242"/>
        <v>#REF!</v>
      </c>
      <c r="R640" s="50" t="e">
        <f t="shared" si="243"/>
        <v>#REF!</v>
      </c>
      <c r="S640" s="50" t="e">
        <f t="shared" si="244"/>
        <v>#REF!</v>
      </c>
      <c r="T640" s="50" t="e">
        <f t="shared" si="245"/>
        <v>#REF!</v>
      </c>
      <c r="U640" s="50" t="e">
        <f t="shared" si="246"/>
        <v>#REF!</v>
      </c>
      <c r="V640" s="34" t="e">
        <f t="shared" si="251"/>
        <v>#REF!</v>
      </c>
      <c r="W640" s="34" t="e">
        <f t="shared" si="252"/>
        <v>#REF!</v>
      </c>
    </row>
    <row r="641" spans="2:23" x14ac:dyDescent="0.2">
      <c r="B641">
        <v>623</v>
      </c>
      <c r="C641" s="27">
        <f t="shared" si="237"/>
        <v>17014.323653019779</v>
      </c>
      <c r="D641" s="27">
        <f t="shared" si="241"/>
        <v>1653209.644013681</v>
      </c>
      <c r="E641" s="27">
        <f t="shared" si="238"/>
        <v>23641.967580826382</v>
      </c>
      <c r="I641" s="13" t="e">
        <f>#REF!*2600</f>
        <v>#REF!</v>
      </c>
      <c r="J641" s="31" t="e">
        <f t="shared" si="247"/>
        <v>#REF!</v>
      </c>
      <c r="K641" s="31" t="e">
        <f t="shared" si="248"/>
        <v>#REF!</v>
      </c>
      <c r="L641" s="31" t="e">
        <f t="shared" si="240"/>
        <v>#REF!</v>
      </c>
      <c r="M641" s="34" t="e">
        <f t="shared" si="249"/>
        <v>#REF!</v>
      </c>
      <c r="N641" s="34" t="e">
        <f t="shared" si="250"/>
        <v>#REF!</v>
      </c>
      <c r="O641" s="50" t="e">
        <f t="shared" si="229"/>
        <v>#REF!</v>
      </c>
      <c r="P641" s="50">
        <f t="shared" si="230"/>
        <v>0</v>
      </c>
      <c r="Q641" s="50" t="e">
        <f t="shared" si="242"/>
        <v>#REF!</v>
      </c>
      <c r="R641" s="50" t="e">
        <f t="shared" si="243"/>
        <v>#REF!</v>
      </c>
      <c r="S641" s="50" t="e">
        <f t="shared" si="244"/>
        <v>#REF!</v>
      </c>
      <c r="T641" s="50" t="e">
        <f t="shared" si="245"/>
        <v>#REF!</v>
      </c>
      <c r="U641" s="50" t="e">
        <f t="shared" si="246"/>
        <v>#REF!</v>
      </c>
      <c r="V641" s="34" t="e">
        <f t="shared" si="251"/>
        <v>#REF!</v>
      </c>
      <c r="W641" s="34" t="e">
        <f t="shared" si="252"/>
        <v>#REF!</v>
      </c>
    </row>
    <row r="642" spans="2:23" x14ac:dyDescent="0.2">
      <c r="B642">
        <v>624</v>
      </c>
      <c r="C642" s="27">
        <f t="shared" si="237"/>
        <v>17077.908639327998</v>
      </c>
      <c r="D642" s="27">
        <f t="shared" si="241"/>
        <v>1657323.3771679879</v>
      </c>
      <c r="E642" s="27">
        <f t="shared" si="238"/>
        <v>23733.024904578451</v>
      </c>
      <c r="I642" s="13" t="e">
        <f>#REF!*2600</f>
        <v>#REF!</v>
      </c>
      <c r="J642" s="31" t="e">
        <f t="shared" si="247"/>
        <v>#REF!</v>
      </c>
      <c r="K642" s="31" t="e">
        <f t="shared" si="248"/>
        <v>#REF!</v>
      </c>
      <c r="L642" s="31" t="e">
        <f t="shared" si="240"/>
        <v>#REF!</v>
      </c>
      <c r="M642" s="34" t="e">
        <f t="shared" si="249"/>
        <v>#REF!</v>
      </c>
      <c r="N642" s="34" t="e">
        <f t="shared" si="250"/>
        <v>#REF!</v>
      </c>
      <c r="O642" s="50" t="e">
        <f t="shared" si="229"/>
        <v>#REF!</v>
      </c>
      <c r="P642" s="50">
        <f t="shared" si="230"/>
        <v>0</v>
      </c>
      <c r="Q642" s="50" t="e">
        <f t="shared" si="242"/>
        <v>#REF!</v>
      </c>
      <c r="R642" s="50" t="e">
        <f t="shared" si="243"/>
        <v>#REF!</v>
      </c>
      <c r="S642" s="50" t="e">
        <f t="shared" si="244"/>
        <v>#REF!</v>
      </c>
      <c r="T642" s="50" t="e">
        <f t="shared" si="245"/>
        <v>#REF!</v>
      </c>
      <c r="U642" s="50" t="e">
        <f t="shared" si="246"/>
        <v>#REF!</v>
      </c>
      <c r="V642" s="34" t="e">
        <f t="shared" si="251"/>
        <v>#REF!</v>
      </c>
      <c r="W642" s="34" t="e">
        <f t="shared" si="252"/>
        <v>#REF!</v>
      </c>
    </row>
    <row r="643" spans="2:23" x14ac:dyDescent="0.2">
      <c r="B643">
        <v>625</v>
      </c>
      <c r="C643" s="27">
        <f t="shared" si="237"/>
        <v>17141.651846142151</v>
      </c>
      <c r="D643" s="27">
        <f t="shared" si="241"/>
        <v>1661442.2221310015</v>
      </c>
      <c r="E643" s="27">
        <f t="shared" si="238"/>
        <v>23824.315734263349</v>
      </c>
      <c r="I643" s="13" t="e">
        <f>#REF!*2600</f>
        <v>#REF!</v>
      </c>
      <c r="J643" s="31" t="e">
        <f t="shared" si="247"/>
        <v>#REF!</v>
      </c>
      <c r="K643" s="31" t="e">
        <f t="shared" si="248"/>
        <v>#REF!</v>
      </c>
      <c r="L643" s="31" t="e">
        <f t="shared" si="240"/>
        <v>#REF!</v>
      </c>
      <c r="M643" s="34" t="e">
        <f t="shared" si="249"/>
        <v>#REF!</v>
      </c>
      <c r="N643" s="34" t="e">
        <f t="shared" si="250"/>
        <v>#REF!</v>
      </c>
      <c r="O643" s="50" t="e">
        <f t="shared" si="229"/>
        <v>#REF!</v>
      </c>
      <c r="P643" s="50">
        <f t="shared" si="230"/>
        <v>0</v>
      </c>
      <c r="Q643" s="50" t="e">
        <f t="shared" si="242"/>
        <v>#REF!</v>
      </c>
      <c r="R643" s="50" t="e">
        <f t="shared" si="243"/>
        <v>#REF!</v>
      </c>
      <c r="S643" s="50" t="e">
        <f t="shared" si="244"/>
        <v>#REF!</v>
      </c>
      <c r="T643" s="50" t="e">
        <f t="shared" si="245"/>
        <v>#REF!</v>
      </c>
      <c r="U643" s="50" t="e">
        <f t="shared" si="246"/>
        <v>#REF!</v>
      </c>
      <c r="V643" s="34" t="e">
        <f t="shared" si="251"/>
        <v>#REF!</v>
      </c>
      <c r="W643" s="34" t="e">
        <f t="shared" si="252"/>
        <v>#REF!</v>
      </c>
    </row>
    <row r="644" spans="2:23" x14ac:dyDescent="0.2">
      <c r="B644">
        <v>626</v>
      </c>
      <c r="C644" s="27">
        <f t="shared" si="237"/>
        <v>17205.553470070266</v>
      </c>
      <c r="D644" s="27">
        <f t="shared" si="241"/>
        <v>1665566.1789023434</v>
      </c>
      <c r="E644" s="27">
        <f t="shared" si="238"/>
        <v>23915.840368897247</v>
      </c>
      <c r="I644" s="13" t="e">
        <f>#REF!*2600</f>
        <v>#REF!</v>
      </c>
      <c r="J644" s="31" t="e">
        <f t="shared" si="247"/>
        <v>#REF!</v>
      </c>
      <c r="K644" s="31" t="e">
        <f t="shared" si="248"/>
        <v>#REF!</v>
      </c>
      <c r="L644" s="31" t="e">
        <f t="shared" si="240"/>
        <v>#REF!</v>
      </c>
      <c r="M644" s="34" t="e">
        <f t="shared" si="249"/>
        <v>#REF!</v>
      </c>
      <c r="N644" s="34" t="e">
        <f t="shared" si="250"/>
        <v>#REF!</v>
      </c>
      <c r="O644" s="50" t="e">
        <f t="shared" si="229"/>
        <v>#REF!</v>
      </c>
      <c r="P644" s="50">
        <f t="shared" si="230"/>
        <v>0</v>
      </c>
      <c r="Q644" s="50" t="e">
        <f t="shared" si="242"/>
        <v>#REF!</v>
      </c>
      <c r="R644" s="50" t="e">
        <f t="shared" si="243"/>
        <v>#REF!</v>
      </c>
      <c r="S644" s="50" t="e">
        <f t="shared" si="244"/>
        <v>#REF!</v>
      </c>
      <c r="T644" s="50" t="e">
        <f t="shared" si="245"/>
        <v>#REF!</v>
      </c>
      <c r="U644" s="50" t="e">
        <f t="shared" si="246"/>
        <v>#REF!</v>
      </c>
      <c r="V644" s="34" t="e">
        <f t="shared" si="251"/>
        <v>#REF!</v>
      </c>
      <c r="W644" s="34" t="e">
        <f t="shared" si="252"/>
        <v>#REF!</v>
      </c>
    </row>
    <row r="645" spans="2:23" x14ac:dyDescent="0.2">
      <c r="B645">
        <v>627</v>
      </c>
      <c r="C645" s="27">
        <f t="shared" si="237"/>
        <v>17269.613707720357</v>
      </c>
      <c r="D645" s="27">
        <f t="shared" si="241"/>
        <v>1669695.2474817298</v>
      </c>
      <c r="E645" s="27">
        <f t="shared" si="238"/>
        <v>24007.599107496317</v>
      </c>
      <c r="I645" s="13" t="e">
        <f>#REF!*2600</f>
        <v>#REF!</v>
      </c>
      <c r="J645" s="31" t="e">
        <f t="shared" si="247"/>
        <v>#REF!</v>
      </c>
      <c r="K645" s="31" t="e">
        <f t="shared" si="248"/>
        <v>#REF!</v>
      </c>
      <c r="L645" s="31" t="e">
        <f t="shared" si="240"/>
        <v>#REF!</v>
      </c>
      <c r="M645" s="34" t="e">
        <f t="shared" si="249"/>
        <v>#REF!</v>
      </c>
      <c r="N645" s="34" t="e">
        <f t="shared" si="250"/>
        <v>#REF!</v>
      </c>
      <c r="O645" s="50" t="e">
        <f t="shared" si="229"/>
        <v>#REF!</v>
      </c>
      <c r="P645" s="50">
        <f t="shared" si="230"/>
        <v>0</v>
      </c>
      <c r="Q645" s="50" t="e">
        <f t="shared" si="242"/>
        <v>#REF!</v>
      </c>
      <c r="R645" s="50" t="e">
        <f t="shared" si="243"/>
        <v>#REF!</v>
      </c>
      <c r="S645" s="50" t="e">
        <f t="shared" si="244"/>
        <v>#REF!</v>
      </c>
      <c r="T645" s="50" t="e">
        <f t="shared" si="245"/>
        <v>#REF!</v>
      </c>
      <c r="U645" s="50" t="e">
        <f t="shared" si="246"/>
        <v>#REF!</v>
      </c>
      <c r="V645" s="34" t="e">
        <f t="shared" si="251"/>
        <v>#REF!</v>
      </c>
      <c r="W645" s="34" t="e">
        <f t="shared" si="252"/>
        <v>#REF!</v>
      </c>
    </row>
    <row r="646" spans="2:23" x14ac:dyDescent="0.2">
      <c r="B646">
        <v>628</v>
      </c>
      <c r="C646" s="27">
        <f t="shared" si="237"/>
        <v>17333.832755700423</v>
      </c>
      <c r="D646" s="27">
        <f t="shared" si="241"/>
        <v>1673829.4278682151</v>
      </c>
      <c r="E646" s="27">
        <f t="shared" si="238"/>
        <v>24099.592249076759</v>
      </c>
      <c r="I646" s="13" t="e">
        <f>#REF!*2600</f>
        <v>#REF!</v>
      </c>
      <c r="J646" s="31" t="e">
        <f t="shared" si="247"/>
        <v>#REF!</v>
      </c>
      <c r="K646" s="31" t="e">
        <f t="shared" si="248"/>
        <v>#REF!</v>
      </c>
      <c r="L646" s="31" t="e">
        <f t="shared" si="240"/>
        <v>#REF!</v>
      </c>
      <c r="M646" s="34" t="e">
        <f t="shared" si="249"/>
        <v>#REF!</v>
      </c>
      <c r="N646" s="34" t="e">
        <f t="shared" si="250"/>
        <v>#REF!</v>
      </c>
      <c r="O646" s="50" t="e">
        <f t="shared" si="229"/>
        <v>#REF!</v>
      </c>
      <c r="P646" s="50">
        <f t="shared" si="230"/>
        <v>0</v>
      </c>
      <c r="Q646" s="50" t="e">
        <f t="shared" si="242"/>
        <v>#REF!</v>
      </c>
      <c r="R646" s="50" t="e">
        <f t="shared" si="243"/>
        <v>#REF!</v>
      </c>
      <c r="S646" s="50" t="e">
        <f t="shared" si="244"/>
        <v>#REF!</v>
      </c>
      <c r="T646" s="50" t="e">
        <f t="shared" si="245"/>
        <v>#REF!</v>
      </c>
      <c r="U646" s="50" t="e">
        <f t="shared" si="246"/>
        <v>#REF!</v>
      </c>
      <c r="V646" s="34" t="e">
        <f t="shared" si="251"/>
        <v>#REF!</v>
      </c>
      <c r="W646" s="34" t="e">
        <f t="shared" si="252"/>
        <v>#REF!</v>
      </c>
    </row>
    <row r="647" spans="2:23" x14ac:dyDescent="0.2">
      <c r="B647">
        <v>629</v>
      </c>
      <c r="C647" s="27">
        <f t="shared" si="237"/>
        <v>17398.210810618431</v>
      </c>
      <c r="D647" s="27">
        <f t="shared" si="241"/>
        <v>1677968.7200635963</v>
      </c>
      <c r="E647" s="27">
        <f t="shared" si="238"/>
        <v>24191.820092654747</v>
      </c>
      <c r="I647" s="13" t="e">
        <f>#REF!*2600</f>
        <v>#REF!</v>
      </c>
      <c r="J647" s="31" t="e">
        <f t="shared" si="247"/>
        <v>#REF!</v>
      </c>
      <c r="K647" s="31" t="e">
        <f t="shared" si="248"/>
        <v>#REF!</v>
      </c>
      <c r="L647" s="31" t="e">
        <f t="shared" si="240"/>
        <v>#REF!</v>
      </c>
      <c r="M647" s="34" t="e">
        <f t="shared" si="249"/>
        <v>#REF!</v>
      </c>
      <c r="N647" s="34" t="e">
        <f t="shared" si="250"/>
        <v>#REF!</v>
      </c>
      <c r="O647" s="50" t="e">
        <f t="shared" si="229"/>
        <v>#REF!</v>
      </c>
      <c r="P647" s="50">
        <f t="shared" si="230"/>
        <v>0</v>
      </c>
      <c r="Q647" s="50" t="e">
        <f t="shared" si="242"/>
        <v>#REF!</v>
      </c>
      <c r="R647" s="50" t="e">
        <f t="shared" si="243"/>
        <v>#REF!</v>
      </c>
      <c r="S647" s="50" t="e">
        <f t="shared" si="244"/>
        <v>#REF!</v>
      </c>
      <c r="T647" s="50" t="e">
        <f t="shared" si="245"/>
        <v>#REF!</v>
      </c>
      <c r="U647" s="50" t="e">
        <f t="shared" si="246"/>
        <v>#REF!</v>
      </c>
      <c r="V647" s="34" t="e">
        <f t="shared" si="251"/>
        <v>#REF!</v>
      </c>
      <c r="W647" s="34" t="e">
        <f t="shared" si="252"/>
        <v>#REF!</v>
      </c>
    </row>
    <row r="648" spans="2:23" x14ac:dyDescent="0.2">
      <c r="B648">
        <v>630</v>
      </c>
      <c r="C648" s="27">
        <f t="shared" si="237"/>
        <v>17462.748069082416</v>
      </c>
      <c r="D648" s="27">
        <f t="shared" si="241"/>
        <v>1682113.1240669275</v>
      </c>
      <c r="E648" s="27">
        <f t="shared" si="238"/>
        <v>24284.282937246528</v>
      </c>
      <c r="I648" s="13" t="e">
        <f>#REF!*2600</f>
        <v>#REF!</v>
      </c>
      <c r="J648" s="31" t="e">
        <f t="shared" si="247"/>
        <v>#REF!</v>
      </c>
      <c r="K648" s="31" t="e">
        <f t="shared" si="248"/>
        <v>#REF!</v>
      </c>
      <c r="L648" s="31" t="e">
        <f t="shared" si="240"/>
        <v>#REF!</v>
      </c>
      <c r="M648" s="34" t="e">
        <f t="shared" si="249"/>
        <v>#REF!</v>
      </c>
      <c r="N648" s="34" t="e">
        <f t="shared" si="250"/>
        <v>#REF!</v>
      </c>
      <c r="O648" s="50" t="e">
        <f t="shared" si="229"/>
        <v>#REF!</v>
      </c>
      <c r="P648" s="50">
        <f t="shared" si="230"/>
        <v>0</v>
      </c>
      <c r="Q648" s="50" t="e">
        <f t="shared" si="242"/>
        <v>#REF!</v>
      </c>
      <c r="R648" s="50" t="e">
        <f t="shared" si="243"/>
        <v>#REF!</v>
      </c>
      <c r="S648" s="50" t="e">
        <f t="shared" si="244"/>
        <v>#REF!</v>
      </c>
      <c r="T648" s="50" t="e">
        <f t="shared" si="245"/>
        <v>#REF!</v>
      </c>
      <c r="U648" s="50" t="e">
        <f t="shared" si="246"/>
        <v>#REF!</v>
      </c>
      <c r="V648" s="34" t="e">
        <f t="shared" si="251"/>
        <v>#REF!</v>
      </c>
      <c r="W648" s="34" t="e">
        <f t="shared" si="252"/>
        <v>#REF!</v>
      </c>
    </row>
    <row r="649" spans="2:23" x14ac:dyDescent="0.2">
      <c r="B649">
        <v>631</v>
      </c>
      <c r="C649" s="27">
        <f t="shared" si="237"/>
        <v>17527.444727700375</v>
      </c>
      <c r="D649" s="27">
        <f t="shared" si="241"/>
        <v>1686262.6398786814</v>
      </c>
      <c r="E649" s="27">
        <f t="shared" si="238"/>
        <v>24376.981081868242</v>
      </c>
      <c r="I649" s="13" t="e">
        <f>#REF!*2600</f>
        <v>#REF!</v>
      </c>
      <c r="J649" s="31" t="e">
        <f t="shared" si="247"/>
        <v>#REF!</v>
      </c>
      <c r="K649" s="31" t="e">
        <f t="shared" si="248"/>
        <v>#REF!</v>
      </c>
      <c r="L649" s="31" t="e">
        <f t="shared" si="240"/>
        <v>#REF!</v>
      </c>
      <c r="M649" s="34" t="e">
        <f t="shared" si="249"/>
        <v>#REF!</v>
      </c>
      <c r="N649" s="34" t="e">
        <f t="shared" si="250"/>
        <v>#REF!</v>
      </c>
      <c r="O649" s="50" t="e">
        <f t="shared" si="229"/>
        <v>#REF!</v>
      </c>
      <c r="P649" s="50">
        <f t="shared" si="230"/>
        <v>0</v>
      </c>
      <c r="Q649" s="50" t="e">
        <f t="shared" si="242"/>
        <v>#REF!</v>
      </c>
      <c r="R649" s="50" t="e">
        <f t="shared" si="243"/>
        <v>#REF!</v>
      </c>
      <c r="S649" s="50" t="e">
        <f t="shared" si="244"/>
        <v>#REF!</v>
      </c>
      <c r="T649" s="50" t="e">
        <f t="shared" si="245"/>
        <v>#REF!</v>
      </c>
      <c r="U649" s="50" t="e">
        <f t="shared" si="246"/>
        <v>#REF!</v>
      </c>
      <c r="V649" s="34" t="e">
        <f t="shared" si="251"/>
        <v>#REF!</v>
      </c>
      <c r="W649" s="34" t="e">
        <f t="shared" si="252"/>
        <v>#REF!</v>
      </c>
    </row>
    <row r="650" spans="2:23" x14ac:dyDescent="0.2">
      <c r="B650">
        <v>632</v>
      </c>
      <c r="C650" s="27">
        <f t="shared" si="237"/>
        <v>17592.300983080324</v>
      </c>
      <c r="D650" s="27">
        <f t="shared" si="241"/>
        <v>1690417.2674979127</v>
      </c>
      <c r="E650" s="27">
        <f t="shared" si="238"/>
        <v>24469.914825536154</v>
      </c>
      <c r="I650" s="13" t="e">
        <f>#REF!*2600</f>
        <v>#REF!</v>
      </c>
      <c r="J650" s="31" t="e">
        <f t="shared" si="247"/>
        <v>#REF!</v>
      </c>
      <c r="K650" s="31" t="e">
        <f t="shared" si="248"/>
        <v>#REF!</v>
      </c>
      <c r="L650" s="31" t="e">
        <f t="shared" si="240"/>
        <v>#REF!</v>
      </c>
      <c r="M650" s="34" t="e">
        <f t="shared" si="249"/>
        <v>#REF!</v>
      </c>
      <c r="N650" s="34" t="e">
        <f t="shared" si="250"/>
        <v>#REF!</v>
      </c>
      <c r="O650" s="50" t="e">
        <f t="shared" si="229"/>
        <v>#REF!</v>
      </c>
      <c r="P650" s="50">
        <f t="shared" si="230"/>
        <v>0</v>
      </c>
      <c r="Q650" s="50" t="e">
        <f t="shared" si="242"/>
        <v>#REF!</v>
      </c>
      <c r="R650" s="50" t="e">
        <f t="shared" si="243"/>
        <v>#REF!</v>
      </c>
      <c r="S650" s="50" t="e">
        <f t="shared" si="244"/>
        <v>#REF!</v>
      </c>
      <c r="T650" s="50" t="e">
        <f t="shared" si="245"/>
        <v>#REF!</v>
      </c>
      <c r="U650" s="50" t="e">
        <f t="shared" si="246"/>
        <v>#REF!</v>
      </c>
      <c r="V650" s="34" t="e">
        <f t="shared" si="251"/>
        <v>#REF!</v>
      </c>
      <c r="W650" s="34" t="e">
        <f t="shared" si="252"/>
        <v>#REF!</v>
      </c>
    </row>
    <row r="651" spans="2:23" x14ac:dyDescent="0.2">
      <c r="B651">
        <v>633</v>
      </c>
      <c r="C651" s="27">
        <f t="shared" si="237"/>
        <v>17657.317031830244</v>
      </c>
      <c r="D651" s="27">
        <f t="shared" si="241"/>
        <v>1694577.0069245263</v>
      </c>
      <c r="E651" s="27">
        <f t="shared" si="238"/>
        <v>24563.084467266348</v>
      </c>
      <c r="I651" s="13" t="e">
        <f>#REF!*2600</f>
        <v>#REF!</v>
      </c>
      <c r="J651" s="31" t="e">
        <f t="shared" si="247"/>
        <v>#REF!</v>
      </c>
      <c r="K651" s="31" t="e">
        <f t="shared" si="248"/>
        <v>#REF!</v>
      </c>
      <c r="L651" s="31" t="e">
        <f t="shared" si="240"/>
        <v>#REF!</v>
      </c>
      <c r="M651" s="34" t="e">
        <f t="shared" si="249"/>
        <v>#REF!</v>
      </c>
      <c r="N651" s="34" t="e">
        <f t="shared" si="250"/>
        <v>#REF!</v>
      </c>
      <c r="O651" s="50" t="e">
        <f t="shared" si="229"/>
        <v>#REF!</v>
      </c>
      <c r="P651" s="50">
        <f t="shared" si="230"/>
        <v>0</v>
      </c>
      <c r="Q651" s="50" t="e">
        <f t="shared" si="242"/>
        <v>#REF!</v>
      </c>
      <c r="R651" s="50" t="e">
        <f t="shared" si="243"/>
        <v>#REF!</v>
      </c>
      <c r="S651" s="50" t="e">
        <f t="shared" si="244"/>
        <v>#REF!</v>
      </c>
      <c r="T651" s="50" t="e">
        <f t="shared" si="245"/>
        <v>#REF!</v>
      </c>
      <c r="U651" s="50" t="e">
        <f t="shared" si="246"/>
        <v>#REF!</v>
      </c>
      <c r="V651" s="34" t="e">
        <f t="shared" si="251"/>
        <v>#REF!</v>
      </c>
      <c r="W651" s="34" t="e">
        <f t="shared" si="252"/>
        <v>#REF!</v>
      </c>
    </row>
    <row r="652" spans="2:23" x14ac:dyDescent="0.2">
      <c r="B652">
        <v>634</v>
      </c>
      <c r="C652" s="27">
        <f t="shared" si="237"/>
        <v>17722.49307055811</v>
      </c>
      <c r="D652" s="27">
        <f t="shared" si="241"/>
        <v>1698741.8581596576</v>
      </c>
      <c r="E652" s="27">
        <f t="shared" si="238"/>
        <v>24656.49030607512</v>
      </c>
      <c r="I652" s="13" t="e">
        <f>#REF!*2600</f>
        <v>#REF!</v>
      </c>
      <c r="J652" s="31" t="e">
        <f t="shared" si="247"/>
        <v>#REF!</v>
      </c>
      <c r="K652" s="31" t="e">
        <f t="shared" si="248"/>
        <v>#REF!</v>
      </c>
      <c r="L652" s="31" t="e">
        <f t="shared" si="240"/>
        <v>#REF!</v>
      </c>
      <c r="M652" s="34" t="e">
        <f t="shared" si="249"/>
        <v>#REF!</v>
      </c>
      <c r="N652" s="34" t="e">
        <f t="shared" si="250"/>
        <v>#REF!</v>
      </c>
      <c r="O652" s="50" t="e">
        <f t="shared" si="229"/>
        <v>#REF!</v>
      </c>
      <c r="P652" s="50">
        <f t="shared" si="230"/>
        <v>0</v>
      </c>
      <c r="Q652" s="50" t="e">
        <f t="shared" si="242"/>
        <v>#REF!</v>
      </c>
      <c r="R652" s="50" t="e">
        <f t="shared" si="243"/>
        <v>#REF!</v>
      </c>
      <c r="S652" s="50" t="e">
        <f t="shared" si="244"/>
        <v>#REF!</v>
      </c>
      <c r="T652" s="50" t="e">
        <f t="shared" si="245"/>
        <v>#REF!</v>
      </c>
      <c r="U652" s="50" t="e">
        <f t="shared" si="246"/>
        <v>#REF!</v>
      </c>
      <c r="V652" s="34" t="e">
        <f t="shared" si="251"/>
        <v>#REF!</v>
      </c>
      <c r="W652" s="34" t="e">
        <f t="shared" si="252"/>
        <v>#REF!</v>
      </c>
    </row>
    <row r="653" spans="2:23" x14ac:dyDescent="0.2">
      <c r="B653">
        <v>635</v>
      </c>
      <c r="C653" s="27">
        <f t="shared" si="237"/>
        <v>17787.829295871943</v>
      </c>
      <c r="D653" s="27">
        <f t="shared" si="241"/>
        <v>1702911.8212028334</v>
      </c>
      <c r="E653" s="27">
        <f t="shared" si="238"/>
        <v>24750.132640978598</v>
      </c>
      <c r="I653" s="13" t="e">
        <f>#REF!*2600</f>
        <v>#REF!</v>
      </c>
      <c r="J653" s="31" t="e">
        <f t="shared" si="247"/>
        <v>#REF!</v>
      </c>
      <c r="K653" s="31" t="e">
        <f t="shared" si="248"/>
        <v>#REF!</v>
      </c>
      <c r="L653" s="31" t="e">
        <f t="shared" si="240"/>
        <v>#REF!</v>
      </c>
      <c r="M653" s="34" t="e">
        <f t="shared" si="249"/>
        <v>#REF!</v>
      </c>
      <c r="N653" s="34" t="e">
        <f t="shared" si="250"/>
        <v>#REF!</v>
      </c>
      <c r="O653" s="50" t="e">
        <f t="shared" si="229"/>
        <v>#REF!</v>
      </c>
      <c r="P653" s="50">
        <f t="shared" si="230"/>
        <v>0</v>
      </c>
      <c r="Q653" s="50" t="e">
        <f t="shared" si="242"/>
        <v>#REF!</v>
      </c>
      <c r="R653" s="50" t="e">
        <f t="shared" si="243"/>
        <v>#REF!</v>
      </c>
      <c r="S653" s="50" t="e">
        <f t="shared" si="244"/>
        <v>#REF!</v>
      </c>
      <c r="T653" s="50" t="e">
        <f t="shared" si="245"/>
        <v>#REF!</v>
      </c>
      <c r="U653" s="50" t="e">
        <f t="shared" si="246"/>
        <v>#REF!</v>
      </c>
      <c r="V653" s="34" t="e">
        <f t="shared" si="251"/>
        <v>#REF!</v>
      </c>
      <c r="W653" s="34" t="e">
        <f t="shared" si="252"/>
        <v>#REF!</v>
      </c>
    </row>
    <row r="654" spans="2:23" x14ac:dyDescent="0.2">
      <c r="B654">
        <v>636</v>
      </c>
      <c r="C654" s="27">
        <f t="shared" si="237"/>
        <v>17853.325904379744</v>
      </c>
      <c r="D654" s="27">
        <f t="shared" si="241"/>
        <v>1707086.8960540537</v>
      </c>
      <c r="E654" s="27">
        <f t="shared" si="238"/>
        <v>24844.011770992987</v>
      </c>
      <c r="I654" s="13" t="e">
        <f>#REF!*2600</f>
        <v>#REF!</v>
      </c>
      <c r="J654" s="31" t="e">
        <f t="shared" si="247"/>
        <v>#REF!</v>
      </c>
      <c r="K654" s="31" t="e">
        <f t="shared" si="248"/>
        <v>#REF!</v>
      </c>
      <c r="L654" s="31" t="e">
        <f t="shared" si="240"/>
        <v>#REF!</v>
      </c>
      <c r="M654" s="34" t="e">
        <f t="shared" si="249"/>
        <v>#REF!</v>
      </c>
      <c r="N654" s="34" t="e">
        <f t="shared" si="250"/>
        <v>#REF!</v>
      </c>
      <c r="O654" s="50" t="e">
        <f t="shared" si="229"/>
        <v>#REF!</v>
      </c>
      <c r="P654" s="50">
        <f t="shared" si="230"/>
        <v>0</v>
      </c>
      <c r="Q654" s="50" t="e">
        <f t="shared" si="242"/>
        <v>#REF!</v>
      </c>
      <c r="R654" s="50" t="e">
        <f t="shared" si="243"/>
        <v>#REF!</v>
      </c>
      <c r="S654" s="50" t="e">
        <f t="shared" si="244"/>
        <v>#REF!</v>
      </c>
      <c r="T654" s="50" t="e">
        <f t="shared" si="245"/>
        <v>#REF!</v>
      </c>
      <c r="U654" s="50" t="e">
        <f t="shared" si="246"/>
        <v>#REF!</v>
      </c>
      <c r="V654" s="34" t="e">
        <f t="shared" si="251"/>
        <v>#REF!</v>
      </c>
      <c r="W654" s="34" t="e">
        <f t="shared" si="252"/>
        <v>#REF!</v>
      </c>
    </row>
    <row r="655" spans="2:23" x14ac:dyDescent="0.2">
      <c r="B655">
        <v>637</v>
      </c>
      <c r="C655" s="27">
        <f t="shared" si="237"/>
        <v>17918.983092689516</v>
      </c>
      <c r="D655" s="27">
        <f t="shared" si="241"/>
        <v>1711267.0827132242</v>
      </c>
      <c r="E655" s="27">
        <f t="shared" si="238"/>
        <v>24938.12799513451</v>
      </c>
      <c r="I655" s="13" t="e">
        <f>#REF!*2600</f>
        <v>#REF!</v>
      </c>
      <c r="J655" s="31" t="e">
        <f t="shared" si="247"/>
        <v>#REF!</v>
      </c>
      <c r="K655" s="31" t="e">
        <f t="shared" si="248"/>
        <v>#REF!</v>
      </c>
      <c r="L655" s="31" t="e">
        <f t="shared" si="240"/>
        <v>#REF!</v>
      </c>
      <c r="M655" s="34" t="e">
        <f t="shared" si="249"/>
        <v>#REF!</v>
      </c>
      <c r="N655" s="34" t="e">
        <f t="shared" si="250"/>
        <v>#REF!</v>
      </c>
      <c r="O655" s="50" t="e">
        <f t="shared" si="229"/>
        <v>#REF!</v>
      </c>
      <c r="P655" s="50">
        <f t="shared" si="230"/>
        <v>0</v>
      </c>
      <c r="Q655" s="50" t="e">
        <f t="shared" si="242"/>
        <v>#REF!</v>
      </c>
      <c r="R655" s="50" t="e">
        <f t="shared" si="243"/>
        <v>#REF!</v>
      </c>
      <c r="S655" s="50" t="e">
        <f t="shared" si="244"/>
        <v>#REF!</v>
      </c>
      <c r="T655" s="50" t="e">
        <f t="shared" si="245"/>
        <v>#REF!</v>
      </c>
      <c r="U655" s="50" t="e">
        <f t="shared" si="246"/>
        <v>#REF!</v>
      </c>
      <c r="V655" s="34" t="e">
        <f t="shared" si="251"/>
        <v>#REF!</v>
      </c>
      <c r="W655" s="34" t="e">
        <f t="shared" si="252"/>
        <v>#REF!</v>
      </c>
    </row>
    <row r="656" spans="2:23" x14ac:dyDescent="0.2">
      <c r="B656">
        <v>638</v>
      </c>
      <c r="C656" s="27">
        <f t="shared" si="237"/>
        <v>17984.801057409255</v>
      </c>
      <c r="D656" s="27">
        <f t="shared" si="241"/>
        <v>1715452.3811806284</v>
      </c>
      <c r="E656" s="27">
        <f t="shared" si="238"/>
        <v>25032.481612419328</v>
      </c>
      <c r="I656" s="13" t="e">
        <f>#REF!*2600</f>
        <v>#REF!</v>
      </c>
      <c r="J656" s="31" t="e">
        <f t="shared" si="247"/>
        <v>#REF!</v>
      </c>
      <c r="K656" s="31" t="e">
        <f t="shared" si="248"/>
        <v>#REF!</v>
      </c>
      <c r="L656" s="31" t="e">
        <f t="shared" si="240"/>
        <v>#REF!</v>
      </c>
      <c r="M656" s="34" t="e">
        <f t="shared" si="249"/>
        <v>#REF!</v>
      </c>
      <c r="N656" s="34" t="e">
        <f t="shared" si="250"/>
        <v>#REF!</v>
      </c>
      <c r="O656" s="50" t="e">
        <f t="shared" si="229"/>
        <v>#REF!</v>
      </c>
      <c r="P656" s="50">
        <f t="shared" si="230"/>
        <v>0</v>
      </c>
      <c r="Q656" s="50" t="e">
        <f t="shared" si="242"/>
        <v>#REF!</v>
      </c>
      <c r="R656" s="50" t="e">
        <f t="shared" si="243"/>
        <v>#REF!</v>
      </c>
      <c r="S656" s="50" t="e">
        <f t="shared" si="244"/>
        <v>#REF!</v>
      </c>
      <c r="T656" s="50" t="e">
        <f t="shared" si="245"/>
        <v>#REF!</v>
      </c>
      <c r="U656" s="50" t="e">
        <f t="shared" si="246"/>
        <v>#REF!</v>
      </c>
      <c r="V656" s="34" t="e">
        <f t="shared" si="251"/>
        <v>#REF!</v>
      </c>
      <c r="W656" s="34" t="e">
        <f t="shared" si="252"/>
        <v>#REF!</v>
      </c>
    </row>
    <row r="657" spans="2:23" x14ac:dyDescent="0.2">
      <c r="B657">
        <v>639</v>
      </c>
      <c r="C657" s="27">
        <f t="shared" si="237"/>
        <v>18050.779995146971</v>
      </c>
      <c r="D657" s="27">
        <f t="shared" si="241"/>
        <v>1719642.7914549422</v>
      </c>
      <c r="E657" s="27">
        <f t="shared" si="238"/>
        <v>25127.07292186363</v>
      </c>
      <c r="I657" s="13" t="e">
        <f>#REF!*2600</f>
        <v>#REF!</v>
      </c>
      <c r="J657" s="31" t="e">
        <f t="shared" si="247"/>
        <v>#REF!</v>
      </c>
      <c r="K657" s="31" t="e">
        <f t="shared" si="248"/>
        <v>#REF!</v>
      </c>
      <c r="L657" s="31" t="e">
        <f t="shared" si="240"/>
        <v>#REF!</v>
      </c>
      <c r="M657" s="34" t="e">
        <f t="shared" si="249"/>
        <v>#REF!</v>
      </c>
      <c r="N657" s="34" t="e">
        <f t="shared" si="250"/>
        <v>#REF!</v>
      </c>
      <c r="O657" s="50" t="e">
        <f t="shared" si="229"/>
        <v>#REF!</v>
      </c>
      <c r="P657" s="50">
        <f t="shared" si="230"/>
        <v>0</v>
      </c>
      <c r="Q657" s="50" t="e">
        <f t="shared" si="242"/>
        <v>#REF!</v>
      </c>
      <c r="R657" s="50" t="e">
        <f t="shared" si="243"/>
        <v>#REF!</v>
      </c>
      <c r="S657" s="50" t="e">
        <f t="shared" si="244"/>
        <v>#REF!</v>
      </c>
      <c r="T657" s="50" t="e">
        <f t="shared" si="245"/>
        <v>#REF!</v>
      </c>
      <c r="U657" s="50" t="e">
        <f t="shared" si="246"/>
        <v>#REF!</v>
      </c>
      <c r="V657" s="34" t="e">
        <f t="shared" si="251"/>
        <v>#REF!</v>
      </c>
      <c r="W657" s="34" t="e">
        <f t="shared" si="252"/>
        <v>#REF!</v>
      </c>
    </row>
    <row r="658" spans="2:23" x14ac:dyDescent="0.2">
      <c r="B658">
        <v>640</v>
      </c>
      <c r="C658" s="27">
        <f t="shared" si="237"/>
        <v>18116.920102510623</v>
      </c>
      <c r="D658" s="27">
        <f t="shared" si="241"/>
        <v>1723838.3135385301</v>
      </c>
      <c r="E658" s="27">
        <f t="shared" si="238"/>
        <v>25221.902222483623</v>
      </c>
      <c r="I658" s="13" t="e">
        <f>#REF!*2600</f>
        <v>#REF!</v>
      </c>
      <c r="J658" s="31" t="e">
        <f t="shared" si="247"/>
        <v>#REF!</v>
      </c>
      <c r="K658" s="31" t="e">
        <f t="shared" si="248"/>
        <v>#REF!</v>
      </c>
      <c r="L658" s="31" t="e">
        <f t="shared" si="240"/>
        <v>#REF!</v>
      </c>
      <c r="M658" s="34" t="e">
        <f t="shared" si="249"/>
        <v>#REF!</v>
      </c>
      <c r="N658" s="34" t="e">
        <f t="shared" si="250"/>
        <v>#REF!</v>
      </c>
      <c r="O658" s="50" t="e">
        <f t="shared" si="229"/>
        <v>#REF!</v>
      </c>
      <c r="P658" s="50">
        <f t="shared" si="230"/>
        <v>0</v>
      </c>
      <c r="Q658" s="50" t="e">
        <f t="shared" si="242"/>
        <v>#REF!</v>
      </c>
      <c r="R658" s="50" t="e">
        <f t="shared" si="243"/>
        <v>#REF!</v>
      </c>
      <c r="S658" s="50" t="e">
        <f t="shared" si="244"/>
        <v>#REF!</v>
      </c>
      <c r="T658" s="50" t="e">
        <f t="shared" si="245"/>
        <v>#REF!</v>
      </c>
      <c r="U658" s="50" t="e">
        <f t="shared" si="246"/>
        <v>#REF!</v>
      </c>
      <c r="V658" s="34" t="e">
        <f t="shared" si="251"/>
        <v>#REF!</v>
      </c>
      <c r="W658" s="34" t="e">
        <f t="shared" si="252"/>
        <v>#REF!</v>
      </c>
    </row>
    <row r="659" spans="2:23" x14ac:dyDescent="0.2">
      <c r="B659">
        <v>641</v>
      </c>
      <c r="C659" s="27">
        <f t="shared" si="237"/>
        <v>18183.221576108259</v>
      </c>
      <c r="D659" s="27">
        <f t="shared" si="241"/>
        <v>1728038.9474300682</v>
      </c>
      <c r="E659" s="27">
        <f t="shared" si="238"/>
        <v>25316.96981329548</v>
      </c>
      <c r="I659" s="13" t="e">
        <f>#REF!*2600</f>
        <v>#REF!</v>
      </c>
      <c r="J659" s="31" t="e">
        <f t="shared" si="247"/>
        <v>#REF!</v>
      </c>
      <c r="K659" s="31" t="e">
        <f t="shared" si="248"/>
        <v>#REF!</v>
      </c>
      <c r="L659" s="31" t="e">
        <f t="shared" si="240"/>
        <v>#REF!</v>
      </c>
      <c r="M659" s="34" t="e">
        <f t="shared" si="249"/>
        <v>#REF!</v>
      </c>
      <c r="N659" s="34" t="e">
        <f t="shared" si="250"/>
        <v>#REF!</v>
      </c>
      <c r="O659" s="50" t="e">
        <f t="shared" si="229"/>
        <v>#REF!</v>
      </c>
      <c r="P659" s="50">
        <f t="shared" si="230"/>
        <v>0</v>
      </c>
      <c r="Q659" s="50" t="e">
        <f t="shared" si="242"/>
        <v>#REF!</v>
      </c>
      <c r="R659" s="50" t="e">
        <f t="shared" si="243"/>
        <v>#REF!</v>
      </c>
      <c r="S659" s="50" t="e">
        <f t="shared" si="244"/>
        <v>#REF!</v>
      </c>
      <c r="T659" s="50" t="e">
        <f t="shared" si="245"/>
        <v>#REF!</v>
      </c>
      <c r="U659" s="50" t="e">
        <f t="shared" si="246"/>
        <v>#REF!</v>
      </c>
      <c r="V659" s="34" t="e">
        <f t="shared" si="251"/>
        <v>#REF!</v>
      </c>
      <c r="W659" s="34" t="e">
        <f t="shared" si="252"/>
        <v>#REF!</v>
      </c>
    </row>
    <row r="660" spans="2:23" x14ac:dyDescent="0.2">
      <c r="B660">
        <v>642</v>
      </c>
      <c r="C660" s="27">
        <f t="shared" si="237"/>
        <v>18249.684612547877</v>
      </c>
      <c r="D660" s="27">
        <f t="shared" si="241"/>
        <v>1732244.6931287996</v>
      </c>
      <c r="E660" s="27">
        <f t="shared" si="238"/>
        <v>25412.275993315397</v>
      </c>
      <c r="I660" s="13" t="e">
        <f>#REF!*2600</f>
        <v>#REF!</v>
      </c>
      <c r="J660" s="31" t="e">
        <f t="shared" ref="J660:J691" si="253">I660*1.1</f>
        <v>#REF!</v>
      </c>
      <c r="K660" s="31" t="e">
        <f t="shared" ref="K660:K691" si="254">J660*0.25</f>
        <v>#REF!</v>
      </c>
      <c r="L660" s="31" t="e">
        <f t="shared" si="240"/>
        <v>#REF!</v>
      </c>
      <c r="M660" s="34" t="e">
        <f t="shared" ref="M660:M691" si="255">J660*0.024</f>
        <v>#REF!</v>
      </c>
      <c r="N660" s="34" t="e">
        <f t="shared" ref="N660:N691" si="256">J660*0.0162</f>
        <v>#REF!</v>
      </c>
      <c r="O660" s="50" t="e">
        <f t="shared" ref="O660:O723" si="257">N660*1440/1000</f>
        <v>#REF!</v>
      </c>
      <c r="P660" s="50">
        <f t="shared" ref="P660:P723" si="258">G660/(365*1000)</f>
        <v>0</v>
      </c>
      <c r="Q660" s="50" t="e">
        <f t="shared" si="242"/>
        <v>#REF!</v>
      </c>
      <c r="R660" s="50" t="e">
        <f t="shared" si="243"/>
        <v>#REF!</v>
      </c>
      <c r="S660" s="50" t="e">
        <f t="shared" si="244"/>
        <v>#REF!</v>
      </c>
      <c r="T660" s="50" t="e">
        <f t="shared" si="245"/>
        <v>#REF!</v>
      </c>
      <c r="U660" s="50" t="e">
        <f t="shared" si="246"/>
        <v>#REF!</v>
      </c>
      <c r="V660" s="34" t="e">
        <f t="shared" ref="V660:V691" si="259">J660*0.6</f>
        <v>#REF!</v>
      </c>
      <c r="W660" s="34" t="e">
        <f t="shared" ref="W660:W691" si="260">1.89*J660</f>
        <v>#REF!</v>
      </c>
    </row>
    <row r="661" spans="2:23" x14ac:dyDescent="0.2">
      <c r="B661">
        <v>643</v>
      </c>
      <c r="C661" s="27">
        <f t="shared" ref="C661:C724" si="261">(((C660)^(1/3))+($B$9*($B$7/1000)))^3</f>
        <v>18316.309408437446</v>
      </c>
      <c r="D661" s="27">
        <f t="shared" si="241"/>
        <v>1736455.5506364268</v>
      </c>
      <c r="E661" s="27">
        <f t="shared" ref="E661:E724" si="262">(((E660)^(1/3))+(2.3*($B$7/1000)*1))^3</f>
        <v>25507.821061559629</v>
      </c>
      <c r="I661" s="13" t="e">
        <f>#REF!*2600</f>
        <v>#REF!</v>
      </c>
      <c r="J661" s="31" t="e">
        <f t="shared" si="253"/>
        <v>#REF!</v>
      </c>
      <c r="K661" s="31" t="e">
        <f t="shared" si="254"/>
        <v>#REF!</v>
      </c>
      <c r="L661" s="31" t="e">
        <f t="shared" ref="L661:L724" si="263">K661*D661/1000</f>
        <v>#REF!</v>
      </c>
      <c r="M661" s="34" t="e">
        <f t="shared" si="255"/>
        <v>#REF!</v>
      </c>
      <c r="N661" s="34" t="e">
        <f t="shared" si="256"/>
        <v>#REF!</v>
      </c>
      <c r="O661" s="50" t="e">
        <f t="shared" si="257"/>
        <v>#REF!</v>
      </c>
      <c r="P661" s="50">
        <f t="shared" si="258"/>
        <v>0</v>
      </c>
      <c r="Q661" s="50" t="e">
        <f t="shared" si="242"/>
        <v>#REF!</v>
      </c>
      <c r="R661" s="50" t="e">
        <f t="shared" si="243"/>
        <v>#REF!</v>
      </c>
      <c r="S661" s="50" t="e">
        <f t="shared" si="244"/>
        <v>#REF!</v>
      </c>
      <c r="T661" s="50" t="e">
        <f t="shared" si="245"/>
        <v>#REF!</v>
      </c>
      <c r="U661" s="50" t="e">
        <f t="shared" si="246"/>
        <v>#REF!</v>
      </c>
      <c r="V661" s="34" t="e">
        <f t="shared" si="259"/>
        <v>#REF!</v>
      </c>
      <c r="W661" s="34" t="e">
        <f t="shared" si="260"/>
        <v>#REF!</v>
      </c>
    </row>
    <row r="662" spans="2:23" x14ac:dyDescent="0.2">
      <c r="B662">
        <v>644</v>
      </c>
      <c r="C662" s="27">
        <f t="shared" si="261"/>
        <v>18383.096160385001</v>
      </c>
      <c r="D662" s="27">
        <f t="shared" ref="D662:D725" si="264">(C663-C662)*$B$2</f>
        <v>1740671.5199517203</v>
      </c>
      <c r="E662" s="27">
        <f t="shared" si="262"/>
        <v>25603.605317044276</v>
      </c>
      <c r="I662" s="13" t="e">
        <f>#REF!*2600</f>
        <v>#REF!</v>
      </c>
      <c r="J662" s="31" t="e">
        <f t="shared" si="253"/>
        <v>#REF!</v>
      </c>
      <c r="K662" s="31" t="e">
        <f t="shared" si="254"/>
        <v>#REF!</v>
      </c>
      <c r="L662" s="31" t="e">
        <f t="shared" si="263"/>
        <v>#REF!</v>
      </c>
      <c r="M662" s="34" t="e">
        <f t="shared" si="255"/>
        <v>#REF!</v>
      </c>
      <c r="N662" s="34" t="e">
        <f t="shared" si="256"/>
        <v>#REF!</v>
      </c>
      <c r="O662" s="50" t="e">
        <f t="shared" si="257"/>
        <v>#REF!</v>
      </c>
      <c r="P662" s="50">
        <f t="shared" si="258"/>
        <v>0</v>
      </c>
      <c r="Q662" s="50" t="e">
        <f t="shared" si="242"/>
        <v>#REF!</v>
      </c>
      <c r="R662" s="50" t="e">
        <f t="shared" si="243"/>
        <v>#REF!</v>
      </c>
      <c r="S662" s="50" t="e">
        <f t="shared" si="244"/>
        <v>#REF!</v>
      </c>
      <c r="T662" s="50" t="e">
        <f t="shared" si="245"/>
        <v>#REF!</v>
      </c>
      <c r="U662" s="50" t="e">
        <f t="shared" si="246"/>
        <v>#REF!</v>
      </c>
      <c r="V662" s="34" t="e">
        <f t="shared" si="259"/>
        <v>#REF!</v>
      </c>
      <c r="W662" s="34" t="e">
        <f t="shared" si="260"/>
        <v>#REF!</v>
      </c>
    </row>
    <row r="663" spans="2:23" x14ac:dyDescent="0.2">
      <c r="B663">
        <v>645</v>
      </c>
      <c r="C663" s="27">
        <f t="shared" si="261"/>
        <v>18450.045064998529</v>
      </c>
      <c r="D663" s="27">
        <f t="shared" si="264"/>
        <v>1744892.6010739233</v>
      </c>
      <c r="E663" s="27">
        <f t="shared" si="262"/>
        <v>25699.629058785562</v>
      </c>
      <c r="I663" s="13" t="e">
        <f>#REF!*2600</f>
        <v>#REF!</v>
      </c>
      <c r="J663" s="31" t="e">
        <f t="shared" si="253"/>
        <v>#REF!</v>
      </c>
      <c r="K663" s="31" t="e">
        <f t="shared" si="254"/>
        <v>#REF!</v>
      </c>
      <c r="L663" s="31" t="e">
        <f t="shared" si="263"/>
        <v>#REF!</v>
      </c>
      <c r="M663" s="34" t="e">
        <f t="shared" si="255"/>
        <v>#REF!</v>
      </c>
      <c r="N663" s="34" t="e">
        <f t="shared" si="256"/>
        <v>#REF!</v>
      </c>
      <c r="O663" s="50" t="e">
        <f t="shared" si="257"/>
        <v>#REF!</v>
      </c>
      <c r="P663" s="50">
        <f t="shared" si="258"/>
        <v>0</v>
      </c>
      <c r="Q663" s="50" t="e">
        <f t="shared" si="242"/>
        <v>#REF!</v>
      </c>
      <c r="R663" s="50" t="e">
        <f t="shared" si="243"/>
        <v>#REF!</v>
      </c>
      <c r="S663" s="50" t="e">
        <f t="shared" si="244"/>
        <v>#REF!</v>
      </c>
      <c r="T663" s="50" t="e">
        <f t="shared" si="245"/>
        <v>#REF!</v>
      </c>
      <c r="U663" s="50" t="e">
        <f t="shared" si="246"/>
        <v>#REF!</v>
      </c>
      <c r="V663" s="34" t="e">
        <f t="shared" si="259"/>
        <v>#REF!</v>
      </c>
      <c r="W663" s="34" t="e">
        <f t="shared" si="260"/>
        <v>#REF!</v>
      </c>
    </row>
    <row r="664" spans="2:23" x14ac:dyDescent="0.2">
      <c r="B664">
        <v>646</v>
      </c>
      <c r="C664" s="27">
        <f t="shared" si="261"/>
        <v>18517.156318885987</v>
      </c>
      <c r="D664" s="27">
        <f t="shared" si="264"/>
        <v>1749118.7940049276</v>
      </c>
      <c r="E664" s="27">
        <f t="shared" si="262"/>
        <v>25795.89258579972</v>
      </c>
      <c r="I664" s="13" t="e">
        <f>#REF!*2600</f>
        <v>#REF!</v>
      </c>
      <c r="J664" s="31" t="e">
        <f t="shared" si="253"/>
        <v>#REF!</v>
      </c>
      <c r="K664" s="31" t="e">
        <f t="shared" si="254"/>
        <v>#REF!</v>
      </c>
      <c r="L664" s="31" t="e">
        <f t="shared" si="263"/>
        <v>#REF!</v>
      </c>
      <c r="M664" s="34" t="e">
        <f t="shared" si="255"/>
        <v>#REF!</v>
      </c>
      <c r="N664" s="34" t="e">
        <f t="shared" si="256"/>
        <v>#REF!</v>
      </c>
      <c r="O664" s="50" t="e">
        <f t="shared" si="257"/>
        <v>#REF!</v>
      </c>
      <c r="P664" s="50">
        <f t="shared" si="258"/>
        <v>0</v>
      </c>
      <c r="Q664" s="50" t="e">
        <f t="shared" si="242"/>
        <v>#REF!</v>
      </c>
      <c r="R664" s="50" t="e">
        <f t="shared" si="243"/>
        <v>#REF!</v>
      </c>
      <c r="S664" s="50" t="e">
        <f t="shared" si="244"/>
        <v>#REF!</v>
      </c>
      <c r="T664" s="50" t="e">
        <f t="shared" si="245"/>
        <v>#REF!</v>
      </c>
      <c r="U664" s="50" t="e">
        <f t="shared" si="246"/>
        <v>#REF!</v>
      </c>
      <c r="V664" s="34" t="e">
        <f t="shared" si="259"/>
        <v>#REF!</v>
      </c>
      <c r="W664" s="34" t="e">
        <f t="shared" si="260"/>
        <v>#REF!</v>
      </c>
    </row>
    <row r="665" spans="2:23" x14ac:dyDescent="0.2">
      <c r="B665">
        <v>647</v>
      </c>
      <c r="C665" s="27">
        <f t="shared" si="261"/>
        <v>18584.430118655408</v>
      </c>
      <c r="D665" s="27">
        <f t="shared" si="264"/>
        <v>1753350.0987446387</v>
      </c>
      <c r="E665" s="27">
        <f t="shared" si="262"/>
        <v>25892.396197102909</v>
      </c>
      <c r="I665" s="13" t="e">
        <f>#REF!*2600</f>
        <v>#REF!</v>
      </c>
      <c r="J665" s="31" t="e">
        <f t="shared" si="253"/>
        <v>#REF!</v>
      </c>
      <c r="K665" s="31" t="e">
        <f t="shared" si="254"/>
        <v>#REF!</v>
      </c>
      <c r="L665" s="31" t="e">
        <f t="shared" si="263"/>
        <v>#REF!</v>
      </c>
      <c r="M665" s="34" t="e">
        <f t="shared" si="255"/>
        <v>#REF!</v>
      </c>
      <c r="N665" s="34" t="e">
        <f t="shared" si="256"/>
        <v>#REF!</v>
      </c>
      <c r="O665" s="50" t="e">
        <f t="shared" si="257"/>
        <v>#REF!</v>
      </c>
      <c r="P665" s="50">
        <f t="shared" si="258"/>
        <v>0</v>
      </c>
      <c r="Q665" s="50" t="e">
        <f t="shared" si="242"/>
        <v>#REF!</v>
      </c>
      <c r="R665" s="50" t="e">
        <f t="shared" si="243"/>
        <v>#REF!</v>
      </c>
      <c r="S665" s="50" t="e">
        <f t="shared" si="244"/>
        <v>#REF!</v>
      </c>
      <c r="T665" s="50" t="e">
        <f t="shared" si="245"/>
        <v>#REF!</v>
      </c>
      <c r="U665" s="50" t="e">
        <f t="shared" si="246"/>
        <v>#REF!</v>
      </c>
      <c r="V665" s="34" t="e">
        <f t="shared" si="259"/>
        <v>#REF!</v>
      </c>
      <c r="W665" s="34" t="e">
        <f t="shared" si="260"/>
        <v>#REF!</v>
      </c>
    </row>
    <row r="666" spans="2:23" x14ac:dyDescent="0.2">
      <c r="B666">
        <v>648</v>
      </c>
      <c r="C666" s="27">
        <f t="shared" si="261"/>
        <v>18651.866660914817</v>
      </c>
      <c r="D666" s="27">
        <f t="shared" si="264"/>
        <v>1757586.515291543</v>
      </c>
      <c r="E666" s="27">
        <f t="shared" si="262"/>
        <v>25989.1401917113</v>
      </c>
      <c r="I666" s="13" t="e">
        <f>#REF!*2600</f>
        <v>#REF!</v>
      </c>
      <c r="J666" s="31" t="e">
        <f t="shared" si="253"/>
        <v>#REF!</v>
      </c>
      <c r="K666" s="31" t="e">
        <f t="shared" si="254"/>
        <v>#REF!</v>
      </c>
      <c r="L666" s="31" t="e">
        <f t="shared" si="263"/>
        <v>#REF!</v>
      </c>
      <c r="M666" s="34" t="e">
        <f t="shared" si="255"/>
        <v>#REF!</v>
      </c>
      <c r="N666" s="34" t="e">
        <f t="shared" si="256"/>
        <v>#REF!</v>
      </c>
      <c r="O666" s="50" t="e">
        <f t="shared" si="257"/>
        <v>#REF!</v>
      </c>
      <c r="P666" s="50">
        <f t="shared" si="258"/>
        <v>0</v>
      </c>
      <c r="Q666" s="50" t="e">
        <f t="shared" si="242"/>
        <v>#REF!</v>
      </c>
      <c r="R666" s="50" t="e">
        <f t="shared" si="243"/>
        <v>#REF!</v>
      </c>
      <c r="S666" s="50" t="e">
        <f t="shared" si="244"/>
        <v>#REF!</v>
      </c>
      <c r="T666" s="50" t="e">
        <f t="shared" si="245"/>
        <v>#REF!</v>
      </c>
      <c r="U666" s="50" t="e">
        <f t="shared" si="246"/>
        <v>#REF!</v>
      </c>
      <c r="V666" s="34" t="e">
        <f t="shared" si="259"/>
        <v>#REF!</v>
      </c>
      <c r="W666" s="34" t="e">
        <f t="shared" si="260"/>
        <v>#REF!</v>
      </c>
    </row>
    <row r="667" spans="2:23" x14ac:dyDescent="0.2">
      <c r="B667">
        <v>649</v>
      </c>
      <c r="C667" s="27">
        <f t="shared" si="261"/>
        <v>18719.466142272184</v>
      </c>
      <c r="D667" s="27">
        <f t="shared" si="264"/>
        <v>1761828.0436472488</v>
      </c>
      <c r="E667" s="27">
        <f t="shared" si="262"/>
        <v>26086.124868641135</v>
      </c>
      <c r="I667" s="13" t="e">
        <f>#REF!*2600</f>
        <v>#REF!</v>
      </c>
      <c r="J667" s="31" t="e">
        <f t="shared" si="253"/>
        <v>#REF!</v>
      </c>
      <c r="K667" s="31" t="e">
        <f t="shared" si="254"/>
        <v>#REF!</v>
      </c>
      <c r="L667" s="31" t="e">
        <f t="shared" si="263"/>
        <v>#REF!</v>
      </c>
      <c r="M667" s="34" t="e">
        <f t="shared" si="255"/>
        <v>#REF!</v>
      </c>
      <c r="N667" s="34" t="e">
        <f t="shared" si="256"/>
        <v>#REF!</v>
      </c>
      <c r="O667" s="50" t="e">
        <f t="shared" si="257"/>
        <v>#REF!</v>
      </c>
      <c r="P667" s="50">
        <f t="shared" si="258"/>
        <v>0</v>
      </c>
      <c r="Q667" s="50" t="e">
        <f t="shared" si="242"/>
        <v>#REF!</v>
      </c>
      <c r="R667" s="50" t="e">
        <f t="shared" si="243"/>
        <v>#REF!</v>
      </c>
      <c r="S667" s="50" t="e">
        <f t="shared" si="244"/>
        <v>#REF!</v>
      </c>
      <c r="T667" s="50" t="e">
        <f t="shared" si="245"/>
        <v>#REF!</v>
      </c>
      <c r="U667" s="50" t="e">
        <f t="shared" si="246"/>
        <v>#REF!</v>
      </c>
      <c r="V667" s="34" t="e">
        <f t="shared" si="259"/>
        <v>#REF!</v>
      </c>
      <c r="W667" s="34" t="e">
        <f t="shared" si="260"/>
        <v>#REF!</v>
      </c>
    </row>
    <row r="668" spans="2:23" x14ac:dyDescent="0.2">
      <c r="B668">
        <v>650</v>
      </c>
      <c r="C668" s="27">
        <f t="shared" si="261"/>
        <v>18787.22875933554</v>
      </c>
      <c r="D668" s="27">
        <f t="shared" si="264"/>
        <v>1766074.6838097693</v>
      </c>
      <c r="E668" s="27">
        <f t="shared" si="262"/>
        <v>26183.350526908525</v>
      </c>
      <c r="I668" s="13" t="e">
        <f>#REF!*2600</f>
        <v>#REF!</v>
      </c>
      <c r="J668" s="31" t="e">
        <f t="shared" si="253"/>
        <v>#REF!</v>
      </c>
      <c r="K668" s="31" t="e">
        <f t="shared" si="254"/>
        <v>#REF!</v>
      </c>
      <c r="L668" s="31" t="e">
        <f t="shared" si="263"/>
        <v>#REF!</v>
      </c>
      <c r="M668" s="34" t="e">
        <f t="shared" si="255"/>
        <v>#REF!</v>
      </c>
      <c r="N668" s="34" t="e">
        <f t="shared" si="256"/>
        <v>#REF!</v>
      </c>
      <c r="O668" s="50" t="e">
        <f t="shared" si="257"/>
        <v>#REF!</v>
      </c>
      <c r="P668" s="50">
        <f t="shared" si="258"/>
        <v>0</v>
      </c>
      <c r="Q668" s="50" t="e">
        <f t="shared" si="242"/>
        <v>#REF!</v>
      </c>
      <c r="R668" s="50" t="e">
        <f t="shared" si="243"/>
        <v>#REF!</v>
      </c>
      <c r="S668" s="50" t="e">
        <f t="shared" si="244"/>
        <v>#REF!</v>
      </c>
      <c r="T668" s="50" t="e">
        <f t="shared" si="245"/>
        <v>#REF!</v>
      </c>
      <c r="U668" s="50" t="e">
        <f t="shared" si="246"/>
        <v>#REF!</v>
      </c>
      <c r="V668" s="34" t="e">
        <f t="shared" si="259"/>
        <v>#REF!</v>
      </c>
      <c r="W668" s="34" t="e">
        <f t="shared" si="260"/>
        <v>#REF!</v>
      </c>
    </row>
    <row r="669" spans="2:23" x14ac:dyDescent="0.2">
      <c r="B669">
        <v>651</v>
      </c>
      <c r="C669" s="27">
        <f t="shared" si="261"/>
        <v>18855.154708712838</v>
      </c>
      <c r="D669" s="27">
        <f t="shared" si="264"/>
        <v>1770326.4357809967</v>
      </c>
      <c r="E669" s="27">
        <f t="shared" si="262"/>
        <v>26280.817465529715</v>
      </c>
      <c r="I669" s="13" t="e">
        <f>#REF!*2600</f>
        <v>#REF!</v>
      </c>
      <c r="J669" s="31" t="e">
        <f t="shared" si="253"/>
        <v>#REF!</v>
      </c>
      <c r="K669" s="31" t="e">
        <f t="shared" si="254"/>
        <v>#REF!</v>
      </c>
      <c r="L669" s="31" t="e">
        <f t="shared" si="263"/>
        <v>#REF!</v>
      </c>
      <c r="M669" s="34" t="e">
        <f t="shared" si="255"/>
        <v>#REF!</v>
      </c>
      <c r="N669" s="34" t="e">
        <f t="shared" si="256"/>
        <v>#REF!</v>
      </c>
      <c r="O669" s="50" t="e">
        <f t="shared" si="257"/>
        <v>#REF!</v>
      </c>
      <c r="P669" s="50">
        <f t="shared" si="258"/>
        <v>0</v>
      </c>
      <c r="Q669" s="50" t="e">
        <f t="shared" si="242"/>
        <v>#REF!</v>
      </c>
      <c r="R669" s="50" t="e">
        <f t="shared" si="243"/>
        <v>#REF!</v>
      </c>
      <c r="S669" s="50" t="e">
        <f t="shared" si="244"/>
        <v>#REF!</v>
      </c>
      <c r="T669" s="50" t="e">
        <f t="shared" si="245"/>
        <v>#REF!</v>
      </c>
      <c r="U669" s="50" t="e">
        <f t="shared" si="246"/>
        <v>#REF!</v>
      </c>
      <c r="V669" s="34" t="e">
        <f t="shared" si="259"/>
        <v>#REF!</v>
      </c>
      <c r="W669" s="34" t="e">
        <f t="shared" si="260"/>
        <v>#REF!</v>
      </c>
    </row>
    <row r="670" spans="2:23" x14ac:dyDescent="0.2">
      <c r="B670">
        <v>652</v>
      </c>
      <c r="C670" s="27">
        <f t="shared" si="261"/>
        <v>18923.244187012107</v>
      </c>
      <c r="D670" s="27">
        <f t="shared" si="264"/>
        <v>1774583.299560647</v>
      </c>
      <c r="E670" s="27">
        <f t="shared" si="262"/>
        <v>26378.525983520904</v>
      </c>
      <c r="I670" s="13" t="e">
        <f>#REF!*2600</f>
        <v>#REF!</v>
      </c>
      <c r="J670" s="31" t="e">
        <f t="shared" si="253"/>
        <v>#REF!</v>
      </c>
      <c r="K670" s="31" t="e">
        <f t="shared" si="254"/>
        <v>#REF!</v>
      </c>
      <c r="L670" s="31" t="e">
        <f t="shared" si="263"/>
        <v>#REF!</v>
      </c>
      <c r="M670" s="34" t="e">
        <f t="shared" si="255"/>
        <v>#REF!</v>
      </c>
      <c r="N670" s="34" t="e">
        <f t="shared" si="256"/>
        <v>#REF!</v>
      </c>
      <c r="O670" s="50" t="e">
        <f t="shared" si="257"/>
        <v>#REF!</v>
      </c>
      <c r="P670" s="50">
        <f t="shared" si="258"/>
        <v>0</v>
      </c>
      <c r="Q670" s="50" t="e">
        <f t="shared" si="242"/>
        <v>#REF!</v>
      </c>
      <c r="R670" s="50" t="e">
        <f t="shared" si="243"/>
        <v>#REF!</v>
      </c>
      <c r="S670" s="50" t="e">
        <f t="shared" si="244"/>
        <v>#REF!</v>
      </c>
      <c r="T670" s="50" t="e">
        <f t="shared" si="245"/>
        <v>#REF!</v>
      </c>
      <c r="U670" s="50" t="e">
        <f t="shared" si="246"/>
        <v>#REF!</v>
      </c>
      <c r="V670" s="34" t="e">
        <f t="shared" si="259"/>
        <v>#REF!</v>
      </c>
      <c r="W670" s="34" t="e">
        <f t="shared" si="260"/>
        <v>#REF!</v>
      </c>
    </row>
    <row r="671" spans="2:23" x14ac:dyDescent="0.2">
      <c r="B671">
        <v>653</v>
      </c>
      <c r="C671" s="27">
        <f t="shared" si="261"/>
        <v>18991.497390841363</v>
      </c>
      <c r="D671" s="27">
        <f t="shared" si="264"/>
        <v>1778845.275147869</v>
      </c>
      <c r="E671" s="27">
        <f t="shared" si="262"/>
        <v>26476.476379898271</v>
      </c>
      <c r="I671" s="13" t="e">
        <f>#REF!*2600</f>
        <v>#REF!</v>
      </c>
      <c r="J671" s="31" t="e">
        <f t="shared" si="253"/>
        <v>#REF!</v>
      </c>
      <c r="K671" s="31" t="e">
        <f t="shared" si="254"/>
        <v>#REF!</v>
      </c>
      <c r="L671" s="31" t="e">
        <f t="shared" si="263"/>
        <v>#REF!</v>
      </c>
      <c r="M671" s="34" t="e">
        <f t="shared" si="255"/>
        <v>#REF!</v>
      </c>
      <c r="N671" s="34" t="e">
        <f t="shared" si="256"/>
        <v>#REF!</v>
      </c>
      <c r="O671" s="50" t="e">
        <f t="shared" si="257"/>
        <v>#REF!</v>
      </c>
      <c r="P671" s="50">
        <f t="shared" si="258"/>
        <v>0</v>
      </c>
      <c r="Q671" s="50" t="e">
        <f t="shared" si="242"/>
        <v>#REF!</v>
      </c>
      <c r="R671" s="50" t="e">
        <f t="shared" si="243"/>
        <v>#REF!</v>
      </c>
      <c r="S671" s="50" t="e">
        <f t="shared" si="244"/>
        <v>#REF!</v>
      </c>
      <c r="T671" s="50" t="e">
        <f t="shared" si="245"/>
        <v>#REF!</v>
      </c>
      <c r="U671" s="50" t="e">
        <f t="shared" si="246"/>
        <v>#REF!</v>
      </c>
      <c r="V671" s="34" t="e">
        <f t="shared" si="259"/>
        <v>#REF!</v>
      </c>
      <c r="W671" s="34" t="e">
        <f t="shared" si="260"/>
        <v>#REF!</v>
      </c>
    </row>
    <row r="672" spans="2:23" x14ac:dyDescent="0.2">
      <c r="B672">
        <v>654</v>
      </c>
      <c r="C672" s="27">
        <f t="shared" si="261"/>
        <v>19059.914516808589</v>
      </c>
      <c r="D672" s="27">
        <f t="shared" si="264"/>
        <v>1783112.3625423787</v>
      </c>
      <c r="E672" s="27">
        <f t="shared" si="262"/>
        <v>26574.668953678036</v>
      </c>
      <c r="I672" s="13" t="e">
        <f>#REF!*2600</f>
        <v>#REF!</v>
      </c>
      <c r="J672" s="31" t="e">
        <f t="shared" si="253"/>
        <v>#REF!</v>
      </c>
      <c r="K672" s="31" t="e">
        <f t="shared" si="254"/>
        <v>#REF!</v>
      </c>
      <c r="L672" s="31" t="e">
        <f t="shared" si="263"/>
        <v>#REF!</v>
      </c>
      <c r="M672" s="34" t="e">
        <f t="shared" si="255"/>
        <v>#REF!</v>
      </c>
      <c r="N672" s="34" t="e">
        <f t="shared" si="256"/>
        <v>#REF!</v>
      </c>
      <c r="O672" s="50" t="e">
        <f t="shared" si="257"/>
        <v>#REF!</v>
      </c>
      <c r="P672" s="50">
        <f t="shared" si="258"/>
        <v>0</v>
      </c>
      <c r="Q672" s="50" t="e">
        <f t="shared" si="242"/>
        <v>#REF!</v>
      </c>
      <c r="R672" s="50" t="e">
        <f t="shared" si="243"/>
        <v>#REF!</v>
      </c>
      <c r="S672" s="50" t="e">
        <f t="shared" si="244"/>
        <v>#REF!</v>
      </c>
      <c r="T672" s="50" t="e">
        <f t="shared" si="245"/>
        <v>#REF!</v>
      </c>
      <c r="U672" s="50" t="e">
        <f t="shared" si="246"/>
        <v>#REF!</v>
      </c>
      <c r="V672" s="34" t="e">
        <f t="shared" si="259"/>
        <v>#REF!</v>
      </c>
      <c r="W672" s="34" t="e">
        <f t="shared" si="260"/>
        <v>#REF!</v>
      </c>
    </row>
    <row r="673" spans="2:23" x14ac:dyDescent="0.2">
      <c r="B673">
        <v>655</v>
      </c>
      <c r="C673" s="27">
        <f t="shared" si="261"/>
        <v>19128.495761521757</v>
      </c>
      <c r="D673" s="27">
        <f t="shared" si="264"/>
        <v>1787384.5617461628</v>
      </c>
      <c r="E673" s="27">
        <f t="shared" si="262"/>
        <v>26673.104003876353</v>
      </c>
      <c r="I673" s="13" t="e">
        <f>#REF!*2600</f>
        <v>#REF!</v>
      </c>
      <c r="J673" s="31" t="e">
        <f t="shared" si="253"/>
        <v>#REF!</v>
      </c>
      <c r="K673" s="31" t="e">
        <f t="shared" si="254"/>
        <v>#REF!</v>
      </c>
      <c r="L673" s="31" t="e">
        <f t="shared" si="263"/>
        <v>#REF!</v>
      </c>
      <c r="M673" s="34" t="e">
        <f t="shared" si="255"/>
        <v>#REF!</v>
      </c>
      <c r="N673" s="34" t="e">
        <f t="shared" si="256"/>
        <v>#REF!</v>
      </c>
      <c r="O673" s="50" t="e">
        <f t="shared" si="257"/>
        <v>#REF!</v>
      </c>
      <c r="P673" s="50">
        <f t="shared" si="258"/>
        <v>0</v>
      </c>
      <c r="Q673" s="50" t="e">
        <f t="shared" si="242"/>
        <v>#REF!</v>
      </c>
      <c r="R673" s="50" t="e">
        <f t="shared" si="243"/>
        <v>#REF!</v>
      </c>
      <c r="S673" s="50" t="e">
        <f t="shared" si="244"/>
        <v>#REF!</v>
      </c>
      <c r="T673" s="50" t="e">
        <f t="shared" si="245"/>
        <v>#REF!</v>
      </c>
      <c r="U673" s="50" t="e">
        <f t="shared" si="246"/>
        <v>#REF!</v>
      </c>
      <c r="V673" s="34" t="e">
        <f t="shared" si="259"/>
        <v>#REF!</v>
      </c>
      <c r="W673" s="34" t="e">
        <f t="shared" si="260"/>
        <v>#REF!</v>
      </c>
    </row>
    <row r="674" spans="2:23" x14ac:dyDescent="0.2">
      <c r="B674">
        <v>656</v>
      </c>
      <c r="C674" s="27">
        <f t="shared" si="261"/>
        <v>19197.241321588917</v>
      </c>
      <c r="D674" s="27">
        <f t="shared" si="264"/>
        <v>1791661.8727570458</v>
      </c>
      <c r="E674" s="27">
        <f t="shared" si="262"/>
        <v>26771.781829509429</v>
      </c>
      <c r="I674" s="13" t="e">
        <f>#REF!*2600</f>
        <v>#REF!</v>
      </c>
      <c r="J674" s="31" t="e">
        <f t="shared" si="253"/>
        <v>#REF!</v>
      </c>
      <c r="K674" s="31" t="e">
        <f t="shared" si="254"/>
        <v>#REF!</v>
      </c>
      <c r="L674" s="31" t="e">
        <f t="shared" si="263"/>
        <v>#REF!</v>
      </c>
      <c r="M674" s="34" t="e">
        <f t="shared" si="255"/>
        <v>#REF!</v>
      </c>
      <c r="N674" s="34" t="e">
        <f t="shared" si="256"/>
        <v>#REF!</v>
      </c>
      <c r="O674" s="50" t="e">
        <f t="shared" si="257"/>
        <v>#REF!</v>
      </c>
      <c r="P674" s="50">
        <f t="shared" si="258"/>
        <v>0</v>
      </c>
      <c r="Q674" s="50" t="e">
        <f t="shared" si="242"/>
        <v>#REF!</v>
      </c>
      <c r="R674" s="50" t="e">
        <f t="shared" si="243"/>
        <v>#REF!</v>
      </c>
      <c r="S674" s="50" t="e">
        <f t="shared" si="244"/>
        <v>#REF!</v>
      </c>
      <c r="T674" s="50" t="e">
        <f t="shared" si="245"/>
        <v>#REF!</v>
      </c>
      <c r="U674" s="50" t="e">
        <f t="shared" si="246"/>
        <v>#REF!</v>
      </c>
      <c r="V674" s="34" t="e">
        <f t="shared" si="259"/>
        <v>#REF!</v>
      </c>
      <c r="W674" s="34" t="e">
        <f t="shared" si="260"/>
        <v>#REF!</v>
      </c>
    </row>
    <row r="675" spans="2:23" x14ac:dyDescent="0.2">
      <c r="B675">
        <v>657</v>
      </c>
      <c r="C675" s="27">
        <f t="shared" si="261"/>
        <v>19266.151393618034</v>
      </c>
      <c r="D675" s="27">
        <f t="shared" si="264"/>
        <v>1795944.2955764462</v>
      </c>
      <c r="E675" s="27">
        <f t="shared" si="262"/>
        <v>26870.702729593482</v>
      </c>
      <c r="I675" s="13" t="e">
        <f>#REF!*2600</f>
        <v>#REF!</v>
      </c>
      <c r="J675" s="31" t="e">
        <f t="shared" si="253"/>
        <v>#REF!</v>
      </c>
      <c r="K675" s="31" t="e">
        <f t="shared" si="254"/>
        <v>#REF!</v>
      </c>
      <c r="L675" s="31" t="e">
        <f t="shared" si="263"/>
        <v>#REF!</v>
      </c>
      <c r="M675" s="34" t="e">
        <f t="shared" si="255"/>
        <v>#REF!</v>
      </c>
      <c r="N675" s="34" t="e">
        <f t="shared" si="256"/>
        <v>#REF!</v>
      </c>
      <c r="O675" s="50" t="e">
        <f t="shared" si="257"/>
        <v>#REF!</v>
      </c>
      <c r="P675" s="50">
        <f t="shared" si="258"/>
        <v>0</v>
      </c>
      <c r="Q675" s="50" t="e">
        <f t="shared" si="242"/>
        <v>#REF!</v>
      </c>
      <c r="R675" s="50" t="e">
        <f t="shared" si="243"/>
        <v>#REF!</v>
      </c>
      <c r="S675" s="50" t="e">
        <f t="shared" si="244"/>
        <v>#REF!</v>
      </c>
      <c r="T675" s="50" t="e">
        <f t="shared" si="245"/>
        <v>#REF!</v>
      </c>
      <c r="U675" s="50" t="e">
        <f t="shared" si="246"/>
        <v>#REF!</v>
      </c>
      <c r="V675" s="34" t="e">
        <f t="shared" si="259"/>
        <v>#REF!</v>
      </c>
      <c r="W675" s="34" t="e">
        <f t="shared" si="260"/>
        <v>#REF!</v>
      </c>
    </row>
    <row r="676" spans="2:23" x14ac:dyDescent="0.2">
      <c r="B676">
        <v>658</v>
      </c>
      <c r="C676" s="27">
        <f t="shared" si="261"/>
        <v>19335.226174217129</v>
      </c>
      <c r="D676" s="27">
        <f t="shared" si="264"/>
        <v>1800231.8302037965</v>
      </c>
      <c r="E676" s="27">
        <f t="shared" si="262"/>
        <v>26969.867003144649</v>
      </c>
      <c r="I676" s="13" t="e">
        <f>#REF!*2600</f>
        <v>#REF!</v>
      </c>
      <c r="J676" s="31" t="e">
        <f t="shared" si="253"/>
        <v>#REF!</v>
      </c>
      <c r="K676" s="31" t="e">
        <f t="shared" si="254"/>
        <v>#REF!</v>
      </c>
      <c r="L676" s="31" t="e">
        <f t="shared" si="263"/>
        <v>#REF!</v>
      </c>
      <c r="M676" s="34" t="e">
        <f t="shared" si="255"/>
        <v>#REF!</v>
      </c>
      <c r="N676" s="34" t="e">
        <f t="shared" si="256"/>
        <v>#REF!</v>
      </c>
      <c r="O676" s="50" t="e">
        <f t="shared" si="257"/>
        <v>#REF!</v>
      </c>
      <c r="P676" s="50">
        <f t="shared" si="258"/>
        <v>0</v>
      </c>
      <c r="Q676" s="50" t="e">
        <f t="shared" si="242"/>
        <v>#REF!</v>
      </c>
      <c r="R676" s="50" t="e">
        <f t="shared" si="243"/>
        <v>#REF!</v>
      </c>
      <c r="S676" s="50" t="e">
        <f t="shared" si="244"/>
        <v>#REF!</v>
      </c>
      <c r="T676" s="50" t="e">
        <f t="shared" si="245"/>
        <v>#REF!</v>
      </c>
      <c r="U676" s="50" t="e">
        <f t="shared" si="246"/>
        <v>#REF!</v>
      </c>
      <c r="V676" s="34" t="e">
        <f t="shared" si="259"/>
        <v>#REF!</v>
      </c>
      <c r="W676" s="34" t="e">
        <f t="shared" si="260"/>
        <v>#REF!</v>
      </c>
    </row>
    <row r="677" spans="2:23" x14ac:dyDescent="0.2">
      <c r="B677">
        <v>659</v>
      </c>
      <c r="C677" s="27">
        <f t="shared" si="261"/>
        <v>19404.465859994198</v>
      </c>
      <c r="D677" s="27">
        <f t="shared" si="264"/>
        <v>1804524.4766380566</v>
      </c>
      <c r="E677" s="27">
        <f t="shared" si="262"/>
        <v>27069.27494917918</v>
      </c>
      <c r="I677" s="13" t="e">
        <f>#REF!*2600</f>
        <v>#REF!</v>
      </c>
      <c r="J677" s="31" t="e">
        <f t="shared" si="253"/>
        <v>#REF!</v>
      </c>
      <c r="K677" s="31" t="e">
        <f t="shared" si="254"/>
        <v>#REF!</v>
      </c>
      <c r="L677" s="31" t="e">
        <f t="shared" si="263"/>
        <v>#REF!</v>
      </c>
      <c r="M677" s="34" t="e">
        <f t="shared" si="255"/>
        <v>#REF!</v>
      </c>
      <c r="N677" s="34" t="e">
        <f t="shared" si="256"/>
        <v>#REF!</v>
      </c>
      <c r="O677" s="50" t="e">
        <f t="shared" si="257"/>
        <v>#REF!</v>
      </c>
      <c r="P677" s="50">
        <f t="shared" si="258"/>
        <v>0</v>
      </c>
      <c r="Q677" s="50" t="e">
        <f t="shared" si="242"/>
        <v>#REF!</v>
      </c>
      <c r="R677" s="50" t="e">
        <f t="shared" si="243"/>
        <v>#REF!</v>
      </c>
      <c r="S677" s="50" t="e">
        <f t="shared" si="244"/>
        <v>#REF!</v>
      </c>
      <c r="T677" s="50" t="e">
        <f t="shared" si="245"/>
        <v>#REF!</v>
      </c>
      <c r="U677" s="50" t="e">
        <f t="shared" si="246"/>
        <v>#REF!</v>
      </c>
      <c r="V677" s="34" t="e">
        <f t="shared" si="259"/>
        <v>#REF!</v>
      </c>
      <c r="W677" s="34" t="e">
        <f t="shared" si="260"/>
        <v>#REF!</v>
      </c>
    </row>
    <row r="678" spans="2:23" x14ac:dyDescent="0.2">
      <c r="B678">
        <v>660</v>
      </c>
      <c r="C678" s="27">
        <f t="shared" si="261"/>
        <v>19473.8706475572</v>
      </c>
      <c r="D678" s="27">
        <f t="shared" si="264"/>
        <v>1808822.2348816853</v>
      </c>
      <c r="E678" s="27">
        <f t="shared" si="262"/>
        <v>27168.926866713206</v>
      </c>
      <c r="I678" s="13" t="e">
        <f>#REF!*2600</f>
        <v>#REF!</v>
      </c>
      <c r="J678" s="31" t="e">
        <f t="shared" si="253"/>
        <v>#REF!</v>
      </c>
      <c r="K678" s="31" t="e">
        <f t="shared" si="254"/>
        <v>#REF!</v>
      </c>
      <c r="L678" s="31" t="e">
        <f t="shared" si="263"/>
        <v>#REF!</v>
      </c>
      <c r="M678" s="34" t="e">
        <f t="shared" si="255"/>
        <v>#REF!</v>
      </c>
      <c r="N678" s="34" t="e">
        <f t="shared" si="256"/>
        <v>#REF!</v>
      </c>
      <c r="O678" s="50" t="e">
        <f t="shared" si="257"/>
        <v>#REF!</v>
      </c>
      <c r="P678" s="50">
        <f t="shared" si="258"/>
        <v>0</v>
      </c>
      <c r="Q678" s="50" t="e">
        <f t="shared" si="242"/>
        <v>#REF!</v>
      </c>
      <c r="R678" s="50" t="e">
        <f t="shared" si="243"/>
        <v>#REF!</v>
      </c>
      <c r="S678" s="50" t="e">
        <f t="shared" si="244"/>
        <v>#REF!</v>
      </c>
      <c r="T678" s="50" t="e">
        <f t="shared" si="245"/>
        <v>#REF!</v>
      </c>
      <c r="U678" s="50" t="e">
        <f t="shared" si="246"/>
        <v>#REF!</v>
      </c>
      <c r="V678" s="34" t="e">
        <f t="shared" si="259"/>
        <v>#REF!</v>
      </c>
      <c r="W678" s="34" t="e">
        <f t="shared" si="260"/>
        <v>#REF!</v>
      </c>
    </row>
    <row r="679" spans="2:23" x14ac:dyDescent="0.2">
      <c r="B679">
        <v>661</v>
      </c>
      <c r="C679" s="27">
        <f t="shared" si="261"/>
        <v>19543.440733514188</v>
      </c>
      <c r="D679" s="27">
        <f t="shared" si="264"/>
        <v>1813125.1049327911</v>
      </c>
      <c r="E679" s="27">
        <f t="shared" si="262"/>
        <v>27268.823054762946</v>
      </c>
      <c r="I679" s="13" t="e">
        <f>#REF!*2600</f>
        <v>#REF!</v>
      </c>
      <c r="J679" s="31" t="e">
        <f t="shared" si="253"/>
        <v>#REF!</v>
      </c>
      <c r="K679" s="31" t="e">
        <f t="shared" si="254"/>
        <v>#REF!</v>
      </c>
      <c r="L679" s="31" t="e">
        <f t="shared" si="263"/>
        <v>#REF!</v>
      </c>
      <c r="M679" s="34" t="e">
        <f t="shared" si="255"/>
        <v>#REF!</v>
      </c>
      <c r="N679" s="34" t="e">
        <f t="shared" si="256"/>
        <v>#REF!</v>
      </c>
      <c r="O679" s="50" t="e">
        <f t="shared" si="257"/>
        <v>#REF!</v>
      </c>
      <c r="P679" s="50">
        <f t="shared" si="258"/>
        <v>0</v>
      </c>
      <c r="Q679" s="50" t="e">
        <f t="shared" si="242"/>
        <v>#REF!</v>
      </c>
      <c r="R679" s="50" t="e">
        <f t="shared" si="243"/>
        <v>#REF!</v>
      </c>
      <c r="S679" s="50" t="e">
        <f t="shared" si="244"/>
        <v>#REF!</v>
      </c>
      <c r="T679" s="50" t="e">
        <f t="shared" si="245"/>
        <v>#REF!</v>
      </c>
      <c r="U679" s="50" t="e">
        <f t="shared" si="246"/>
        <v>#REF!</v>
      </c>
      <c r="V679" s="34" t="e">
        <f t="shared" si="259"/>
        <v>#REF!</v>
      </c>
      <c r="W679" s="34" t="e">
        <f t="shared" si="260"/>
        <v>#REF!</v>
      </c>
    </row>
    <row r="680" spans="2:23" x14ac:dyDescent="0.2">
      <c r="B680">
        <v>662</v>
      </c>
      <c r="C680" s="27">
        <f t="shared" si="261"/>
        <v>19613.176314473141</v>
      </c>
      <c r="D680" s="27">
        <f t="shared" si="264"/>
        <v>1817433.0867915633</v>
      </c>
      <c r="E680" s="27">
        <f t="shared" si="262"/>
        <v>27368.963812344591</v>
      </c>
      <c r="I680" s="13" t="e">
        <f>#REF!*2600</f>
        <v>#REF!</v>
      </c>
      <c r="J680" s="31" t="e">
        <f t="shared" si="253"/>
        <v>#REF!</v>
      </c>
      <c r="K680" s="31" t="e">
        <f t="shared" si="254"/>
        <v>#REF!</v>
      </c>
      <c r="L680" s="31" t="e">
        <f t="shared" si="263"/>
        <v>#REF!</v>
      </c>
      <c r="M680" s="34" t="e">
        <f t="shared" si="255"/>
        <v>#REF!</v>
      </c>
      <c r="N680" s="34" t="e">
        <f t="shared" si="256"/>
        <v>#REF!</v>
      </c>
      <c r="O680" s="50" t="e">
        <f t="shared" si="257"/>
        <v>#REF!</v>
      </c>
      <c r="P680" s="50">
        <f t="shared" si="258"/>
        <v>0</v>
      </c>
      <c r="Q680" s="50" t="e">
        <f t="shared" ref="Q680:Q743" si="265">(9.81*2.5*(N680/(1000*60))*1000/0.75)</f>
        <v>#REF!</v>
      </c>
      <c r="R680" s="50" t="e">
        <f t="shared" ref="R680:R743" si="266">Q680*24/1000</f>
        <v>#REF!</v>
      </c>
      <c r="S680" s="50" t="e">
        <f t="shared" ref="S680:S743" si="267">R680*0.21/0.33</f>
        <v>#REF!</v>
      </c>
      <c r="T680" s="50" t="e">
        <f t="shared" ref="T680:T743" si="268">0.4*R680/0.33</f>
        <v>#REF!</v>
      </c>
      <c r="U680" s="50" t="e">
        <f t="shared" ref="U680:U743" si="269">R680*0.06/0.33</f>
        <v>#REF!</v>
      </c>
      <c r="V680" s="34" t="e">
        <f t="shared" si="259"/>
        <v>#REF!</v>
      </c>
      <c r="W680" s="34" t="e">
        <f t="shared" si="260"/>
        <v>#REF!</v>
      </c>
    </row>
    <row r="681" spans="2:23" x14ac:dyDescent="0.2">
      <c r="B681">
        <v>663</v>
      </c>
      <c r="C681" s="27">
        <f t="shared" si="261"/>
        <v>19683.077587042048</v>
      </c>
      <c r="D681" s="27">
        <f t="shared" si="264"/>
        <v>1821746.1804590421</v>
      </c>
      <c r="E681" s="27">
        <f t="shared" si="262"/>
        <v>27469.349438474357</v>
      </c>
      <c r="I681" s="13" t="e">
        <f>#REF!*2600</f>
        <v>#REF!</v>
      </c>
      <c r="J681" s="31" t="e">
        <f t="shared" si="253"/>
        <v>#REF!</v>
      </c>
      <c r="K681" s="31" t="e">
        <f t="shared" si="254"/>
        <v>#REF!</v>
      </c>
      <c r="L681" s="31" t="e">
        <f t="shared" si="263"/>
        <v>#REF!</v>
      </c>
      <c r="M681" s="34" t="e">
        <f t="shared" si="255"/>
        <v>#REF!</v>
      </c>
      <c r="N681" s="34" t="e">
        <f t="shared" si="256"/>
        <v>#REF!</v>
      </c>
      <c r="O681" s="50" t="e">
        <f t="shared" si="257"/>
        <v>#REF!</v>
      </c>
      <c r="P681" s="50">
        <f t="shared" si="258"/>
        <v>0</v>
      </c>
      <c r="Q681" s="50" t="e">
        <f t="shared" si="265"/>
        <v>#REF!</v>
      </c>
      <c r="R681" s="50" t="e">
        <f t="shared" si="266"/>
        <v>#REF!</v>
      </c>
      <c r="S681" s="50" t="e">
        <f t="shared" si="267"/>
        <v>#REF!</v>
      </c>
      <c r="T681" s="50" t="e">
        <f t="shared" si="268"/>
        <v>#REF!</v>
      </c>
      <c r="U681" s="50" t="e">
        <f t="shared" si="269"/>
        <v>#REF!</v>
      </c>
      <c r="V681" s="34" t="e">
        <f t="shared" si="259"/>
        <v>#REF!</v>
      </c>
      <c r="W681" s="34" t="e">
        <f t="shared" si="260"/>
        <v>#REF!</v>
      </c>
    </row>
    <row r="682" spans="2:23" x14ac:dyDescent="0.2">
      <c r="B682">
        <v>664</v>
      </c>
      <c r="C682" s="27">
        <f t="shared" si="261"/>
        <v>19753.144747828934</v>
      </c>
      <c r="D682" s="27">
        <f t="shared" si="264"/>
        <v>1826064.3859336197</v>
      </c>
      <c r="E682" s="27">
        <f t="shared" si="262"/>
        <v>27569.980232168404</v>
      </c>
      <c r="I682" s="13" t="e">
        <f>#REF!*2600</f>
        <v>#REF!</v>
      </c>
      <c r="J682" s="31" t="e">
        <f t="shared" si="253"/>
        <v>#REF!</v>
      </c>
      <c r="K682" s="31" t="e">
        <f t="shared" si="254"/>
        <v>#REF!</v>
      </c>
      <c r="L682" s="31" t="e">
        <f t="shared" si="263"/>
        <v>#REF!</v>
      </c>
      <c r="M682" s="34" t="e">
        <f t="shared" si="255"/>
        <v>#REF!</v>
      </c>
      <c r="N682" s="34" t="e">
        <f t="shared" si="256"/>
        <v>#REF!</v>
      </c>
      <c r="O682" s="50" t="e">
        <f t="shared" si="257"/>
        <v>#REF!</v>
      </c>
      <c r="P682" s="50">
        <f t="shared" si="258"/>
        <v>0</v>
      </c>
      <c r="Q682" s="50" t="e">
        <f t="shared" si="265"/>
        <v>#REF!</v>
      </c>
      <c r="R682" s="50" t="e">
        <f t="shared" si="266"/>
        <v>#REF!</v>
      </c>
      <c r="S682" s="50" t="e">
        <f t="shared" si="267"/>
        <v>#REF!</v>
      </c>
      <c r="T682" s="50" t="e">
        <f t="shared" si="268"/>
        <v>#REF!</v>
      </c>
      <c r="U682" s="50" t="e">
        <f t="shared" si="269"/>
        <v>#REF!</v>
      </c>
      <c r="V682" s="34" t="e">
        <f t="shared" si="259"/>
        <v>#REF!</v>
      </c>
      <c r="W682" s="34" t="e">
        <f t="shared" si="260"/>
        <v>#REF!</v>
      </c>
    </row>
    <row r="683" spans="2:23" x14ac:dyDescent="0.2">
      <c r="B683">
        <v>665</v>
      </c>
      <c r="C683" s="27">
        <f t="shared" si="261"/>
        <v>19823.377993441765</v>
      </c>
      <c r="D683" s="27">
        <f t="shared" si="264"/>
        <v>1830387.7032176605</v>
      </c>
      <c r="E683" s="27">
        <f t="shared" si="262"/>
        <v>27670.856492442937</v>
      </c>
      <c r="I683" s="13" t="e">
        <f>#REF!*2600</f>
        <v>#REF!</v>
      </c>
      <c r="J683" s="31" t="e">
        <f t="shared" si="253"/>
        <v>#REF!</v>
      </c>
      <c r="K683" s="31" t="e">
        <f t="shared" si="254"/>
        <v>#REF!</v>
      </c>
      <c r="L683" s="31" t="e">
        <f t="shared" si="263"/>
        <v>#REF!</v>
      </c>
      <c r="M683" s="34" t="e">
        <f t="shared" si="255"/>
        <v>#REF!</v>
      </c>
      <c r="N683" s="34" t="e">
        <f t="shared" si="256"/>
        <v>#REF!</v>
      </c>
      <c r="O683" s="50" t="e">
        <f t="shared" si="257"/>
        <v>#REF!</v>
      </c>
      <c r="P683" s="50">
        <f t="shared" si="258"/>
        <v>0</v>
      </c>
      <c r="Q683" s="50" t="e">
        <f t="shared" si="265"/>
        <v>#REF!</v>
      </c>
      <c r="R683" s="50" t="e">
        <f t="shared" si="266"/>
        <v>#REF!</v>
      </c>
      <c r="S683" s="50" t="e">
        <f t="shared" si="267"/>
        <v>#REF!</v>
      </c>
      <c r="T683" s="50" t="e">
        <f t="shared" si="268"/>
        <v>#REF!</v>
      </c>
      <c r="U683" s="50" t="e">
        <f t="shared" si="269"/>
        <v>#REF!</v>
      </c>
      <c r="V683" s="34" t="e">
        <f t="shared" si="259"/>
        <v>#REF!</v>
      </c>
      <c r="W683" s="34" t="e">
        <f t="shared" si="260"/>
        <v>#REF!</v>
      </c>
    </row>
    <row r="684" spans="2:23" x14ac:dyDescent="0.2">
      <c r="B684">
        <v>666</v>
      </c>
      <c r="C684" s="27">
        <f t="shared" si="261"/>
        <v>19893.777520488598</v>
      </c>
      <c r="D684" s="27">
        <f t="shared" si="264"/>
        <v>1834716.1323083274</v>
      </c>
      <c r="E684" s="27">
        <f t="shared" si="262"/>
        <v>27771.978518314158</v>
      </c>
      <c r="I684" s="13" t="e">
        <f>#REF!*2600</f>
        <v>#REF!</v>
      </c>
      <c r="J684" s="31" t="e">
        <f t="shared" si="253"/>
        <v>#REF!</v>
      </c>
      <c r="K684" s="31" t="e">
        <f t="shared" si="254"/>
        <v>#REF!</v>
      </c>
      <c r="L684" s="31" t="e">
        <f t="shared" si="263"/>
        <v>#REF!</v>
      </c>
      <c r="M684" s="34" t="e">
        <f t="shared" si="255"/>
        <v>#REF!</v>
      </c>
      <c r="N684" s="34" t="e">
        <f t="shared" si="256"/>
        <v>#REF!</v>
      </c>
      <c r="O684" s="50" t="e">
        <f t="shared" si="257"/>
        <v>#REF!</v>
      </c>
      <c r="P684" s="50">
        <f t="shared" si="258"/>
        <v>0</v>
      </c>
      <c r="Q684" s="50" t="e">
        <f t="shared" si="265"/>
        <v>#REF!</v>
      </c>
      <c r="R684" s="50" t="e">
        <f t="shared" si="266"/>
        <v>#REF!</v>
      </c>
      <c r="S684" s="50" t="e">
        <f t="shared" si="267"/>
        <v>#REF!</v>
      </c>
      <c r="T684" s="50" t="e">
        <f t="shared" si="268"/>
        <v>#REF!</v>
      </c>
      <c r="U684" s="50" t="e">
        <f t="shared" si="269"/>
        <v>#REF!</v>
      </c>
      <c r="V684" s="34" t="e">
        <f t="shared" si="259"/>
        <v>#REF!</v>
      </c>
      <c r="W684" s="34" t="e">
        <f t="shared" si="260"/>
        <v>#REF!</v>
      </c>
    </row>
    <row r="685" spans="2:23" x14ac:dyDescent="0.2">
      <c r="B685">
        <v>667</v>
      </c>
      <c r="C685" s="27">
        <f t="shared" si="261"/>
        <v>19964.34352557738</v>
      </c>
      <c r="D685" s="27">
        <f t="shared" si="264"/>
        <v>1839049.67320789</v>
      </c>
      <c r="E685" s="27">
        <f t="shared" si="262"/>
        <v>27873.346608798249</v>
      </c>
      <c r="I685" s="13" t="e">
        <f>#REF!*2600</f>
        <v>#REF!</v>
      </c>
      <c r="J685" s="31" t="e">
        <f t="shared" si="253"/>
        <v>#REF!</v>
      </c>
      <c r="K685" s="31" t="e">
        <f t="shared" si="254"/>
        <v>#REF!</v>
      </c>
      <c r="L685" s="31" t="e">
        <f t="shared" si="263"/>
        <v>#REF!</v>
      </c>
      <c r="M685" s="34" t="e">
        <f t="shared" si="255"/>
        <v>#REF!</v>
      </c>
      <c r="N685" s="34" t="e">
        <f t="shared" si="256"/>
        <v>#REF!</v>
      </c>
      <c r="O685" s="50" t="e">
        <f t="shared" si="257"/>
        <v>#REF!</v>
      </c>
      <c r="P685" s="50">
        <f t="shared" si="258"/>
        <v>0</v>
      </c>
      <c r="Q685" s="50" t="e">
        <f t="shared" si="265"/>
        <v>#REF!</v>
      </c>
      <c r="R685" s="50" t="e">
        <f t="shared" si="266"/>
        <v>#REF!</v>
      </c>
      <c r="S685" s="50" t="e">
        <f t="shared" si="267"/>
        <v>#REF!</v>
      </c>
      <c r="T685" s="50" t="e">
        <f t="shared" si="268"/>
        <v>#REF!</v>
      </c>
      <c r="U685" s="50" t="e">
        <f t="shared" si="269"/>
        <v>#REF!</v>
      </c>
      <c r="V685" s="34" t="e">
        <f t="shared" si="259"/>
        <v>#REF!</v>
      </c>
      <c r="W685" s="34" t="e">
        <f t="shared" si="260"/>
        <v>#REF!</v>
      </c>
    </row>
    <row r="686" spans="2:23" x14ac:dyDescent="0.2">
      <c r="B686">
        <v>668</v>
      </c>
      <c r="C686" s="27">
        <f t="shared" si="261"/>
        <v>20035.076205316145</v>
      </c>
      <c r="D686" s="27">
        <f t="shared" si="264"/>
        <v>1843388.3259140784</v>
      </c>
      <c r="E686" s="27">
        <f t="shared" si="262"/>
        <v>27974.961062911359</v>
      </c>
      <c r="I686" s="13" t="e">
        <f>#REF!*2600</f>
        <v>#REF!</v>
      </c>
      <c r="J686" s="31" t="e">
        <f t="shared" si="253"/>
        <v>#REF!</v>
      </c>
      <c r="K686" s="31" t="e">
        <f t="shared" si="254"/>
        <v>#REF!</v>
      </c>
      <c r="L686" s="31" t="e">
        <f t="shared" si="263"/>
        <v>#REF!</v>
      </c>
      <c r="M686" s="34" t="e">
        <f t="shared" si="255"/>
        <v>#REF!</v>
      </c>
      <c r="N686" s="34" t="e">
        <f t="shared" si="256"/>
        <v>#REF!</v>
      </c>
      <c r="O686" s="50" t="e">
        <f t="shared" si="257"/>
        <v>#REF!</v>
      </c>
      <c r="P686" s="50">
        <f t="shared" si="258"/>
        <v>0</v>
      </c>
      <c r="Q686" s="50" t="e">
        <f t="shared" si="265"/>
        <v>#REF!</v>
      </c>
      <c r="R686" s="50" t="e">
        <f t="shared" si="266"/>
        <v>#REF!</v>
      </c>
      <c r="S686" s="50" t="e">
        <f t="shared" si="267"/>
        <v>#REF!</v>
      </c>
      <c r="T686" s="50" t="e">
        <f t="shared" si="268"/>
        <v>#REF!</v>
      </c>
      <c r="U686" s="50" t="e">
        <f t="shared" si="269"/>
        <v>#REF!</v>
      </c>
      <c r="V686" s="34" t="e">
        <f t="shared" si="259"/>
        <v>#REF!</v>
      </c>
      <c r="W686" s="34" t="e">
        <f t="shared" si="260"/>
        <v>#REF!</v>
      </c>
    </row>
    <row r="687" spans="2:23" x14ac:dyDescent="0.2">
      <c r="B687">
        <v>669</v>
      </c>
      <c r="C687" s="27">
        <f t="shared" si="261"/>
        <v>20105.975756312841</v>
      </c>
      <c r="D687" s="27">
        <f t="shared" si="264"/>
        <v>1847732.0904292574</v>
      </c>
      <c r="E687" s="27">
        <f t="shared" si="262"/>
        <v>28076.822179669736</v>
      </c>
      <c r="I687" s="13" t="e">
        <f>#REF!*2600</f>
        <v>#REF!</v>
      </c>
      <c r="J687" s="31" t="e">
        <f t="shared" si="253"/>
        <v>#REF!</v>
      </c>
      <c r="K687" s="31" t="e">
        <f t="shared" si="254"/>
        <v>#REF!</v>
      </c>
      <c r="L687" s="31" t="e">
        <f t="shared" si="263"/>
        <v>#REF!</v>
      </c>
      <c r="M687" s="34" t="e">
        <f t="shared" si="255"/>
        <v>#REF!</v>
      </c>
      <c r="N687" s="34" t="e">
        <f t="shared" si="256"/>
        <v>#REF!</v>
      </c>
      <c r="O687" s="50" t="e">
        <f t="shared" si="257"/>
        <v>#REF!</v>
      </c>
      <c r="P687" s="50">
        <f t="shared" si="258"/>
        <v>0</v>
      </c>
      <c r="Q687" s="50" t="e">
        <f t="shared" si="265"/>
        <v>#REF!</v>
      </c>
      <c r="R687" s="50" t="e">
        <f t="shared" si="266"/>
        <v>#REF!</v>
      </c>
      <c r="S687" s="50" t="e">
        <f t="shared" si="267"/>
        <v>#REF!</v>
      </c>
      <c r="T687" s="50" t="e">
        <f t="shared" si="268"/>
        <v>#REF!</v>
      </c>
      <c r="U687" s="50" t="e">
        <f t="shared" si="269"/>
        <v>#REF!</v>
      </c>
      <c r="V687" s="34" t="e">
        <f t="shared" si="259"/>
        <v>#REF!</v>
      </c>
      <c r="W687" s="34" t="e">
        <f t="shared" si="260"/>
        <v>#REF!</v>
      </c>
    </row>
    <row r="688" spans="2:23" x14ac:dyDescent="0.2">
      <c r="B688">
        <v>670</v>
      </c>
      <c r="C688" s="27">
        <f t="shared" si="261"/>
        <v>20177.042375175504</v>
      </c>
      <c r="D688" s="27">
        <f t="shared" si="264"/>
        <v>1852080.9667527648</v>
      </c>
      <c r="E688" s="27">
        <f t="shared" si="262"/>
        <v>28178.930258089556</v>
      </c>
      <c r="I688" s="13" t="e">
        <f>#REF!*2600</f>
        <v>#REF!</v>
      </c>
      <c r="J688" s="31" t="e">
        <f t="shared" si="253"/>
        <v>#REF!</v>
      </c>
      <c r="K688" s="31" t="e">
        <f t="shared" si="254"/>
        <v>#REF!</v>
      </c>
      <c r="L688" s="31" t="e">
        <f t="shared" si="263"/>
        <v>#REF!</v>
      </c>
      <c r="M688" s="34" t="e">
        <f t="shared" si="255"/>
        <v>#REF!</v>
      </c>
      <c r="N688" s="34" t="e">
        <f t="shared" si="256"/>
        <v>#REF!</v>
      </c>
      <c r="O688" s="50" t="e">
        <f t="shared" si="257"/>
        <v>#REF!</v>
      </c>
      <c r="P688" s="50">
        <f t="shared" si="258"/>
        <v>0</v>
      </c>
      <c r="Q688" s="50" t="e">
        <f t="shared" si="265"/>
        <v>#REF!</v>
      </c>
      <c r="R688" s="50" t="e">
        <f t="shared" si="266"/>
        <v>#REF!</v>
      </c>
      <c r="S688" s="50" t="e">
        <f t="shared" si="267"/>
        <v>#REF!</v>
      </c>
      <c r="T688" s="50" t="e">
        <f t="shared" si="268"/>
        <v>#REF!</v>
      </c>
      <c r="U688" s="50" t="e">
        <f t="shared" si="269"/>
        <v>#REF!</v>
      </c>
      <c r="V688" s="34" t="e">
        <f t="shared" si="259"/>
        <v>#REF!</v>
      </c>
      <c r="W688" s="34" t="e">
        <f t="shared" si="260"/>
        <v>#REF!</v>
      </c>
    </row>
    <row r="689" spans="2:23" x14ac:dyDescent="0.2">
      <c r="B689">
        <v>671</v>
      </c>
      <c r="C689" s="27">
        <f t="shared" si="261"/>
        <v>20248.276258512149</v>
      </c>
      <c r="D689" s="27">
        <f t="shared" si="264"/>
        <v>1856434.954884222</v>
      </c>
      <c r="E689" s="27">
        <f t="shared" si="262"/>
        <v>28281.285597187034</v>
      </c>
      <c r="I689" s="13" t="e">
        <f>#REF!*2600</f>
        <v>#REF!</v>
      </c>
      <c r="J689" s="31" t="e">
        <f t="shared" si="253"/>
        <v>#REF!</v>
      </c>
      <c r="K689" s="31" t="e">
        <f t="shared" si="254"/>
        <v>#REF!</v>
      </c>
      <c r="L689" s="31" t="e">
        <f t="shared" si="263"/>
        <v>#REF!</v>
      </c>
      <c r="M689" s="34" t="e">
        <f t="shared" si="255"/>
        <v>#REF!</v>
      </c>
      <c r="N689" s="34" t="e">
        <f t="shared" si="256"/>
        <v>#REF!</v>
      </c>
      <c r="O689" s="50" t="e">
        <f t="shared" si="257"/>
        <v>#REF!</v>
      </c>
      <c r="P689" s="50">
        <f t="shared" si="258"/>
        <v>0</v>
      </c>
      <c r="Q689" s="50" t="e">
        <f t="shared" si="265"/>
        <v>#REF!</v>
      </c>
      <c r="R689" s="50" t="e">
        <f t="shared" si="266"/>
        <v>#REF!</v>
      </c>
      <c r="S689" s="50" t="e">
        <f t="shared" si="267"/>
        <v>#REF!</v>
      </c>
      <c r="T689" s="50" t="e">
        <f t="shared" si="268"/>
        <v>#REF!</v>
      </c>
      <c r="U689" s="50" t="e">
        <f t="shared" si="269"/>
        <v>#REF!</v>
      </c>
      <c r="V689" s="34" t="e">
        <f t="shared" si="259"/>
        <v>#REF!</v>
      </c>
      <c r="W689" s="34" t="e">
        <f t="shared" si="260"/>
        <v>#REF!</v>
      </c>
    </row>
    <row r="690" spans="2:23" x14ac:dyDescent="0.2">
      <c r="B690">
        <v>672</v>
      </c>
      <c r="C690" s="27">
        <f t="shared" si="261"/>
        <v>20319.677602930773</v>
      </c>
      <c r="D690" s="27">
        <f t="shared" si="264"/>
        <v>1860794.0548227779</v>
      </c>
      <c r="E690" s="27">
        <f t="shared" si="262"/>
        <v>28383.888495978343</v>
      </c>
      <c r="I690" s="13" t="e">
        <f>#REF!*2600</f>
        <v>#REF!</v>
      </c>
      <c r="J690" s="31" t="e">
        <f t="shared" si="253"/>
        <v>#REF!</v>
      </c>
      <c r="K690" s="31" t="e">
        <f t="shared" si="254"/>
        <v>#REF!</v>
      </c>
      <c r="L690" s="31" t="e">
        <f t="shared" si="263"/>
        <v>#REF!</v>
      </c>
      <c r="M690" s="34" t="e">
        <f t="shared" si="255"/>
        <v>#REF!</v>
      </c>
      <c r="N690" s="34" t="e">
        <f t="shared" si="256"/>
        <v>#REF!</v>
      </c>
      <c r="O690" s="50" t="e">
        <f t="shared" si="257"/>
        <v>#REF!</v>
      </c>
      <c r="P690" s="50">
        <f t="shared" si="258"/>
        <v>0</v>
      </c>
      <c r="Q690" s="50" t="e">
        <f t="shared" si="265"/>
        <v>#REF!</v>
      </c>
      <c r="R690" s="50" t="e">
        <f t="shared" si="266"/>
        <v>#REF!</v>
      </c>
      <c r="S690" s="50" t="e">
        <f t="shared" si="267"/>
        <v>#REF!</v>
      </c>
      <c r="T690" s="50" t="e">
        <f t="shared" si="268"/>
        <v>#REF!</v>
      </c>
      <c r="U690" s="50" t="e">
        <f t="shared" si="269"/>
        <v>#REF!</v>
      </c>
      <c r="V690" s="34" t="e">
        <f t="shared" si="259"/>
        <v>#REF!</v>
      </c>
      <c r="W690" s="34" t="e">
        <f t="shared" si="260"/>
        <v>#REF!</v>
      </c>
    </row>
    <row r="691" spans="2:23" x14ac:dyDescent="0.2">
      <c r="B691">
        <v>673</v>
      </c>
      <c r="C691" s="27">
        <f t="shared" si="261"/>
        <v>20391.246605039341</v>
      </c>
      <c r="D691" s="27">
        <f t="shared" si="264"/>
        <v>1865158.2665701353</v>
      </c>
      <c r="E691" s="27">
        <f t="shared" si="262"/>
        <v>28486.739253479682</v>
      </c>
      <c r="I691" s="13" t="e">
        <f>#REF!*2600</f>
        <v>#REF!</v>
      </c>
      <c r="J691" s="31" t="e">
        <f t="shared" si="253"/>
        <v>#REF!</v>
      </c>
      <c r="K691" s="31" t="e">
        <f t="shared" si="254"/>
        <v>#REF!</v>
      </c>
      <c r="L691" s="31" t="e">
        <f t="shared" si="263"/>
        <v>#REF!</v>
      </c>
      <c r="M691" s="34" t="e">
        <f t="shared" si="255"/>
        <v>#REF!</v>
      </c>
      <c r="N691" s="34" t="e">
        <f t="shared" si="256"/>
        <v>#REF!</v>
      </c>
      <c r="O691" s="50" t="e">
        <f t="shared" si="257"/>
        <v>#REF!</v>
      </c>
      <c r="P691" s="50">
        <f t="shared" si="258"/>
        <v>0</v>
      </c>
      <c r="Q691" s="50" t="e">
        <f t="shared" si="265"/>
        <v>#REF!</v>
      </c>
      <c r="R691" s="50" t="e">
        <f t="shared" si="266"/>
        <v>#REF!</v>
      </c>
      <c r="S691" s="50" t="e">
        <f t="shared" si="267"/>
        <v>#REF!</v>
      </c>
      <c r="T691" s="50" t="e">
        <f t="shared" si="268"/>
        <v>#REF!</v>
      </c>
      <c r="U691" s="50" t="e">
        <f t="shared" si="269"/>
        <v>#REF!</v>
      </c>
      <c r="V691" s="34" t="e">
        <f t="shared" si="259"/>
        <v>#REF!</v>
      </c>
      <c r="W691" s="34" t="e">
        <f t="shared" si="260"/>
        <v>#REF!</v>
      </c>
    </row>
    <row r="692" spans="2:23" x14ac:dyDescent="0.2">
      <c r="B692">
        <v>674</v>
      </c>
      <c r="C692" s="27">
        <f t="shared" si="261"/>
        <v>20462.983461445885</v>
      </c>
      <c r="D692" s="27">
        <f t="shared" si="264"/>
        <v>1869527.5901248751</v>
      </c>
      <c r="E692" s="27">
        <f t="shared" si="262"/>
        <v>28589.838168707225</v>
      </c>
      <c r="I692" s="13" t="e">
        <f>#REF!*2600</f>
        <v>#REF!</v>
      </c>
      <c r="J692" s="31" t="e">
        <f t="shared" ref="J692:J723" si="270">I692*1.1</f>
        <v>#REF!</v>
      </c>
      <c r="K692" s="31" t="e">
        <f t="shared" ref="K692:K723" si="271">J692*0.25</f>
        <v>#REF!</v>
      </c>
      <c r="L692" s="31" t="e">
        <f t="shared" si="263"/>
        <v>#REF!</v>
      </c>
      <c r="M692" s="34" t="e">
        <f t="shared" ref="M692:M723" si="272">J692*0.024</f>
        <v>#REF!</v>
      </c>
      <c r="N692" s="34" t="e">
        <f t="shared" ref="N692:N723" si="273">J692*0.0162</f>
        <v>#REF!</v>
      </c>
      <c r="O692" s="50" t="e">
        <f t="shared" si="257"/>
        <v>#REF!</v>
      </c>
      <c r="P692" s="50">
        <f t="shared" si="258"/>
        <v>0</v>
      </c>
      <c r="Q692" s="50" t="e">
        <f t="shared" si="265"/>
        <v>#REF!</v>
      </c>
      <c r="R692" s="50" t="e">
        <f t="shared" si="266"/>
        <v>#REF!</v>
      </c>
      <c r="S692" s="50" t="e">
        <f t="shared" si="267"/>
        <v>#REF!</v>
      </c>
      <c r="T692" s="50" t="e">
        <f t="shared" si="268"/>
        <v>#REF!</v>
      </c>
      <c r="U692" s="50" t="e">
        <f t="shared" si="269"/>
        <v>#REF!</v>
      </c>
      <c r="V692" s="34" t="e">
        <f t="shared" ref="V692:V723" si="274">J692*0.6</f>
        <v>#REF!</v>
      </c>
      <c r="W692" s="34" t="e">
        <f t="shared" ref="W692:W723" si="275">1.89*J692</f>
        <v>#REF!</v>
      </c>
    </row>
    <row r="693" spans="2:23" x14ac:dyDescent="0.2">
      <c r="B693">
        <v>675</v>
      </c>
      <c r="C693" s="27">
        <f t="shared" si="261"/>
        <v>20534.88836875838</v>
      </c>
      <c r="D693" s="27">
        <f t="shared" si="264"/>
        <v>1873902.0254890784</v>
      </c>
      <c r="E693" s="27">
        <f t="shared" si="262"/>
        <v>28693.185540677154</v>
      </c>
      <c r="I693" s="13" t="e">
        <f>#REF!*2600</f>
        <v>#REF!</v>
      </c>
      <c r="J693" s="31" t="e">
        <f t="shared" si="270"/>
        <v>#REF!</v>
      </c>
      <c r="K693" s="31" t="e">
        <f t="shared" si="271"/>
        <v>#REF!</v>
      </c>
      <c r="L693" s="31" t="e">
        <f t="shared" si="263"/>
        <v>#REF!</v>
      </c>
      <c r="M693" s="34" t="e">
        <f t="shared" si="272"/>
        <v>#REF!</v>
      </c>
      <c r="N693" s="34" t="e">
        <f t="shared" si="273"/>
        <v>#REF!</v>
      </c>
      <c r="O693" s="50" t="e">
        <f t="shared" si="257"/>
        <v>#REF!</v>
      </c>
      <c r="P693" s="50">
        <f t="shared" si="258"/>
        <v>0</v>
      </c>
      <c r="Q693" s="50" t="e">
        <f t="shared" si="265"/>
        <v>#REF!</v>
      </c>
      <c r="R693" s="50" t="e">
        <f t="shared" si="266"/>
        <v>#REF!</v>
      </c>
      <c r="S693" s="50" t="e">
        <f t="shared" si="267"/>
        <v>#REF!</v>
      </c>
      <c r="T693" s="50" t="e">
        <f t="shared" si="268"/>
        <v>#REF!</v>
      </c>
      <c r="U693" s="50" t="e">
        <f t="shared" si="269"/>
        <v>#REF!</v>
      </c>
      <c r="V693" s="34" t="e">
        <f t="shared" si="274"/>
        <v>#REF!</v>
      </c>
      <c r="W693" s="34" t="e">
        <f t="shared" si="275"/>
        <v>#REF!</v>
      </c>
    </row>
    <row r="694" spans="2:23" x14ac:dyDescent="0.2">
      <c r="B694">
        <v>676</v>
      </c>
      <c r="C694" s="27">
        <f t="shared" si="261"/>
        <v>20606.961523584883</v>
      </c>
      <c r="D694" s="27">
        <f t="shared" si="264"/>
        <v>1878281.5726601912</v>
      </c>
      <c r="E694" s="27">
        <f t="shared" si="262"/>
        <v>28796.781668405689</v>
      </c>
      <c r="I694" s="13" t="e">
        <f>#REF!*2600</f>
        <v>#REF!</v>
      </c>
      <c r="J694" s="31" t="e">
        <f t="shared" si="270"/>
        <v>#REF!</v>
      </c>
      <c r="K694" s="31" t="e">
        <f t="shared" si="271"/>
        <v>#REF!</v>
      </c>
      <c r="L694" s="31" t="e">
        <f t="shared" si="263"/>
        <v>#REF!</v>
      </c>
      <c r="M694" s="34" t="e">
        <f t="shared" si="272"/>
        <v>#REF!</v>
      </c>
      <c r="N694" s="34" t="e">
        <f t="shared" si="273"/>
        <v>#REF!</v>
      </c>
      <c r="O694" s="50" t="e">
        <f t="shared" si="257"/>
        <v>#REF!</v>
      </c>
      <c r="P694" s="50">
        <f t="shared" si="258"/>
        <v>0</v>
      </c>
      <c r="Q694" s="50" t="e">
        <f t="shared" si="265"/>
        <v>#REF!</v>
      </c>
      <c r="R694" s="50" t="e">
        <f t="shared" si="266"/>
        <v>#REF!</v>
      </c>
      <c r="S694" s="50" t="e">
        <f t="shared" si="267"/>
        <v>#REF!</v>
      </c>
      <c r="T694" s="50" t="e">
        <f t="shared" si="268"/>
        <v>#REF!</v>
      </c>
      <c r="U694" s="50" t="e">
        <f t="shared" si="269"/>
        <v>#REF!</v>
      </c>
      <c r="V694" s="34" t="e">
        <f t="shared" si="274"/>
        <v>#REF!</v>
      </c>
      <c r="W694" s="34" t="e">
        <f t="shared" si="275"/>
        <v>#REF!</v>
      </c>
    </row>
    <row r="695" spans="2:23" x14ac:dyDescent="0.2">
      <c r="B695">
        <v>677</v>
      </c>
      <c r="C695" s="27">
        <f t="shared" si="261"/>
        <v>20679.203122533352</v>
      </c>
      <c r="D695" s="27">
        <f t="shared" si="264"/>
        <v>1882666.2316393484</v>
      </c>
      <c r="E695" s="27">
        <f t="shared" si="262"/>
        <v>28900.626850909026</v>
      </c>
      <c r="I695" s="13" t="e">
        <f>#REF!*2600</f>
        <v>#REF!</v>
      </c>
      <c r="J695" s="31" t="e">
        <f t="shared" si="270"/>
        <v>#REF!</v>
      </c>
      <c r="K695" s="31" t="e">
        <f t="shared" si="271"/>
        <v>#REF!</v>
      </c>
      <c r="L695" s="31" t="e">
        <f t="shared" si="263"/>
        <v>#REF!</v>
      </c>
      <c r="M695" s="34" t="e">
        <f t="shared" si="272"/>
        <v>#REF!</v>
      </c>
      <c r="N695" s="34" t="e">
        <f t="shared" si="273"/>
        <v>#REF!</v>
      </c>
      <c r="O695" s="50" t="e">
        <f t="shared" si="257"/>
        <v>#REF!</v>
      </c>
      <c r="P695" s="50">
        <f t="shared" si="258"/>
        <v>0</v>
      </c>
      <c r="Q695" s="50" t="e">
        <f t="shared" si="265"/>
        <v>#REF!</v>
      </c>
      <c r="R695" s="50" t="e">
        <f t="shared" si="266"/>
        <v>#REF!</v>
      </c>
      <c r="S695" s="50" t="e">
        <f t="shared" si="267"/>
        <v>#REF!</v>
      </c>
      <c r="T695" s="50" t="e">
        <f t="shared" si="268"/>
        <v>#REF!</v>
      </c>
      <c r="U695" s="50" t="e">
        <f t="shared" si="269"/>
        <v>#REF!</v>
      </c>
      <c r="V695" s="34" t="e">
        <f t="shared" si="274"/>
        <v>#REF!</v>
      </c>
      <c r="W695" s="34" t="e">
        <f t="shared" si="275"/>
        <v>#REF!</v>
      </c>
    </row>
    <row r="696" spans="2:23" x14ac:dyDescent="0.2">
      <c r="B696">
        <v>678</v>
      </c>
      <c r="C696" s="27">
        <f t="shared" si="261"/>
        <v>20751.613362211789</v>
      </c>
      <c r="D696" s="27">
        <f t="shared" si="264"/>
        <v>1887056.0024260776</v>
      </c>
      <c r="E696" s="27">
        <f t="shared" si="262"/>
        <v>29004.721387203343</v>
      </c>
      <c r="I696" s="13" t="e">
        <f>#REF!*2600</f>
        <v>#REF!</v>
      </c>
      <c r="J696" s="31" t="e">
        <f t="shared" si="270"/>
        <v>#REF!</v>
      </c>
      <c r="K696" s="31" t="e">
        <f t="shared" si="271"/>
        <v>#REF!</v>
      </c>
      <c r="L696" s="31" t="e">
        <f t="shared" si="263"/>
        <v>#REF!</v>
      </c>
      <c r="M696" s="34" t="e">
        <f t="shared" si="272"/>
        <v>#REF!</v>
      </c>
      <c r="N696" s="34" t="e">
        <f t="shared" si="273"/>
        <v>#REF!</v>
      </c>
      <c r="O696" s="50" t="e">
        <f t="shared" si="257"/>
        <v>#REF!</v>
      </c>
      <c r="P696" s="50">
        <f t="shared" si="258"/>
        <v>0</v>
      </c>
      <c r="Q696" s="50" t="e">
        <f t="shared" si="265"/>
        <v>#REF!</v>
      </c>
      <c r="R696" s="50" t="e">
        <f t="shared" si="266"/>
        <v>#REF!</v>
      </c>
      <c r="S696" s="50" t="e">
        <f t="shared" si="267"/>
        <v>#REF!</v>
      </c>
      <c r="T696" s="50" t="e">
        <f t="shared" si="268"/>
        <v>#REF!</v>
      </c>
      <c r="U696" s="50" t="e">
        <f t="shared" si="269"/>
        <v>#REF!</v>
      </c>
      <c r="V696" s="34" t="e">
        <f t="shared" si="274"/>
        <v>#REF!</v>
      </c>
      <c r="W696" s="34" t="e">
        <f t="shared" si="275"/>
        <v>#REF!</v>
      </c>
    </row>
    <row r="697" spans="2:23" x14ac:dyDescent="0.2">
      <c r="B697">
        <v>679</v>
      </c>
      <c r="C697" s="27">
        <f t="shared" si="261"/>
        <v>20824.192439228176</v>
      </c>
      <c r="D697" s="27">
        <f t="shared" si="264"/>
        <v>1891450.8850205676</v>
      </c>
      <c r="E697" s="27">
        <f t="shared" si="262"/>
        <v>29109.065576304842</v>
      </c>
      <c r="I697" s="13" t="e">
        <f>#REF!*2600</f>
        <v>#REF!</v>
      </c>
      <c r="J697" s="31" t="e">
        <f t="shared" si="270"/>
        <v>#REF!</v>
      </c>
      <c r="K697" s="31" t="e">
        <f t="shared" si="271"/>
        <v>#REF!</v>
      </c>
      <c r="L697" s="31" t="e">
        <f t="shared" si="263"/>
        <v>#REF!</v>
      </c>
      <c r="M697" s="34" t="e">
        <f t="shared" si="272"/>
        <v>#REF!</v>
      </c>
      <c r="N697" s="34" t="e">
        <f t="shared" si="273"/>
        <v>#REF!</v>
      </c>
      <c r="O697" s="50" t="e">
        <f t="shared" si="257"/>
        <v>#REF!</v>
      </c>
      <c r="P697" s="50">
        <f t="shared" si="258"/>
        <v>0</v>
      </c>
      <c r="Q697" s="50" t="e">
        <f t="shared" si="265"/>
        <v>#REF!</v>
      </c>
      <c r="R697" s="50" t="e">
        <f t="shared" si="266"/>
        <v>#REF!</v>
      </c>
      <c r="S697" s="50" t="e">
        <f t="shared" si="267"/>
        <v>#REF!</v>
      </c>
      <c r="T697" s="50" t="e">
        <f t="shared" si="268"/>
        <v>#REF!</v>
      </c>
      <c r="U697" s="50" t="e">
        <f t="shared" si="269"/>
        <v>#REF!</v>
      </c>
      <c r="V697" s="34" t="e">
        <f t="shared" si="274"/>
        <v>#REF!</v>
      </c>
      <c r="W697" s="34" t="e">
        <f t="shared" si="275"/>
        <v>#REF!</v>
      </c>
    </row>
    <row r="698" spans="2:23" x14ac:dyDescent="0.2">
      <c r="B698">
        <v>680</v>
      </c>
      <c r="C698" s="27">
        <f t="shared" si="261"/>
        <v>20896.940550190506</v>
      </c>
      <c r="D698" s="27">
        <f t="shared" si="264"/>
        <v>1895850.8794239534</v>
      </c>
      <c r="E698" s="27">
        <f t="shared" si="262"/>
        <v>29213.659717229686</v>
      </c>
      <c r="I698" s="13" t="e">
        <f>#REF!*2600</f>
        <v>#REF!</v>
      </c>
      <c r="J698" s="31" t="e">
        <f t="shared" si="270"/>
        <v>#REF!</v>
      </c>
      <c r="K698" s="31" t="e">
        <f t="shared" si="271"/>
        <v>#REF!</v>
      </c>
      <c r="L698" s="31" t="e">
        <f t="shared" si="263"/>
        <v>#REF!</v>
      </c>
      <c r="M698" s="34" t="e">
        <f t="shared" si="272"/>
        <v>#REF!</v>
      </c>
      <c r="N698" s="34" t="e">
        <f t="shared" si="273"/>
        <v>#REF!</v>
      </c>
      <c r="O698" s="50" t="e">
        <f t="shared" si="257"/>
        <v>#REF!</v>
      </c>
      <c r="P698" s="50">
        <f t="shared" si="258"/>
        <v>0</v>
      </c>
      <c r="Q698" s="50" t="e">
        <f t="shared" si="265"/>
        <v>#REF!</v>
      </c>
      <c r="R698" s="50" t="e">
        <f t="shared" si="266"/>
        <v>#REF!</v>
      </c>
      <c r="S698" s="50" t="e">
        <f t="shared" si="267"/>
        <v>#REF!</v>
      </c>
      <c r="T698" s="50" t="e">
        <f t="shared" si="268"/>
        <v>#REF!</v>
      </c>
      <c r="U698" s="50" t="e">
        <f t="shared" si="269"/>
        <v>#REF!</v>
      </c>
      <c r="V698" s="34" t="e">
        <f t="shared" si="274"/>
        <v>#REF!</v>
      </c>
      <c r="W698" s="34" t="e">
        <f t="shared" si="275"/>
        <v>#REF!</v>
      </c>
    </row>
    <row r="699" spans="2:23" x14ac:dyDescent="0.2">
      <c r="B699">
        <v>681</v>
      </c>
      <c r="C699" s="27">
        <f t="shared" si="261"/>
        <v>20969.857891706812</v>
      </c>
      <c r="D699" s="27">
        <f t="shared" si="264"/>
        <v>1900255.985635289</v>
      </c>
      <c r="E699" s="27">
        <f t="shared" si="262"/>
        <v>29318.504108994086</v>
      </c>
      <c r="I699" s="13" t="e">
        <f>#REF!*2600</f>
        <v>#REF!</v>
      </c>
      <c r="J699" s="31" t="e">
        <f t="shared" si="270"/>
        <v>#REF!</v>
      </c>
      <c r="K699" s="31" t="e">
        <f t="shared" si="271"/>
        <v>#REF!</v>
      </c>
      <c r="L699" s="31" t="e">
        <f t="shared" si="263"/>
        <v>#REF!</v>
      </c>
      <c r="M699" s="34" t="e">
        <f t="shared" si="272"/>
        <v>#REF!</v>
      </c>
      <c r="N699" s="34" t="e">
        <f t="shared" si="273"/>
        <v>#REF!</v>
      </c>
      <c r="O699" s="50" t="e">
        <f t="shared" si="257"/>
        <v>#REF!</v>
      </c>
      <c r="P699" s="50">
        <f t="shared" si="258"/>
        <v>0</v>
      </c>
      <c r="Q699" s="50" t="e">
        <f t="shared" si="265"/>
        <v>#REF!</v>
      </c>
      <c r="R699" s="50" t="e">
        <f t="shared" si="266"/>
        <v>#REF!</v>
      </c>
      <c r="S699" s="50" t="e">
        <f t="shared" si="267"/>
        <v>#REF!</v>
      </c>
      <c r="T699" s="50" t="e">
        <f t="shared" si="268"/>
        <v>#REF!</v>
      </c>
      <c r="U699" s="50" t="e">
        <f t="shared" si="269"/>
        <v>#REF!</v>
      </c>
      <c r="V699" s="34" t="e">
        <f t="shared" si="274"/>
        <v>#REF!</v>
      </c>
      <c r="W699" s="34" t="e">
        <f t="shared" si="275"/>
        <v>#REF!</v>
      </c>
    </row>
    <row r="700" spans="2:23" x14ac:dyDescent="0.2">
      <c r="B700">
        <v>682</v>
      </c>
      <c r="C700" s="27">
        <f t="shared" si="261"/>
        <v>21042.944660385092</v>
      </c>
      <c r="D700" s="27">
        <f t="shared" si="264"/>
        <v>1904666.2036546695</v>
      </c>
      <c r="E700" s="27">
        <f t="shared" si="262"/>
        <v>29423.599050614244</v>
      </c>
      <c r="I700" s="13" t="e">
        <f>#REF!*2600</f>
        <v>#REF!</v>
      </c>
      <c r="J700" s="31" t="e">
        <f t="shared" si="270"/>
        <v>#REF!</v>
      </c>
      <c r="K700" s="31" t="e">
        <f t="shared" si="271"/>
        <v>#REF!</v>
      </c>
      <c r="L700" s="31" t="e">
        <f t="shared" si="263"/>
        <v>#REF!</v>
      </c>
      <c r="M700" s="34" t="e">
        <f t="shared" si="272"/>
        <v>#REF!</v>
      </c>
      <c r="N700" s="34" t="e">
        <f t="shared" si="273"/>
        <v>#REF!</v>
      </c>
      <c r="O700" s="50" t="e">
        <f t="shared" si="257"/>
        <v>#REF!</v>
      </c>
      <c r="P700" s="50">
        <f t="shared" si="258"/>
        <v>0</v>
      </c>
      <c r="Q700" s="50" t="e">
        <f t="shared" si="265"/>
        <v>#REF!</v>
      </c>
      <c r="R700" s="50" t="e">
        <f t="shared" si="266"/>
        <v>#REF!</v>
      </c>
      <c r="S700" s="50" t="e">
        <f t="shared" si="267"/>
        <v>#REF!</v>
      </c>
      <c r="T700" s="50" t="e">
        <f t="shared" si="268"/>
        <v>#REF!</v>
      </c>
      <c r="U700" s="50" t="e">
        <f t="shared" si="269"/>
        <v>#REF!</v>
      </c>
      <c r="V700" s="34" t="e">
        <f t="shared" si="274"/>
        <v>#REF!</v>
      </c>
      <c r="W700" s="34" t="e">
        <f t="shared" si="275"/>
        <v>#REF!</v>
      </c>
    </row>
    <row r="701" spans="2:23" x14ac:dyDescent="0.2">
      <c r="B701">
        <v>683</v>
      </c>
      <c r="C701" s="27">
        <f t="shared" si="261"/>
        <v>21116.201052833349</v>
      </c>
      <c r="D701" s="27">
        <f t="shared" si="264"/>
        <v>1909081.5334811485</v>
      </c>
      <c r="E701" s="27">
        <f t="shared" si="262"/>
        <v>29528.944841106346</v>
      </c>
      <c r="I701" s="13" t="e">
        <f>#REF!*2600</f>
        <v>#REF!</v>
      </c>
      <c r="J701" s="31" t="e">
        <f t="shared" si="270"/>
        <v>#REF!</v>
      </c>
      <c r="K701" s="31" t="e">
        <f t="shared" si="271"/>
        <v>#REF!</v>
      </c>
      <c r="L701" s="31" t="e">
        <f t="shared" si="263"/>
        <v>#REF!</v>
      </c>
      <c r="M701" s="34" t="e">
        <f t="shared" si="272"/>
        <v>#REF!</v>
      </c>
      <c r="N701" s="34" t="e">
        <f t="shared" si="273"/>
        <v>#REF!</v>
      </c>
      <c r="O701" s="50" t="e">
        <f t="shared" si="257"/>
        <v>#REF!</v>
      </c>
      <c r="P701" s="50">
        <f t="shared" si="258"/>
        <v>0</v>
      </c>
      <c r="Q701" s="50" t="e">
        <f t="shared" si="265"/>
        <v>#REF!</v>
      </c>
      <c r="R701" s="50" t="e">
        <f t="shared" si="266"/>
        <v>#REF!</v>
      </c>
      <c r="S701" s="50" t="e">
        <f t="shared" si="267"/>
        <v>#REF!</v>
      </c>
      <c r="T701" s="50" t="e">
        <f t="shared" si="268"/>
        <v>#REF!</v>
      </c>
      <c r="U701" s="50" t="e">
        <f t="shared" si="269"/>
        <v>#REF!</v>
      </c>
      <c r="V701" s="34" t="e">
        <f t="shared" si="274"/>
        <v>#REF!</v>
      </c>
      <c r="W701" s="34" t="e">
        <f t="shared" si="275"/>
        <v>#REF!</v>
      </c>
    </row>
    <row r="702" spans="2:23" x14ac:dyDescent="0.2">
      <c r="B702">
        <v>684</v>
      </c>
      <c r="C702" s="27">
        <f t="shared" si="261"/>
        <v>21189.627265659547</v>
      </c>
      <c r="D702" s="27">
        <f t="shared" si="264"/>
        <v>1913501.9751164292</v>
      </c>
      <c r="E702" s="27">
        <f t="shared" si="262"/>
        <v>29634.541779486604</v>
      </c>
      <c r="I702" s="13" t="e">
        <f>#REF!*2600</f>
        <v>#REF!</v>
      </c>
      <c r="J702" s="31" t="e">
        <f t="shared" si="270"/>
        <v>#REF!</v>
      </c>
      <c r="K702" s="31" t="e">
        <f t="shared" si="271"/>
        <v>#REF!</v>
      </c>
      <c r="L702" s="31" t="e">
        <f t="shared" si="263"/>
        <v>#REF!</v>
      </c>
      <c r="M702" s="34" t="e">
        <f t="shared" si="272"/>
        <v>#REF!</v>
      </c>
      <c r="N702" s="34" t="e">
        <f t="shared" si="273"/>
        <v>#REF!</v>
      </c>
      <c r="O702" s="50" t="e">
        <f t="shared" si="257"/>
        <v>#REF!</v>
      </c>
      <c r="P702" s="50">
        <f t="shared" si="258"/>
        <v>0</v>
      </c>
      <c r="Q702" s="50" t="e">
        <f t="shared" si="265"/>
        <v>#REF!</v>
      </c>
      <c r="R702" s="50" t="e">
        <f t="shared" si="266"/>
        <v>#REF!</v>
      </c>
      <c r="S702" s="50" t="e">
        <f t="shared" si="267"/>
        <v>#REF!</v>
      </c>
      <c r="T702" s="50" t="e">
        <f t="shared" si="268"/>
        <v>#REF!</v>
      </c>
      <c r="U702" s="50" t="e">
        <f t="shared" si="269"/>
        <v>#REF!</v>
      </c>
      <c r="V702" s="34" t="e">
        <f t="shared" si="274"/>
        <v>#REF!</v>
      </c>
      <c r="W702" s="34" t="e">
        <f t="shared" si="275"/>
        <v>#REF!</v>
      </c>
    </row>
    <row r="703" spans="2:23" x14ac:dyDescent="0.2">
      <c r="B703">
        <v>685</v>
      </c>
      <c r="C703" s="27">
        <f t="shared" si="261"/>
        <v>21263.223495471717</v>
      </c>
      <c r="D703" s="27">
        <f t="shared" si="264"/>
        <v>1917927.5285603218</v>
      </c>
      <c r="E703" s="27">
        <f t="shared" si="262"/>
        <v>29740.390164771128</v>
      </c>
      <c r="I703" s="13" t="e">
        <f>#REF!*2600</f>
        <v>#REF!</v>
      </c>
      <c r="J703" s="31" t="e">
        <f t="shared" si="270"/>
        <v>#REF!</v>
      </c>
      <c r="K703" s="31" t="e">
        <f t="shared" si="271"/>
        <v>#REF!</v>
      </c>
      <c r="L703" s="31" t="e">
        <f t="shared" si="263"/>
        <v>#REF!</v>
      </c>
      <c r="M703" s="34" t="e">
        <f t="shared" si="272"/>
        <v>#REF!</v>
      </c>
      <c r="N703" s="34" t="e">
        <f t="shared" si="273"/>
        <v>#REF!</v>
      </c>
      <c r="O703" s="50" t="e">
        <f t="shared" si="257"/>
        <v>#REF!</v>
      </c>
      <c r="P703" s="50">
        <f t="shared" si="258"/>
        <v>0</v>
      </c>
      <c r="Q703" s="50" t="e">
        <f t="shared" si="265"/>
        <v>#REF!</v>
      </c>
      <c r="R703" s="50" t="e">
        <f t="shared" si="266"/>
        <v>#REF!</v>
      </c>
      <c r="S703" s="50" t="e">
        <f t="shared" si="267"/>
        <v>#REF!</v>
      </c>
      <c r="T703" s="50" t="e">
        <f t="shared" si="268"/>
        <v>#REF!</v>
      </c>
      <c r="U703" s="50" t="e">
        <f t="shared" si="269"/>
        <v>#REF!</v>
      </c>
      <c r="V703" s="34" t="e">
        <f t="shared" si="274"/>
        <v>#REF!</v>
      </c>
      <c r="W703" s="34" t="e">
        <f t="shared" si="275"/>
        <v>#REF!</v>
      </c>
    </row>
    <row r="704" spans="2:23" x14ac:dyDescent="0.2">
      <c r="B704">
        <v>686</v>
      </c>
      <c r="C704" s="27">
        <f t="shared" si="261"/>
        <v>21336.989938877883</v>
      </c>
      <c r="D704" s="27">
        <f t="shared" si="264"/>
        <v>1922358.1938110292</v>
      </c>
      <c r="E704" s="27">
        <f t="shared" si="262"/>
        <v>29846.490295976175</v>
      </c>
      <c r="I704" s="13" t="e">
        <f>#REF!*2600</f>
        <v>#REF!</v>
      </c>
      <c r="J704" s="31" t="e">
        <f t="shared" si="270"/>
        <v>#REF!</v>
      </c>
      <c r="K704" s="31" t="e">
        <f t="shared" si="271"/>
        <v>#REF!</v>
      </c>
      <c r="L704" s="31" t="e">
        <f t="shared" si="263"/>
        <v>#REF!</v>
      </c>
      <c r="M704" s="34" t="e">
        <f t="shared" si="272"/>
        <v>#REF!</v>
      </c>
      <c r="N704" s="34" t="e">
        <f t="shared" si="273"/>
        <v>#REF!</v>
      </c>
      <c r="O704" s="50" t="e">
        <f t="shared" si="257"/>
        <v>#REF!</v>
      </c>
      <c r="P704" s="50">
        <f t="shared" si="258"/>
        <v>0</v>
      </c>
      <c r="Q704" s="50" t="e">
        <f t="shared" si="265"/>
        <v>#REF!</v>
      </c>
      <c r="R704" s="50" t="e">
        <f t="shared" si="266"/>
        <v>#REF!</v>
      </c>
      <c r="S704" s="50" t="e">
        <f t="shared" si="267"/>
        <v>#REF!</v>
      </c>
      <c r="T704" s="50" t="e">
        <f t="shared" si="268"/>
        <v>#REF!</v>
      </c>
      <c r="U704" s="50" t="e">
        <f t="shared" si="269"/>
        <v>#REF!</v>
      </c>
      <c r="V704" s="34" t="e">
        <f t="shared" si="274"/>
        <v>#REF!</v>
      </c>
      <c r="W704" s="34" t="e">
        <f t="shared" si="275"/>
        <v>#REF!</v>
      </c>
    </row>
    <row r="705" spans="2:23" x14ac:dyDescent="0.2">
      <c r="B705">
        <v>687</v>
      </c>
      <c r="C705" s="27">
        <f t="shared" si="261"/>
        <v>21410.926792486</v>
      </c>
      <c r="D705" s="27">
        <f t="shared" si="264"/>
        <v>1926793.9708696867</v>
      </c>
      <c r="E705" s="27">
        <f t="shared" si="262"/>
        <v>29952.842472117944</v>
      </c>
      <c r="I705" s="13" t="e">
        <f>#REF!*2600</f>
        <v>#REF!</v>
      </c>
      <c r="J705" s="31" t="e">
        <f t="shared" si="270"/>
        <v>#REF!</v>
      </c>
      <c r="K705" s="31" t="e">
        <f t="shared" si="271"/>
        <v>#REF!</v>
      </c>
      <c r="L705" s="31" t="e">
        <f t="shared" si="263"/>
        <v>#REF!</v>
      </c>
      <c r="M705" s="34" t="e">
        <f t="shared" si="272"/>
        <v>#REF!</v>
      </c>
      <c r="N705" s="34" t="e">
        <f t="shared" si="273"/>
        <v>#REF!</v>
      </c>
      <c r="O705" s="50" t="e">
        <f t="shared" si="257"/>
        <v>#REF!</v>
      </c>
      <c r="P705" s="50">
        <f t="shared" si="258"/>
        <v>0</v>
      </c>
      <c r="Q705" s="50" t="e">
        <f t="shared" si="265"/>
        <v>#REF!</v>
      </c>
      <c r="R705" s="50" t="e">
        <f t="shared" si="266"/>
        <v>#REF!</v>
      </c>
      <c r="S705" s="50" t="e">
        <f t="shared" si="267"/>
        <v>#REF!</v>
      </c>
      <c r="T705" s="50" t="e">
        <f t="shared" si="268"/>
        <v>#REF!</v>
      </c>
      <c r="U705" s="50" t="e">
        <f t="shared" si="269"/>
        <v>#REF!</v>
      </c>
      <c r="V705" s="34" t="e">
        <f t="shared" si="274"/>
        <v>#REF!</v>
      </c>
      <c r="W705" s="34" t="e">
        <f t="shared" si="275"/>
        <v>#REF!</v>
      </c>
    </row>
    <row r="706" spans="2:23" x14ac:dyDescent="0.2">
      <c r="B706">
        <v>688</v>
      </c>
      <c r="C706" s="27">
        <f t="shared" si="261"/>
        <v>21485.034252904064</v>
      </c>
      <c r="D706" s="27">
        <f t="shared" si="264"/>
        <v>1931234.8597368619</v>
      </c>
      <c r="E706" s="27">
        <f t="shared" si="262"/>
        <v>30059.446992212637</v>
      </c>
      <c r="I706" s="13" t="e">
        <f>#REF!*2600</f>
        <v>#REF!</v>
      </c>
      <c r="J706" s="31" t="e">
        <f t="shared" si="270"/>
        <v>#REF!</v>
      </c>
      <c r="K706" s="31" t="e">
        <f t="shared" si="271"/>
        <v>#REF!</v>
      </c>
      <c r="L706" s="31" t="e">
        <f t="shared" si="263"/>
        <v>#REF!</v>
      </c>
      <c r="M706" s="34" t="e">
        <f t="shared" si="272"/>
        <v>#REF!</v>
      </c>
      <c r="N706" s="34" t="e">
        <f t="shared" si="273"/>
        <v>#REF!</v>
      </c>
      <c r="O706" s="50" t="e">
        <f t="shared" si="257"/>
        <v>#REF!</v>
      </c>
      <c r="P706" s="50">
        <f t="shared" si="258"/>
        <v>0</v>
      </c>
      <c r="Q706" s="50" t="e">
        <f t="shared" si="265"/>
        <v>#REF!</v>
      </c>
      <c r="R706" s="50" t="e">
        <f t="shared" si="266"/>
        <v>#REF!</v>
      </c>
      <c r="S706" s="50" t="e">
        <f t="shared" si="267"/>
        <v>#REF!</v>
      </c>
      <c r="T706" s="50" t="e">
        <f t="shared" si="268"/>
        <v>#REF!</v>
      </c>
      <c r="U706" s="50" t="e">
        <f t="shared" si="269"/>
        <v>#REF!</v>
      </c>
      <c r="V706" s="34" t="e">
        <f t="shared" si="274"/>
        <v>#REF!</v>
      </c>
      <c r="W706" s="34" t="e">
        <f t="shared" si="275"/>
        <v>#REF!</v>
      </c>
    </row>
    <row r="707" spans="2:23" x14ac:dyDescent="0.2">
      <c r="B707">
        <v>689</v>
      </c>
      <c r="C707" s="27">
        <f t="shared" si="261"/>
        <v>21559.312516740098</v>
      </c>
      <c r="D707" s="27">
        <f t="shared" si="264"/>
        <v>1935680.860413122</v>
      </c>
      <c r="E707" s="27">
        <f t="shared" si="262"/>
        <v>30166.304155276412</v>
      </c>
      <c r="I707" s="13" t="e">
        <f>#REF!*2600</f>
        <v>#REF!</v>
      </c>
      <c r="J707" s="31" t="e">
        <f t="shared" si="270"/>
        <v>#REF!</v>
      </c>
      <c r="K707" s="31" t="e">
        <f t="shared" si="271"/>
        <v>#REF!</v>
      </c>
      <c r="L707" s="31" t="e">
        <f t="shared" si="263"/>
        <v>#REF!</v>
      </c>
      <c r="M707" s="34" t="e">
        <f t="shared" si="272"/>
        <v>#REF!</v>
      </c>
      <c r="N707" s="34" t="e">
        <f t="shared" si="273"/>
        <v>#REF!</v>
      </c>
      <c r="O707" s="50" t="e">
        <f t="shared" si="257"/>
        <v>#REF!</v>
      </c>
      <c r="P707" s="50">
        <f t="shared" si="258"/>
        <v>0</v>
      </c>
      <c r="Q707" s="50" t="e">
        <f t="shared" si="265"/>
        <v>#REF!</v>
      </c>
      <c r="R707" s="50" t="e">
        <f t="shared" si="266"/>
        <v>#REF!</v>
      </c>
      <c r="S707" s="50" t="e">
        <f t="shared" si="267"/>
        <v>#REF!</v>
      </c>
      <c r="T707" s="50" t="e">
        <f t="shared" si="268"/>
        <v>#REF!</v>
      </c>
      <c r="U707" s="50" t="e">
        <f t="shared" si="269"/>
        <v>#REF!</v>
      </c>
      <c r="V707" s="34" t="e">
        <f t="shared" si="274"/>
        <v>#REF!</v>
      </c>
      <c r="W707" s="34" t="e">
        <f t="shared" si="275"/>
        <v>#REF!</v>
      </c>
    </row>
    <row r="708" spans="2:23" x14ac:dyDescent="0.2">
      <c r="B708">
        <v>690</v>
      </c>
      <c r="C708" s="27">
        <f t="shared" si="261"/>
        <v>21633.761780602141</v>
      </c>
      <c r="D708" s="27">
        <f t="shared" si="264"/>
        <v>1940131.9728963864</v>
      </c>
      <c r="E708" s="27">
        <f t="shared" si="262"/>
        <v>30273.414260325459</v>
      </c>
      <c r="I708" s="13" t="e">
        <f>#REF!*2600</f>
        <v>#REF!</v>
      </c>
      <c r="J708" s="31" t="e">
        <f t="shared" si="270"/>
        <v>#REF!</v>
      </c>
      <c r="K708" s="31" t="e">
        <f t="shared" si="271"/>
        <v>#REF!</v>
      </c>
      <c r="L708" s="31" t="e">
        <f t="shared" si="263"/>
        <v>#REF!</v>
      </c>
      <c r="M708" s="34" t="e">
        <f t="shared" si="272"/>
        <v>#REF!</v>
      </c>
      <c r="N708" s="34" t="e">
        <f t="shared" si="273"/>
        <v>#REF!</v>
      </c>
      <c r="O708" s="50" t="e">
        <f t="shared" si="257"/>
        <v>#REF!</v>
      </c>
      <c r="P708" s="50">
        <f t="shared" si="258"/>
        <v>0</v>
      </c>
      <c r="Q708" s="50" t="e">
        <f t="shared" si="265"/>
        <v>#REF!</v>
      </c>
      <c r="R708" s="50" t="e">
        <f t="shared" si="266"/>
        <v>#REF!</v>
      </c>
      <c r="S708" s="50" t="e">
        <f t="shared" si="267"/>
        <v>#REF!</v>
      </c>
      <c r="T708" s="50" t="e">
        <f t="shared" si="268"/>
        <v>#REF!</v>
      </c>
      <c r="U708" s="50" t="e">
        <f t="shared" si="269"/>
        <v>#REF!</v>
      </c>
      <c r="V708" s="34" t="e">
        <f t="shared" si="274"/>
        <v>#REF!</v>
      </c>
      <c r="W708" s="34" t="e">
        <f t="shared" si="275"/>
        <v>#REF!</v>
      </c>
    </row>
    <row r="709" spans="2:23" x14ac:dyDescent="0.2">
      <c r="B709">
        <v>691</v>
      </c>
      <c r="C709" s="27">
        <f t="shared" si="261"/>
        <v>21708.382241098156</v>
      </c>
      <c r="D709" s="27">
        <f t="shared" si="264"/>
        <v>1944588.1971862763</v>
      </c>
      <c r="E709" s="27">
        <f t="shared" si="262"/>
        <v>30380.777606375996</v>
      </c>
      <c r="I709" s="13" t="e">
        <f>#REF!*2600</f>
        <v>#REF!</v>
      </c>
      <c r="J709" s="31" t="e">
        <f t="shared" si="270"/>
        <v>#REF!</v>
      </c>
      <c r="K709" s="31" t="e">
        <f t="shared" si="271"/>
        <v>#REF!</v>
      </c>
      <c r="L709" s="31" t="e">
        <f t="shared" si="263"/>
        <v>#REF!</v>
      </c>
      <c r="M709" s="34" t="e">
        <f t="shared" si="272"/>
        <v>#REF!</v>
      </c>
      <c r="N709" s="34" t="e">
        <f t="shared" si="273"/>
        <v>#REF!</v>
      </c>
      <c r="O709" s="50" t="e">
        <f t="shared" si="257"/>
        <v>#REF!</v>
      </c>
      <c r="P709" s="50">
        <f t="shared" si="258"/>
        <v>0</v>
      </c>
      <c r="Q709" s="50" t="e">
        <f t="shared" si="265"/>
        <v>#REF!</v>
      </c>
      <c r="R709" s="50" t="e">
        <f t="shared" si="266"/>
        <v>#REF!</v>
      </c>
      <c r="S709" s="50" t="e">
        <f t="shared" si="267"/>
        <v>#REF!</v>
      </c>
      <c r="T709" s="50" t="e">
        <f t="shared" si="268"/>
        <v>#REF!</v>
      </c>
      <c r="U709" s="50" t="e">
        <f t="shared" si="269"/>
        <v>#REF!</v>
      </c>
      <c r="V709" s="34" t="e">
        <f t="shared" si="274"/>
        <v>#REF!</v>
      </c>
      <c r="W709" s="34" t="e">
        <f t="shared" si="275"/>
        <v>#REF!</v>
      </c>
    </row>
    <row r="710" spans="2:23" x14ac:dyDescent="0.2">
      <c r="B710">
        <v>692</v>
      </c>
      <c r="C710" s="27">
        <f t="shared" si="261"/>
        <v>21783.174094836089</v>
      </c>
      <c r="D710" s="27">
        <f t="shared" si="264"/>
        <v>1949049.5332859135</v>
      </c>
      <c r="E710" s="27">
        <f t="shared" si="262"/>
        <v>30488.394492444248</v>
      </c>
      <c r="I710" s="13" t="e">
        <f>#REF!*2600</f>
        <v>#REF!</v>
      </c>
      <c r="J710" s="31" t="e">
        <f t="shared" si="270"/>
        <v>#REF!</v>
      </c>
      <c r="K710" s="31" t="e">
        <f t="shared" si="271"/>
        <v>#REF!</v>
      </c>
      <c r="L710" s="31" t="e">
        <f t="shared" si="263"/>
        <v>#REF!</v>
      </c>
      <c r="M710" s="34" t="e">
        <f t="shared" si="272"/>
        <v>#REF!</v>
      </c>
      <c r="N710" s="34" t="e">
        <f t="shared" si="273"/>
        <v>#REF!</v>
      </c>
      <c r="O710" s="50" t="e">
        <f t="shared" si="257"/>
        <v>#REF!</v>
      </c>
      <c r="P710" s="50">
        <f t="shared" si="258"/>
        <v>0</v>
      </c>
      <c r="Q710" s="50" t="e">
        <f t="shared" si="265"/>
        <v>#REF!</v>
      </c>
      <c r="R710" s="50" t="e">
        <f t="shared" si="266"/>
        <v>#REF!</v>
      </c>
      <c r="S710" s="50" t="e">
        <f t="shared" si="267"/>
        <v>#REF!</v>
      </c>
      <c r="T710" s="50" t="e">
        <f t="shared" si="268"/>
        <v>#REF!</v>
      </c>
      <c r="U710" s="50" t="e">
        <f t="shared" si="269"/>
        <v>#REF!</v>
      </c>
      <c r="V710" s="34" t="e">
        <f t="shared" si="274"/>
        <v>#REF!</v>
      </c>
      <c r="W710" s="34" t="e">
        <f t="shared" si="275"/>
        <v>#REF!</v>
      </c>
    </row>
    <row r="711" spans="2:23" x14ac:dyDescent="0.2">
      <c r="B711">
        <v>693</v>
      </c>
      <c r="C711" s="27">
        <f t="shared" si="261"/>
        <v>21858.137538424009</v>
      </c>
      <c r="D711" s="27">
        <f t="shared" si="264"/>
        <v>1953515.9811933117</v>
      </c>
      <c r="E711" s="27">
        <f t="shared" si="262"/>
        <v>30596.265217546326</v>
      </c>
      <c r="I711" s="13" t="e">
        <f>#REF!*2600</f>
        <v>#REF!</v>
      </c>
      <c r="J711" s="31" t="e">
        <f t="shared" si="270"/>
        <v>#REF!</v>
      </c>
      <c r="K711" s="31" t="e">
        <f t="shared" si="271"/>
        <v>#REF!</v>
      </c>
      <c r="L711" s="31" t="e">
        <f t="shared" si="263"/>
        <v>#REF!</v>
      </c>
      <c r="M711" s="34" t="e">
        <f t="shared" si="272"/>
        <v>#REF!</v>
      </c>
      <c r="N711" s="34" t="e">
        <f t="shared" si="273"/>
        <v>#REF!</v>
      </c>
      <c r="O711" s="50" t="e">
        <f t="shared" si="257"/>
        <v>#REF!</v>
      </c>
      <c r="P711" s="50">
        <f t="shared" si="258"/>
        <v>0</v>
      </c>
      <c r="Q711" s="50" t="e">
        <f t="shared" si="265"/>
        <v>#REF!</v>
      </c>
      <c r="R711" s="50" t="e">
        <f t="shared" si="266"/>
        <v>#REF!</v>
      </c>
      <c r="S711" s="50" t="e">
        <f t="shared" si="267"/>
        <v>#REF!</v>
      </c>
      <c r="T711" s="50" t="e">
        <f t="shared" si="268"/>
        <v>#REF!</v>
      </c>
      <c r="U711" s="50" t="e">
        <f t="shared" si="269"/>
        <v>#REF!</v>
      </c>
      <c r="V711" s="34" t="e">
        <f t="shared" si="274"/>
        <v>#REF!</v>
      </c>
      <c r="W711" s="34" t="e">
        <f t="shared" si="275"/>
        <v>#REF!</v>
      </c>
    </row>
    <row r="712" spans="2:23" x14ac:dyDescent="0.2">
      <c r="B712">
        <v>694</v>
      </c>
      <c r="C712" s="27">
        <f t="shared" si="261"/>
        <v>21933.272768469906</v>
      </c>
      <c r="D712" s="27">
        <f t="shared" si="264"/>
        <v>1957987.5409085653</v>
      </c>
      <c r="E712" s="27">
        <f t="shared" si="262"/>
        <v>30704.390080698424</v>
      </c>
      <c r="I712" s="13" t="e">
        <f>#REF!*2600</f>
        <v>#REF!</v>
      </c>
      <c r="J712" s="31" t="e">
        <f t="shared" si="270"/>
        <v>#REF!</v>
      </c>
      <c r="K712" s="31" t="e">
        <f t="shared" si="271"/>
        <v>#REF!</v>
      </c>
      <c r="L712" s="31" t="e">
        <f t="shared" si="263"/>
        <v>#REF!</v>
      </c>
      <c r="M712" s="34" t="e">
        <f t="shared" si="272"/>
        <v>#REF!</v>
      </c>
      <c r="N712" s="34" t="e">
        <f t="shared" si="273"/>
        <v>#REF!</v>
      </c>
      <c r="O712" s="50" t="e">
        <f t="shared" si="257"/>
        <v>#REF!</v>
      </c>
      <c r="P712" s="50">
        <f t="shared" si="258"/>
        <v>0</v>
      </c>
      <c r="Q712" s="50" t="e">
        <f t="shared" si="265"/>
        <v>#REF!</v>
      </c>
      <c r="R712" s="50" t="e">
        <f t="shared" si="266"/>
        <v>#REF!</v>
      </c>
      <c r="S712" s="50" t="e">
        <f t="shared" si="267"/>
        <v>#REF!</v>
      </c>
      <c r="T712" s="50" t="e">
        <f t="shared" si="268"/>
        <v>#REF!</v>
      </c>
      <c r="U712" s="50" t="e">
        <f t="shared" si="269"/>
        <v>#REF!</v>
      </c>
      <c r="V712" s="34" t="e">
        <f t="shared" si="274"/>
        <v>#REF!</v>
      </c>
      <c r="W712" s="34" t="e">
        <f t="shared" si="275"/>
        <v>#REF!</v>
      </c>
    </row>
    <row r="713" spans="2:23" x14ac:dyDescent="0.2">
      <c r="B713">
        <v>695</v>
      </c>
      <c r="C713" s="27">
        <f t="shared" si="261"/>
        <v>22008.579981581774</v>
      </c>
      <c r="D713" s="27">
        <f t="shared" si="264"/>
        <v>1962464.2124317689</v>
      </c>
      <c r="E713" s="27">
        <f t="shared" si="262"/>
        <v>30812.769380916783</v>
      </c>
      <c r="I713" s="13" t="e">
        <f>#REF!*2600</f>
        <v>#REF!</v>
      </c>
      <c r="J713" s="31" t="e">
        <f t="shared" si="270"/>
        <v>#REF!</v>
      </c>
      <c r="K713" s="31" t="e">
        <f t="shared" si="271"/>
        <v>#REF!</v>
      </c>
      <c r="L713" s="31" t="e">
        <f t="shared" si="263"/>
        <v>#REF!</v>
      </c>
      <c r="M713" s="34" t="e">
        <f t="shared" si="272"/>
        <v>#REF!</v>
      </c>
      <c r="N713" s="34" t="e">
        <f t="shared" si="273"/>
        <v>#REF!</v>
      </c>
      <c r="O713" s="50" t="e">
        <f t="shared" si="257"/>
        <v>#REF!</v>
      </c>
      <c r="P713" s="50">
        <f t="shared" si="258"/>
        <v>0</v>
      </c>
      <c r="Q713" s="50" t="e">
        <f t="shared" si="265"/>
        <v>#REF!</v>
      </c>
      <c r="R713" s="50" t="e">
        <f t="shared" si="266"/>
        <v>#REF!</v>
      </c>
      <c r="S713" s="50" t="e">
        <f t="shared" si="267"/>
        <v>#REF!</v>
      </c>
      <c r="T713" s="50" t="e">
        <f t="shared" si="268"/>
        <v>#REF!</v>
      </c>
      <c r="U713" s="50" t="e">
        <f t="shared" si="269"/>
        <v>#REF!</v>
      </c>
      <c r="V713" s="34" t="e">
        <f t="shared" si="274"/>
        <v>#REF!</v>
      </c>
      <c r="W713" s="34" t="e">
        <f t="shared" si="275"/>
        <v>#REF!</v>
      </c>
    </row>
    <row r="714" spans="2:23" x14ac:dyDescent="0.2">
      <c r="B714">
        <v>696</v>
      </c>
      <c r="C714" s="27">
        <f t="shared" si="261"/>
        <v>22084.059374367611</v>
      </c>
      <c r="D714" s="27">
        <f t="shared" si="264"/>
        <v>1966945.9957629223</v>
      </c>
      <c r="E714" s="27">
        <f t="shared" si="262"/>
        <v>30921.403417217578</v>
      </c>
      <c r="I714" s="13" t="e">
        <f>#REF!*2600</f>
        <v>#REF!</v>
      </c>
      <c r="J714" s="31" t="e">
        <f t="shared" si="270"/>
        <v>#REF!</v>
      </c>
      <c r="K714" s="31" t="e">
        <f t="shared" si="271"/>
        <v>#REF!</v>
      </c>
      <c r="L714" s="31" t="e">
        <f t="shared" si="263"/>
        <v>#REF!</v>
      </c>
      <c r="M714" s="34" t="e">
        <f t="shared" si="272"/>
        <v>#REF!</v>
      </c>
      <c r="N714" s="34" t="e">
        <f t="shared" si="273"/>
        <v>#REF!</v>
      </c>
      <c r="O714" s="50" t="e">
        <f t="shared" si="257"/>
        <v>#REF!</v>
      </c>
      <c r="P714" s="50">
        <f t="shared" si="258"/>
        <v>0</v>
      </c>
      <c r="Q714" s="50" t="e">
        <f t="shared" si="265"/>
        <v>#REF!</v>
      </c>
      <c r="R714" s="50" t="e">
        <f t="shared" si="266"/>
        <v>#REF!</v>
      </c>
      <c r="S714" s="50" t="e">
        <f t="shared" si="267"/>
        <v>#REF!</v>
      </c>
      <c r="T714" s="50" t="e">
        <f t="shared" si="268"/>
        <v>#REF!</v>
      </c>
      <c r="U714" s="50" t="e">
        <f t="shared" si="269"/>
        <v>#REF!</v>
      </c>
      <c r="V714" s="34" t="e">
        <f t="shared" si="274"/>
        <v>#REF!</v>
      </c>
      <c r="W714" s="34" t="e">
        <f t="shared" si="275"/>
        <v>#REF!</v>
      </c>
    </row>
    <row r="715" spans="2:23" x14ac:dyDescent="0.2">
      <c r="B715">
        <v>697</v>
      </c>
      <c r="C715" s="27">
        <f t="shared" si="261"/>
        <v>22159.711143435416</v>
      </c>
      <c r="D715" s="27">
        <f t="shared" si="264"/>
        <v>1971432.8909017423</v>
      </c>
      <c r="E715" s="27">
        <f t="shared" si="262"/>
        <v>31030.292488617033</v>
      </c>
      <c r="I715" s="13" t="e">
        <f>#REF!*2600</f>
        <v>#REF!</v>
      </c>
      <c r="J715" s="31" t="e">
        <f t="shared" si="270"/>
        <v>#REF!</v>
      </c>
      <c r="K715" s="31" t="e">
        <f t="shared" si="271"/>
        <v>#REF!</v>
      </c>
      <c r="L715" s="31" t="e">
        <f t="shared" si="263"/>
        <v>#REF!</v>
      </c>
      <c r="M715" s="34" t="e">
        <f t="shared" si="272"/>
        <v>#REF!</v>
      </c>
      <c r="N715" s="34" t="e">
        <f t="shared" si="273"/>
        <v>#REF!</v>
      </c>
      <c r="O715" s="50" t="e">
        <f t="shared" si="257"/>
        <v>#REF!</v>
      </c>
      <c r="P715" s="50">
        <f t="shared" si="258"/>
        <v>0</v>
      </c>
      <c r="Q715" s="50" t="e">
        <f t="shared" si="265"/>
        <v>#REF!</v>
      </c>
      <c r="R715" s="50" t="e">
        <f t="shared" si="266"/>
        <v>#REF!</v>
      </c>
      <c r="S715" s="50" t="e">
        <f t="shared" si="267"/>
        <v>#REF!</v>
      </c>
      <c r="T715" s="50" t="e">
        <f t="shared" si="268"/>
        <v>#REF!</v>
      </c>
      <c r="U715" s="50" t="e">
        <f t="shared" si="269"/>
        <v>#REF!</v>
      </c>
      <c r="V715" s="34" t="e">
        <f t="shared" si="274"/>
        <v>#REF!</v>
      </c>
      <c r="W715" s="34" t="e">
        <f t="shared" si="275"/>
        <v>#REF!</v>
      </c>
    </row>
    <row r="716" spans="2:23" x14ac:dyDescent="0.2">
      <c r="B716">
        <v>698</v>
      </c>
      <c r="C716" s="27">
        <f t="shared" si="261"/>
        <v>22235.535485393175</v>
      </c>
      <c r="D716" s="27">
        <f t="shared" si="264"/>
        <v>1975924.8978491742</v>
      </c>
      <c r="E716" s="27">
        <f t="shared" si="262"/>
        <v>31139.436894131264</v>
      </c>
      <c r="I716" s="13" t="e">
        <f>#REF!*2600</f>
        <v>#REF!</v>
      </c>
      <c r="J716" s="31" t="e">
        <f t="shared" si="270"/>
        <v>#REF!</v>
      </c>
      <c r="K716" s="31" t="e">
        <f t="shared" si="271"/>
        <v>#REF!</v>
      </c>
      <c r="L716" s="31" t="e">
        <f t="shared" si="263"/>
        <v>#REF!</v>
      </c>
      <c r="M716" s="34" t="e">
        <f t="shared" si="272"/>
        <v>#REF!</v>
      </c>
      <c r="N716" s="34" t="e">
        <f t="shared" si="273"/>
        <v>#REF!</v>
      </c>
      <c r="O716" s="50" t="e">
        <f t="shared" si="257"/>
        <v>#REF!</v>
      </c>
      <c r="P716" s="50">
        <f t="shared" si="258"/>
        <v>0</v>
      </c>
      <c r="Q716" s="50" t="e">
        <f t="shared" si="265"/>
        <v>#REF!</v>
      </c>
      <c r="R716" s="50" t="e">
        <f t="shared" si="266"/>
        <v>#REF!</v>
      </c>
      <c r="S716" s="50" t="e">
        <f t="shared" si="267"/>
        <v>#REF!</v>
      </c>
      <c r="T716" s="50" t="e">
        <f t="shared" si="268"/>
        <v>#REF!</v>
      </c>
      <c r="U716" s="50" t="e">
        <f t="shared" si="269"/>
        <v>#REF!</v>
      </c>
      <c r="V716" s="34" t="e">
        <f t="shared" si="274"/>
        <v>#REF!</v>
      </c>
      <c r="W716" s="34" t="e">
        <f t="shared" si="275"/>
        <v>#REF!</v>
      </c>
    </row>
    <row r="717" spans="2:23" x14ac:dyDescent="0.2">
      <c r="B717">
        <v>699</v>
      </c>
      <c r="C717" s="27">
        <f t="shared" si="261"/>
        <v>22311.532596848912</v>
      </c>
      <c r="D717" s="27">
        <f t="shared" si="264"/>
        <v>1980422.0166038941</v>
      </c>
      <c r="E717" s="27">
        <f t="shared" si="262"/>
        <v>31248.836932776525</v>
      </c>
      <c r="I717" s="13" t="e">
        <f>#REF!*2600</f>
        <v>#REF!</v>
      </c>
      <c r="J717" s="31" t="e">
        <f t="shared" si="270"/>
        <v>#REF!</v>
      </c>
      <c r="K717" s="31" t="e">
        <f t="shared" si="271"/>
        <v>#REF!</v>
      </c>
      <c r="L717" s="31" t="e">
        <f t="shared" si="263"/>
        <v>#REF!</v>
      </c>
      <c r="M717" s="34" t="e">
        <f t="shared" si="272"/>
        <v>#REF!</v>
      </c>
      <c r="N717" s="34" t="e">
        <f t="shared" si="273"/>
        <v>#REF!</v>
      </c>
      <c r="O717" s="50" t="e">
        <f t="shared" si="257"/>
        <v>#REF!</v>
      </c>
      <c r="P717" s="50">
        <f t="shared" si="258"/>
        <v>0</v>
      </c>
      <c r="Q717" s="50" t="e">
        <f t="shared" si="265"/>
        <v>#REF!</v>
      </c>
      <c r="R717" s="50" t="e">
        <f t="shared" si="266"/>
        <v>#REF!</v>
      </c>
      <c r="S717" s="50" t="e">
        <f t="shared" si="267"/>
        <v>#REF!</v>
      </c>
      <c r="T717" s="50" t="e">
        <f t="shared" si="268"/>
        <v>#REF!</v>
      </c>
      <c r="U717" s="50" t="e">
        <f t="shared" si="269"/>
        <v>#REF!</v>
      </c>
      <c r="V717" s="34" t="e">
        <f t="shared" si="274"/>
        <v>#REF!</v>
      </c>
      <c r="W717" s="34" t="e">
        <f t="shared" si="275"/>
        <v>#REF!</v>
      </c>
    </row>
    <row r="718" spans="2:23" x14ac:dyDescent="0.2">
      <c r="B718">
        <v>700</v>
      </c>
      <c r="C718" s="27">
        <f t="shared" si="261"/>
        <v>22387.702674410601</v>
      </c>
      <c r="D718" s="27">
        <f t="shared" si="264"/>
        <v>1984924.2471670369</v>
      </c>
      <c r="E718" s="27">
        <f t="shared" si="262"/>
        <v>31358.492903569</v>
      </c>
      <c r="I718" s="13" t="e">
        <f>#REF!*2600</f>
        <v>#REF!</v>
      </c>
      <c r="J718" s="31" t="e">
        <f t="shared" si="270"/>
        <v>#REF!</v>
      </c>
      <c r="K718" s="31" t="e">
        <f t="shared" si="271"/>
        <v>#REF!</v>
      </c>
      <c r="L718" s="31" t="e">
        <f t="shared" si="263"/>
        <v>#REF!</v>
      </c>
      <c r="M718" s="34" t="e">
        <f t="shared" si="272"/>
        <v>#REF!</v>
      </c>
      <c r="N718" s="34" t="e">
        <f t="shared" si="273"/>
        <v>#REF!</v>
      </c>
      <c r="O718" s="50" t="e">
        <f t="shared" si="257"/>
        <v>#REF!</v>
      </c>
      <c r="P718" s="50">
        <f t="shared" si="258"/>
        <v>0</v>
      </c>
      <c r="Q718" s="50" t="e">
        <f t="shared" si="265"/>
        <v>#REF!</v>
      </c>
      <c r="R718" s="50" t="e">
        <f t="shared" si="266"/>
        <v>#REF!</v>
      </c>
      <c r="S718" s="50" t="e">
        <f t="shared" si="267"/>
        <v>#REF!</v>
      </c>
      <c r="T718" s="50" t="e">
        <f t="shared" si="268"/>
        <v>#REF!</v>
      </c>
      <c r="U718" s="50" t="e">
        <f t="shared" si="269"/>
        <v>#REF!</v>
      </c>
      <c r="V718" s="34" t="e">
        <f t="shared" si="274"/>
        <v>#REF!</v>
      </c>
      <c r="W718" s="34" t="e">
        <f t="shared" si="275"/>
        <v>#REF!</v>
      </c>
    </row>
    <row r="719" spans="2:23" x14ac:dyDescent="0.2">
      <c r="B719">
        <v>701</v>
      </c>
      <c r="C719" s="27">
        <f t="shared" si="261"/>
        <v>22464.045914686256</v>
      </c>
      <c r="D719" s="27">
        <f t="shared" si="264"/>
        <v>1989431.5895377514</v>
      </c>
      <c r="E719" s="27">
        <f t="shared" si="262"/>
        <v>31468.405105524882</v>
      </c>
      <c r="I719" s="13" t="e">
        <f>#REF!*2600</f>
        <v>#REF!</v>
      </c>
      <c r="J719" s="31" t="e">
        <f t="shared" si="270"/>
        <v>#REF!</v>
      </c>
      <c r="K719" s="31" t="e">
        <f t="shared" si="271"/>
        <v>#REF!</v>
      </c>
      <c r="L719" s="31" t="e">
        <f t="shared" si="263"/>
        <v>#REF!</v>
      </c>
      <c r="M719" s="34" t="e">
        <f t="shared" si="272"/>
        <v>#REF!</v>
      </c>
      <c r="N719" s="34" t="e">
        <f t="shared" si="273"/>
        <v>#REF!</v>
      </c>
      <c r="O719" s="50" t="e">
        <f t="shared" si="257"/>
        <v>#REF!</v>
      </c>
      <c r="P719" s="50">
        <f t="shared" si="258"/>
        <v>0</v>
      </c>
      <c r="Q719" s="50" t="e">
        <f t="shared" si="265"/>
        <v>#REF!</v>
      </c>
      <c r="R719" s="50" t="e">
        <f t="shared" si="266"/>
        <v>#REF!</v>
      </c>
      <c r="S719" s="50" t="e">
        <f t="shared" si="267"/>
        <v>#REF!</v>
      </c>
      <c r="T719" s="50" t="e">
        <f t="shared" si="268"/>
        <v>#REF!</v>
      </c>
      <c r="U719" s="50" t="e">
        <f t="shared" si="269"/>
        <v>#REF!</v>
      </c>
      <c r="V719" s="34" t="e">
        <f t="shared" si="274"/>
        <v>#REF!</v>
      </c>
      <c r="W719" s="34" t="e">
        <f t="shared" si="275"/>
        <v>#REF!</v>
      </c>
    </row>
    <row r="720" spans="2:23" x14ac:dyDescent="0.2">
      <c r="B720">
        <v>702</v>
      </c>
      <c r="C720" s="27">
        <f t="shared" si="261"/>
        <v>22540.562514283862</v>
      </c>
      <c r="D720" s="27">
        <f t="shared" si="264"/>
        <v>1993944.0437175508</v>
      </c>
      <c r="E720" s="27">
        <f t="shared" si="262"/>
        <v>31578.573837660344</v>
      </c>
      <c r="I720" s="13" t="e">
        <f>#REF!*2600</f>
        <v>#REF!</v>
      </c>
      <c r="J720" s="31" t="e">
        <f t="shared" si="270"/>
        <v>#REF!</v>
      </c>
      <c r="K720" s="31" t="e">
        <f t="shared" si="271"/>
        <v>#REF!</v>
      </c>
      <c r="L720" s="31" t="e">
        <f t="shared" si="263"/>
        <v>#REF!</v>
      </c>
      <c r="M720" s="34" t="e">
        <f t="shared" si="272"/>
        <v>#REF!</v>
      </c>
      <c r="N720" s="34" t="e">
        <f t="shared" si="273"/>
        <v>#REF!</v>
      </c>
      <c r="O720" s="50" t="e">
        <f t="shared" si="257"/>
        <v>#REF!</v>
      </c>
      <c r="P720" s="50">
        <f t="shared" si="258"/>
        <v>0</v>
      </c>
      <c r="Q720" s="50" t="e">
        <f t="shared" si="265"/>
        <v>#REF!</v>
      </c>
      <c r="R720" s="50" t="e">
        <f t="shared" si="266"/>
        <v>#REF!</v>
      </c>
      <c r="S720" s="50" t="e">
        <f t="shared" si="267"/>
        <v>#REF!</v>
      </c>
      <c r="T720" s="50" t="e">
        <f t="shared" si="268"/>
        <v>#REF!</v>
      </c>
      <c r="U720" s="50" t="e">
        <f t="shared" si="269"/>
        <v>#REF!</v>
      </c>
      <c r="V720" s="34" t="e">
        <f t="shared" si="274"/>
        <v>#REF!</v>
      </c>
      <c r="W720" s="34" t="e">
        <f t="shared" si="275"/>
        <v>#REF!</v>
      </c>
    </row>
    <row r="721" spans="2:23" x14ac:dyDescent="0.2">
      <c r="B721">
        <v>703</v>
      </c>
      <c r="C721" s="27">
        <f t="shared" si="261"/>
        <v>22617.25266981146</v>
      </c>
      <c r="D721" s="27">
        <f t="shared" si="264"/>
        <v>1998461.6097044491</v>
      </c>
      <c r="E721" s="27">
        <f t="shared" si="262"/>
        <v>31688.999398991597</v>
      </c>
      <c r="I721" s="13" t="e">
        <f>#REF!*2600</f>
        <v>#REF!</v>
      </c>
      <c r="J721" s="31" t="e">
        <f t="shared" si="270"/>
        <v>#REF!</v>
      </c>
      <c r="K721" s="31" t="e">
        <f t="shared" si="271"/>
        <v>#REF!</v>
      </c>
      <c r="L721" s="31" t="e">
        <f t="shared" si="263"/>
        <v>#REF!</v>
      </c>
      <c r="M721" s="34" t="e">
        <f t="shared" si="272"/>
        <v>#REF!</v>
      </c>
      <c r="N721" s="34" t="e">
        <f t="shared" si="273"/>
        <v>#REF!</v>
      </c>
      <c r="O721" s="50" t="e">
        <f t="shared" si="257"/>
        <v>#REF!</v>
      </c>
      <c r="P721" s="50">
        <f t="shared" si="258"/>
        <v>0</v>
      </c>
      <c r="Q721" s="50" t="e">
        <f t="shared" si="265"/>
        <v>#REF!</v>
      </c>
      <c r="R721" s="50" t="e">
        <f t="shared" si="266"/>
        <v>#REF!</v>
      </c>
      <c r="S721" s="50" t="e">
        <f t="shared" si="267"/>
        <v>#REF!</v>
      </c>
      <c r="T721" s="50" t="e">
        <f t="shared" si="268"/>
        <v>#REF!</v>
      </c>
      <c r="U721" s="50" t="e">
        <f t="shared" si="269"/>
        <v>#REF!</v>
      </c>
      <c r="V721" s="34" t="e">
        <f t="shared" si="274"/>
        <v>#REF!</v>
      </c>
      <c r="W721" s="34" t="e">
        <f t="shared" si="275"/>
        <v>#REF!</v>
      </c>
    </row>
    <row r="722" spans="2:23" x14ac:dyDescent="0.2">
      <c r="B722">
        <v>704</v>
      </c>
      <c r="C722" s="27">
        <f t="shared" si="261"/>
        <v>22694.116577877016</v>
      </c>
      <c r="D722" s="27">
        <f t="shared" si="264"/>
        <v>2002984.2874997703</v>
      </c>
      <c r="E722" s="27">
        <f t="shared" si="262"/>
        <v>31799.682088534813</v>
      </c>
      <c r="I722" s="13" t="e">
        <f>#REF!*2600</f>
        <v>#REF!</v>
      </c>
      <c r="J722" s="31" t="e">
        <f t="shared" si="270"/>
        <v>#REF!</v>
      </c>
      <c r="K722" s="31" t="e">
        <f t="shared" si="271"/>
        <v>#REF!</v>
      </c>
      <c r="L722" s="31" t="e">
        <f t="shared" si="263"/>
        <v>#REF!</v>
      </c>
      <c r="M722" s="34" t="e">
        <f t="shared" si="272"/>
        <v>#REF!</v>
      </c>
      <c r="N722" s="34" t="e">
        <f t="shared" si="273"/>
        <v>#REF!</v>
      </c>
      <c r="O722" s="50" t="e">
        <f t="shared" si="257"/>
        <v>#REF!</v>
      </c>
      <c r="P722" s="50">
        <f t="shared" si="258"/>
        <v>0</v>
      </c>
      <c r="Q722" s="50" t="e">
        <f t="shared" si="265"/>
        <v>#REF!</v>
      </c>
      <c r="R722" s="50" t="e">
        <f t="shared" si="266"/>
        <v>#REF!</v>
      </c>
      <c r="S722" s="50" t="e">
        <f t="shared" si="267"/>
        <v>#REF!</v>
      </c>
      <c r="T722" s="50" t="e">
        <f t="shared" si="268"/>
        <v>#REF!</v>
      </c>
      <c r="U722" s="50" t="e">
        <f t="shared" si="269"/>
        <v>#REF!</v>
      </c>
      <c r="V722" s="34" t="e">
        <f t="shared" si="274"/>
        <v>#REF!</v>
      </c>
      <c r="W722" s="34" t="e">
        <f t="shared" si="275"/>
        <v>#REF!</v>
      </c>
    </row>
    <row r="723" spans="2:23" x14ac:dyDescent="0.2">
      <c r="B723">
        <v>705</v>
      </c>
      <c r="C723" s="27">
        <f t="shared" si="261"/>
        <v>22771.154435088545</v>
      </c>
      <c r="D723" s="27">
        <f t="shared" si="264"/>
        <v>2007512.0771032306</v>
      </c>
      <c r="E723" s="27">
        <f t="shared" si="262"/>
        <v>31910.622205306183</v>
      </c>
      <c r="I723" s="13" t="e">
        <f>#REF!*2600</f>
        <v>#REF!</v>
      </c>
      <c r="J723" s="31" t="e">
        <f t="shared" si="270"/>
        <v>#REF!</v>
      </c>
      <c r="K723" s="31" t="e">
        <f t="shared" si="271"/>
        <v>#REF!</v>
      </c>
      <c r="L723" s="31" t="e">
        <f t="shared" si="263"/>
        <v>#REF!</v>
      </c>
      <c r="M723" s="34" t="e">
        <f t="shared" si="272"/>
        <v>#REF!</v>
      </c>
      <c r="N723" s="34" t="e">
        <f t="shared" si="273"/>
        <v>#REF!</v>
      </c>
      <c r="O723" s="50" t="e">
        <f t="shared" si="257"/>
        <v>#REF!</v>
      </c>
      <c r="P723" s="50">
        <f t="shared" si="258"/>
        <v>0</v>
      </c>
      <c r="Q723" s="50" t="e">
        <f t="shared" si="265"/>
        <v>#REF!</v>
      </c>
      <c r="R723" s="50" t="e">
        <f t="shared" si="266"/>
        <v>#REF!</v>
      </c>
      <c r="S723" s="50" t="e">
        <f t="shared" si="267"/>
        <v>#REF!</v>
      </c>
      <c r="T723" s="50" t="e">
        <f t="shared" si="268"/>
        <v>#REF!</v>
      </c>
      <c r="U723" s="50" t="e">
        <f t="shared" si="269"/>
        <v>#REF!</v>
      </c>
      <c r="V723" s="34" t="e">
        <f t="shared" si="274"/>
        <v>#REF!</v>
      </c>
      <c r="W723" s="34" t="e">
        <f t="shared" si="275"/>
        <v>#REF!</v>
      </c>
    </row>
    <row r="724" spans="2:23" x14ac:dyDescent="0.2">
      <c r="B724">
        <v>706</v>
      </c>
      <c r="C724" s="27">
        <f t="shared" si="261"/>
        <v>22848.366438054054</v>
      </c>
      <c r="D724" s="27">
        <f t="shared" si="264"/>
        <v>2012044.9785143575</v>
      </c>
      <c r="E724" s="27">
        <f t="shared" si="262"/>
        <v>32021.82004832189</v>
      </c>
      <c r="I724" s="13" t="e">
        <f>#REF!*2600</f>
        <v>#REF!</v>
      </c>
      <c r="J724" s="31" t="e">
        <f t="shared" ref="J724:J755" si="276">I724*1.1</f>
        <v>#REF!</v>
      </c>
      <c r="K724" s="31" t="e">
        <f t="shared" ref="K724:K755" si="277">J724*0.25</f>
        <v>#REF!</v>
      </c>
      <c r="L724" s="31" t="e">
        <f t="shared" si="263"/>
        <v>#REF!</v>
      </c>
      <c r="M724" s="34" t="e">
        <f t="shared" ref="M724:M755" si="278">J724*0.024</f>
        <v>#REF!</v>
      </c>
      <c r="N724" s="34" t="e">
        <f t="shared" ref="N724:N755" si="279">J724*0.0162</f>
        <v>#REF!</v>
      </c>
      <c r="O724" s="50" t="e">
        <f t="shared" ref="O724:O784" si="280">N724*1440/1000</f>
        <v>#REF!</v>
      </c>
      <c r="P724" s="50">
        <f t="shared" ref="P724:P784" si="281">G724/(365*1000)</f>
        <v>0</v>
      </c>
      <c r="Q724" s="50" t="e">
        <f t="shared" si="265"/>
        <v>#REF!</v>
      </c>
      <c r="R724" s="50" t="e">
        <f t="shared" si="266"/>
        <v>#REF!</v>
      </c>
      <c r="S724" s="50" t="e">
        <f t="shared" si="267"/>
        <v>#REF!</v>
      </c>
      <c r="T724" s="50" t="e">
        <f t="shared" si="268"/>
        <v>#REF!</v>
      </c>
      <c r="U724" s="50" t="e">
        <f t="shared" si="269"/>
        <v>#REF!</v>
      </c>
      <c r="V724" s="34" t="e">
        <f t="shared" ref="V724:V755" si="282">J724*0.6</f>
        <v>#REF!</v>
      </c>
      <c r="W724" s="34" t="e">
        <f t="shared" ref="W724:W755" si="283">1.89*J724</f>
        <v>#REF!</v>
      </c>
    </row>
    <row r="725" spans="2:23" x14ac:dyDescent="0.2">
      <c r="B725">
        <v>707</v>
      </c>
      <c r="C725" s="27">
        <f t="shared" ref="C725:C784" si="284">(((C724)^(1/3))+($B$9*($B$7/1000)))^3</f>
        <v>22925.752783381529</v>
      </c>
      <c r="D725" s="27">
        <f t="shared" si="264"/>
        <v>2016582.9917325827</v>
      </c>
      <c r="E725" s="27">
        <f t="shared" ref="E725:E784" si="285">(((E724)^(1/3))+(2.3*($B$7/1000)*1))^3</f>
        <v>32133.275916598221</v>
      </c>
      <c r="I725" s="13" t="e">
        <f>#REF!*2600</f>
        <v>#REF!</v>
      </c>
      <c r="J725" s="31" t="e">
        <f t="shared" si="276"/>
        <v>#REF!</v>
      </c>
      <c r="K725" s="31" t="e">
        <f t="shared" si="277"/>
        <v>#REF!</v>
      </c>
      <c r="L725" s="31" t="e">
        <f t="shared" ref="L725:L784" si="286">K725*D725/1000</f>
        <v>#REF!</v>
      </c>
      <c r="M725" s="34" t="e">
        <f t="shared" si="278"/>
        <v>#REF!</v>
      </c>
      <c r="N725" s="34" t="e">
        <f t="shared" si="279"/>
        <v>#REF!</v>
      </c>
      <c r="O725" s="50" t="e">
        <f t="shared" si="280"/>
        <v>#REF!</v>
      </c>
      <c r="P725" s="50">
        <f t="shared" si="281"/>
        <v>0</v>
      </c>
      <c r="Q725" s="50" t="e">
        <f t="shared" si="265"/>
        <v>#REF!</v>
      </c>
      <c r="R725" s="50" t="e">
        <f t="shared" si="266"/>
        <v>#REF!</v>
      </c>
      <c r="S725" s="50" t="e">
        <f t="shared" si="267"/>
        <v>#REF!</v>
      </c>
      <c r="T725" s="50" t="e">
        <f t="shared" si="268"/>
        <v>#REF!</v>
      </c>
      <c r="U725" s="50" t="e">
        <f t="shared" si="269"/>
        <v>#REF!</v>
      </c>
      <c r="V725" s="34" t="e">
        <f t="shared" si="282"/>
        <v>#REF!</v>
      </c>
      <c r="W725" s="34" t="e">
        <f t="shared" si="283"/>
        <v>#REF!</v>
      </c>
    </row>
    <row r="726" spans="2:23" x14ac:dyDescent="0.2">
      <c r="B726">
        <v>708</v>
      </c>
      <c r="C726" s="27">
        <f t="shared" si="284"/>
        <v>23003.313667678936</v>
      </c>
      <c r="D726" s="27">
        <f t="shared" ref="D726:D784" si="287">(C727-C726)*$B$2</f>
        <v>2021126.11676065</v>
      </c>
      <c r="E726" s="27">
        <f t="shared" si="285"/>
        <v>32244.990109151251</v>
      </c>
      <c r="I726" s="13" t="e">
        <f>#REF!*2600</f>
        <v>#REF!</v>
      </c>
      <c r="J726" s="31" t="e">
        <f t="shared" si="276"/>
        <v>#REF!</v>
      </c>
      <c r="K726" s="31" t="e">
        <f t="shared" si="277"/>
        <v>#REF!</v>
      </c>
      <c r="L726" s="31" t="e">
        <f t="shared" si="286"/>
        <v>#REF!</v>
      </c>
      <c r="M726" s="34" t="e">
        <f t="shared" si="278"/>
        <v>#REF!</v>
      </c>
      <c r="N726" s="34" t="e">
        <f t="shared" si="279"/>
        <v>#REF!</v>
      </c>
      <c r="O726" s="50" t="e">
        <f t="shared" si="280"/>
        <v>#REF!</v>
      </c>
      <c r="P726" s="50">
        <f t="shared" si="281"/>
        <v>0</v>
      </c>
      <c r="Q726" s="50" t="e">
        <f t="shared" si="265"/>
        <v>#REF!</v>
      </c>
      <c r="R726" s="50" t="e">
        <f t="shared" si="266"/>
        <v>#REF!</v>
      </c>
      <c r="S726" s="50" t="e">
        <f t="shared" si="267"/>
        <v>#REF!</v>
      </c>
      <c r="T726" s="50" t="e">
        <f t="shared" si="268"/>
        <v>#REF!</v>
      </c>
      <c r="U726" s="50" t="e">
        <f t="shared" si="269"/>
        <v>#REF!</v>
      </c>
      <c r="V726" s="34" t="e">
        <f t="shared" si="282"/>
        <v>#REF!</v>
      </c>
      <c r="W726" s="34" t="e">
        <f t="shared" si="283"/>
        <v>#REF!</v>
      </c>
    </row>
    <row r="727" spans="2:23" x14ac:dyDescent="0.2">
      <c r="B727">
        <v>709</v>
      </c>
      <c r="C727" s="27">
        <f t="shared" si="284"/>
        <v>23081.049287554346</v>
      </c>
      <c r="D727" s="27">
        <f t="shared" si="287"/>
        <v>2025674.3535961942</v>
      </c>
      <c r="E727" s="27">
        <f t="shared" si="285"/>
        <v>32356.962924997217</v>
      </c>
      <c r="I727" s="13" t="e">
        <f>#REF!*2600</f>
        <v>#REF!</v>
      </c>
      <c r="J727" s="31" t="e">
        <f t="shared" si="276"/>
        <v>#REF!</v>
      </c>
      <c r="K727" s="31" t="e">
        <f t="shared" si="277"/>
        <v>#REF!</v>
      </c>
      <c r="L727" s="31" t="e">
        <f t="shared" si="286"/>
        <v>#REF!</v>
      </c>
      <c r="M727" s="34" t="e">
        <f t="shared" si="278"/>
        <v>#REF!</v>
      </c>
      <c r="N727" s="34" t="e">
        <f t="shared" si="279"/>
        <v>#REF!</v>
      </c>
      <c r="O727" s="50" t="e">
        <f t="shared" si="280"/>
        <v>#REF!</v>
      </c>
      <c r="P727" s="50">
        <f t="shared" si="281"/>
        <v>0</v>
      </c>
      <c r="Q727" s="50" t="e">
        <f t="shared" si="265"/>
        <v>#REF!</v>
      </c>
      <c r="R727" s="50" t="e">
        <f t="shared" si="266"/>
        <v>#REF!</v>
      </c>
      <c r="S727" s="50" t="e">
        <f t="shared" si="267"/>
        <v>#REF!</v>
      </c>
      <c r="T727" s="50" t="e">
        <f t="shared" si="268"/>
        <v>#REF!</v>
      </c>
      <c r="U727" s="50" t="e">
        <f t="shared" si="269"/>
        <v>#REF!</v>
      </c>
      <c r="V727" s="34" t="e">
        <f t="shared" si="282"/>
        <v>#REF!</v>
      </c>
      <c r="W727" s="34" t="e">
        <f t="shared" si="283"/>
        <v>#REF!</v>
      </c>
    </row>
    <row r="728" spans="2:23" x14ac:dyDescent="0.2">
      <c r="B728">
        <v>710</v>
      </c>
      <c r="C728" s="27">
        <f t="shared" si="284"/>
        <v>23158.959839615738</v>
      </c>
      <c r="D728" s="27">
        <f t="shared" si="287"/>
        <v>2030227.7022389318</v>
      </c>
      <c r="E728" s="27">
        <f t="shared" si="285"/>
        <v>32469.194663152291</v>
      </c>
      <c r="I728" s="13" t="e">
        <f>#REF!*2600</f>
        <v>#REF!</v>
      </c>
      <c r="J728" s="31" t="e">
        <f t="shared" si="276"/>
        <v>#REF!</v>
      </c>
      <c r="K728" s="31" t="e">
        <f t="shared" si="277"/>
        <v>#REF!</v>
      </c>
      <c r="L728" s="31" t="e">
        <f t="shared" si="286"/>
        <v>#REF!</v>
      </c>
      <c r="M728" s="34" t="e">
        <f t="shared" si="278"/>
        <v>#REF!</v>
      </c>
      <c r="N728" s="34" t="e">
        <f t="shared" si="279"/>
        <v>#REF!</v>
      </c>
      <c r="O728" s="50" t="e">
        <f t="shared" si="280"/>
        <v>#REF!</v>
      </c>
      <c r="P728" s="50">
        <f t="shared" si="281"/>
        <v>0</v>
      </c>
      <c r="Q728" s="50" t="e">
        <f t="shared" si="265"/>
        <v>#REF!</v>
      </c>
      <c r="R728" s="50" t="e">
        <f t="shared" si="266"/>
        <v>#REF!</v>
      </c>
      <c r="S728" s="50" t="e">
        <f t="shared" si="267"/>
        <v>#REF!</v>
      </c>
      <c r="T728" s="50" t="e">
        <f t="shared" si="268"/>
        <v>#REF!</v>
      </c>
      <c r="U728" s="50" t="e">
        <f t="shared" si="269"/>
        <v>#REF!</v>
      </c>
      <c r="V728" s="34" t="e">
        <f t="shared" si="282"/>
        <v>#REF!</v>
      </c>
      <c r="W728" s="34" t="e">
        <f t="shared" si="283"/>
        <v>#REF!</v>
      </c>
    </row>
    <row r="729" spans="2:23" x14ac:dyDescent="0.2">
      <c r="B729">
        <v>711</v>
      </c>
      <c r="C729" s="27">
        <f t="shared" si="284"/>
        <v>23237.045520471082</v>
      </c>
      <c r="D729" s="27">
        <f t="shared" si="287"/>
        <v>2034786.1626894302</v>
      </c>
      <c r="E729" s="27">
        <f t="shared" si="285"/>
        <v>32581.685622632722</v>
      </c>
      <c r="I729" s="13" t="e">
        <f>#REF!*2600</f>
        <v>#REF!</v>
      </c>
      <c r="J729" s="31" t="e">
        <f t="shared" si="276"/>
        <v>#REF!</v>
      </c>
      <c r="K729" s="31" t="e">
        <f t="shared" si="277"/>
        <v>#REF!</v>
      </c>
      <c r="L729" s="31" t="e">
        <f t="shared" si="286"/>
        <v>#REF!</v>
      </c>
      <c r="M729" s="34" t="e">
        <f t="shared" si="278"/>
        <v>#REF!</v>
      </c>
      <c r="N729" s="34" t="e">
        <f t="shared" si="279"/>
        <v>#REF!</v>
      </c>
      <c r="O729" s="50" t="e">
        <f t="shared" si="280"/>
        <v>#REF!</v>
      </c>
      <c r="P729" s="50">
        <f t="shared" si="281"/>
        <v>0</v>
      </c>
      <c r="Q729" s="50" t="e">
        <f t="shared" si="265"/>
        <v>#REF!</v>
      </c>
      <c r="R729" s="50" t="e">
        <f t="shared" si="266"/>
        <v>#REF!</v>
      </c>
      <c r="S729" s="50" t="e">
        <f t="shared" si="267"/>
        <v>#REF!</v>
      </c>
      <c r="T729" s="50" t="e">
        <f t="shared" si="268"/>
        <v>#REF!</v>
      </c>
      <c r="U729" s="50" t="e">
        <f t="shared" si="269"/>
        <v>#REF!</v>
      </c>
      <c r="V729" s="34" t="e">
        <f t="shared" si="282"/>
        <v>#REF!</v>
      </c>
      <c r="W729" s="34" t="e">
        <f t="shared" si="283"/>
        <v>#REF!</v>
      </c>
    </row>
    <row r="730" spans="2:23" x14ac:dyDescent="0.2">
      <c r="B730">
        <v>712</v>
      </c>
      <c r="C730" s="27">
        <f t="shared" si="284"/>
        <v>23315.306526728367</v>
      </c>
      <c r="D730" s="27">
        <f t="shared" si="287"/>
        <v>2039349.7349487296</v>
      </c>
      <c r="E730" s="27">
        <f t="shared" si="285"/>
        <v>32694.436102454612</v>
      </c>
      <c r="I730" s="13" t="e">
        <f>#REF!*2600</f>
        <v>#REF!</v>
      </c>
      <c r="J730" s="31" t="e">
        <f t="shared" si="276"/>
        <v>#REF!</v>
      </c>
      <c r="K730" s="31" t="e">
        <f t="shared" si="277"/>
        <v>#REF!</v>
      </c>
      <c r="L730" s="31" t="e">
        <f t="shared" si="286"/>
        <v>#REF!</v>
      </c>
      <c r="M730" s="34" t="e">
        <f t="shared" si="278"/>
        <v>#REF!</v>
      </c>
      <c r="N730" s="34" t="e">
        <f t="shared" si="279"/>
        <v>#REF!</v>
      </c>
      <c r="O730" s="50" t="e">
        <f t="shared" si="280"/>
        <v>#REF!</v>
      </c>
      <c r="P730" s="50">
        <f t="shared" si="281"/>
        <v>0</v>
      </c>
      <c r="Q730" s="50" t="e">
        <f t="shared" si="265"/>
        <v>#REF!</v>
      </c>
      <c r="R730" s="50" t="e">
        <f t="shared" si="266"/>
        <v>#REF!</v>
      </c>
      <c r="S730" s="50" t="e">
        <f t="shared" si="267"/>
        <v>#REF!</v>
      </c>
      <c r="T730" s="50" t="e">
        <f t="shared" si="268"/>
        <v>#REF!</v>
      </c>
      <c r="U730" s="50" t="e">
        <f t="shared" si="269"/>
        <v>#REF!</v>
      </c>
      <c r="V730" s="34" t="e">
        <f t="shared" si="282"/>
        <v>#REF!</v>
      </c>
      <c r="W730" s="34" t="e">
        <f t="shared" si="283"/>
        <v>#REF!</v>
      </c>
    </row>
    <row r="731" spans="2:23" x14ac:dyDescent="0.2">
      <c r="B731">
        <v>713</v>
      </c>
      <c r="C731" s="27">
        <f t="shared" si="284"/>
        <v>23393.743054995626</v>
      </c>
      <c r="D731" s="27">
        <f t="shared" si="287"/>
        <v>2043918.4190161687</v>
      </c>
      <c r="E731" s="27">
        <f t="shared" si="285"/>
        <v>32807.446401634254</v>
      </c>
      <c r="I731" s="13" t="e">
        <f>#REF!*2600</f>
        <v>#REF!</v>
      </c>
      <c r="J731" s="31" t="e">
        <f t="shared" si="276"/>
        <v>#REF!</v>
      </c>
      <c r="K731" s="31" t="e">
        <f t="shared" si="277"/>
        <v>#REF!</v>
      </c>
      <c r="L731" s="31" t="e">
        <f t="shared" si="286"/>
        <v>#REF!</v>
      </c>
      <c r="M731" s="34" t="e">
        <f t="shared" si="278"/>
        <v>#REF!</v>
      </c>
      <c r="N731" s="34" t="e">
        <f t="shared" si="279"/>
        <v>#REF!</v>
      </c>
      <c r="O731" s="50" t="e">
        <f t="shared" si="280"/>
        <v>#REF!</v>
      </c>
      <c r="P731" s="50">
        <f t="shared" si="281"/>
        <v>0</v>
      </c>
      <c r="Q731" s="50" t="e">
        <f t="shared" si="265"/>
        <v>#REF!</v>
      </c>
      <c r="R731" s="50" t="e">
        <f t="shared" si="266"/>
        <v>#REF!</v>
      </c>
      <c r="S731" s="50" t="e">
        <f t="shared" si="267"/>
        <v>#REF!</v>
      </c>
      <c r="T731" s="50" t="e">
        <f t="shared" si="268"/>
        <v>#REF!</v>
      </c>
      <c r="U731" s="50" t="e">
        <f t="shared" si="269"/>
        <v>#REF!</v>
      </c>
      <c r="V731" s="34" t="e">
        <f t="shared" si="282"/>
        <v>#REF!</v>
      </c>
      <c r="W731" s="34" t="e">
        <f t="shared" si="283"/>
        <v>#REF!</v>
      </c>
    </row>
    <row r="732" spans="2:23" x14ac:dyDescent="0.2">
      <c r="B732">
        <v>714</v>
      </c>
      <c r="C732" s="27">
        <f t="shared" si="284"/>
        <v>23472.355301880863</v>
      </c>
      <c r="D732" s="27">
        <f t="shared" si="287"/>
        <v>2048492.2148910845</v>
      </c>
      <c r="E732" s="27">
        <f t="shared" si="285"/>
        <v>32920.716819187764</v>
      </c>
      <c r="I732" s="13" t="e">
        <f>#REF!*2600</f>
        <v>#REF!</v>
      </c>
      <c r="J732" s="31" t="e">
        <f t="shared" si="276"/>
        <v>#REF!</v>
      </c>
      <c r="K732" s="31" t="e">
        <f t="shared" si="277"/>
        <v>#REF!</v>
      </c>
      <c r="L732" s="31" t="e">
        <f t="shared" si="286"/>
        <v>#REF!</v>
      </c>
      <c r="M732" s="34" t="e">
        <f t="shared" si="278"/>
        <v>#REF!</v>
      </c>
      <c r="N732" s="34" t="e">
        <f t="shared" si="279"/>
        <v>#REF!</v>
      </c>
      <c r="O732" s="50" t="e">
        <f t="shared" si="280"/>
        <v>#REF!</v>
      </c>
      <c r="P732" s="50">
        <f t="shared" si="281"/>
        <v>0</v>
      </c>
      <c r="Q732" s="50" t="e">
        <f t="shared" si="265"/>
        <v>#REF!</v>
      </c>
      <c r="R732" s="50" t="e">
        <f t="shared" si="266"/>
        <v>#REF!</v>
      </c>
      <c r="S732" s="50" t="e">
        <f t="shared" si="267"/>
        <v>#REF!</v>
      </c>
      <c r="T732" s="50" t="e">
        <f t="shared" si="268"/>
        <v>#REF!</v>
      </c>
      <c r="U732" s="50" t="e">
        <f t="shared" si="269"/>
        <v>#REF!</v>
      </c>
      <c r="V732" s="34" t="e">
        <f t="shared" si="282"/>
        <v>#REF!</v>
      </c>
      <c r="W732" s="34" t="e">
        <f t="shared" si="283"/>
        <v>#REF!</v>
      </c>
    </row>
    <row r="733" spans="2:23" x14ac:dyDescent="0.2">
      <c r="B733">
        <v>715</v>
      </c>
      <c r="C733" s="27">
        <f t="shared" si="284"/>
        <v>23551.143463992059</v>
      </c>
      <c r="D733" s="27">
        <f t="shared" si="287"/>
        <v>2053071.1225743289</v>
      </c>
      <c r="E733" s="27">
        <f t="shared" si="285"/>
        <v>33034.247654131381</v>
      </c>
      <c r="I733" s="13" t="e">
        <f>#REF!*2600</f>
        <v>#REF!</v>
      </c>
      <c r="J733" s="31" t="e">
        <f t="shared" si="276"/>
        <v>#REF!</v>
      </c>
      <c r="K733" s="31" t="e">
        <f t="shared" si="277"/>
        <v>#REF!</v>
      </c>
      <c r="L733" s="31" t="e">
        <f t="shared" si="286"/>
        <v>#REF!</v>
      </c>
      <c r="M733" s="34" t="e">
        <f t="shared" si="278"/>
        <v>#REF!</v>
      </c>
      <c r="N733" s="34" t="e">
        <f t="shared" si="279"/>
        <v>#REF!</v>
      </c>
      <c r="O733" s="50" t="e">
        <f t="shared" si="280"/>
        <v>#REF!</v>
      </c>
      <c r="P733" s="50">
        <f t="shared" si="281"/>
        <v>0</v>
      </c>
      <c r="Q733" s="50" t="e">
        <f t="shared" si="265"/>
        <v>#REF!</v>
      </c>
      <c r="R733" s="50" t="e">
        <f t="shared" si="266"/>
        <v>#REF!</v>
      </c>
      <c r="S733" s="50" t="e">
        <f t="shared" si="267"/>
        <v>#REF!</v>
      </c>
      <c r="T733" s="50" t="e">
        <f t="shared" si="268"/>
        <v>#REF!</v>
      </c>
      <c r="U733" s="50" t="e">
        <f t="shared" si="269"/>
        <v>#REF!</v>
      </c>
      <c r="V733" s="34" t="e">
        <f t="shared" si="282"/>
        <v>#REF!</v>
      </c>
      <c r="W733" s="34" t="e">
        <f t="shared" si="283"/>
        <v>#REF!</v>
      </c>
    </row>
    <row r="734" spans="2:23" x14ac:dyDescent="0.2">
      <c r="B734">
        <v>716</v>
      </c>
      <c r="C734" s="27">
        <f t="shared" si="284"/>
        <v>23630.107737937225</v>
      </c>
      <c r="D734" s="27">
        <f t="shared" si="287"/>
        <v>2057655.1420656177</v>
      </c>
      <c r="E734" s="27">
        <f t="shared" si="285"/>
        <v>33148.039205481306</v>
      </c>
      <c r="I734" s="13" t="e">
        <f>#REF!*2600</f>
        <v>#REF!</v>
      </c>
      <c r="J734" s="31" t="e">
        <f t="shared" si="276"/>
        <v>#REF!</v>
      </c>
      <c r="K734" s="31" t="e">
        <f t="shared" si="277"/>
        <v>#REF!</v>
      </c>
      <c r="L734" s="31" t="e">
        <f t="shared" si="286"/>
        <v>#REF!</v>
      </c>
      <c r="M734" s="34" t="e">
        <f t="shared" si="278"/>
        <v>#REF!</v>
      </c>
      <c r="N734" s="34" t="e">
        <f t="shared" si="279"/>
        <v>#REF!</v>
      </c>
      <c r="O734" s="50" t="e">
        <f t="shared" si="280"/>
        <v>#REF!</v>
      </c>
      <c r="P734" s="50">
        <f t="shared" si="281"/>
        <v>0</v>
      </c>
      <c r="Q734" s="50" t="e">
        <f t="shared" si="265"/>
        <v>#REF!</v>
      </c>
      <c r="R734" s="50" t="e">
        <f t="shared" si="266"/>
        <v>#REF!</v>
      </c>
      <c r="S734" s="50" t="e">
        <f t="shared" si="267"/>
        <v>#REF!</v>
      </c>
      <c r="T734" s="50" t="e">
        <f t="shared" si="268"/>
        <v>#REF!</v>
      </c>
      <c r="U734" s="50" t="e">
        <f t="shared" si="269"/>
        <v>#REF!</v>
      </c>
      <c r="V734" s="34" t="e">
        <f t="shared" si="282"/>
        <v>#REF!</v>
      </c>
      <c r="W734" s="34" t="e">
        <f t="shared" si="283"/>
        <v>#REF!</v>
      </c>
    </row>
    <row r="735" spans="2:23" x14ac:dyDescent="0.2">
      <c r="B735">
        <v>717</v>
      </c>
      <c r="C735" s="27">
        <f t="shared" si="284"/>
        <v>23709.248320324365</v>
      </c>
      <c r="D735" s="27">
        <f t="shared" si="287"/>
        <v>2062244.2733649514</v>
      </c>
      <c r="E735" s="27">
        <f t="shared" si="285"/>
        <v>33262.091772253661</v>
      </c>
      <c r="I735" s="13" t="e">
        <f>#REF!*2600</f>
        <v>#REF!</v>
      </c>
      <c r="J735" s="31" t="e">
        <f t="shared" si="276"/>
        <v>#REF!</v>
      </c>
      <c r="K735" s="31" t="e">
        <f t="shared" si="277"/>
        <v>#REF!</v>
      </c>
      <c r="L735" s="31" t="e">
        <f t="shared" si="286"/>
        <v>#REF!</v>
      </c>
      <c r="M735" s="34" t="e">
        <f t="shared" si="278"/>
        <v>#REF!</v>
      </c>
      <c r="N735" s="34" t="e">
        <f t="shared" si="279"/>
        <v>#REF!</v>
      </c>
      <c r="O735" s="50" t="e">
        <f t="shared" si="280"/>
        <v>#REF!</v>
      </c>
      <c r="P735" s="50">
        <f t="shared" si="281"/>
        <v>0</v>
      </c>
      <c r="Q735" s="50" t="e">
        <f t="shared" si="265"/>
        <v>#REF!</v>
      </c>
      <c r="R735" s="50" t="e">
        <f t="shared" si="266"/>
        <v>#REF!</v>
      </c>
      <c r="S735" s="50" t="e">
        <f t="shared" si="267"/>
        <v>#REF!</v>
      </c>
      <c r="T735" s="50" t="e">
        <f t="shared" si="268"/>
        <v>#REF!</v>
      </c>
      <c r="U735" s="50" t="e">
        <f t="shared" si="269"/>
        <v>#REF!</v>
      </c>
      <c r="V735" s="34" t="e">
        <f t="shared" si="282"/>
        <v>#REF!</v>
      </c>
      <c r="W735" s="34" t="e">
        <f t="shared" si="283"/>
        <v>#REF!</v>
      </c>
    </row>
    <row r="736" spans="2:23" x14ac:dyDescent="0.2">
      <c r="B736">
        <v>718</v>
      </c>
      <c r="C736" s="27">
        <f t="shared" si="284"/>
        <v>23788.565407761478</v>
      </c>
      <c r="D736" s="27">
        <f t="shared" si="287"/>
        <v>2066838.5164718565</v>
      </c>
      <c r="E736" s="27">
        <f t="shared" si="285"/>
        <v>33376.405653464652</v>
      </c>
      <c r="I736" s="13" t="e">
        <f>#REF!*2600</f>
        <v>#REF!</v>
      </c>
      <c r="J736" s="31" t="e">
        <f t="shared" si="276"/>
        <v>#REF!</v>
      </c>
      <c r="K736" s="31" t="e">
        <f t="shared" si="277"/>
        <v>#REF!</v>
      </c>
      <c r="L736" s="31" t="e">
        <f t="shared" si="286"/>
        <v>#REF!</v>
      </c>
      <c r="M736" s="34" t="e">
        <f t="shared" si="278"/>
        <v>#REF!</v>
      </c>
      <c r="N736" s="34" t="e">
        <f t="shared" si="279"/>
        <v>#REF!</v>
      </c>
      <c r="O736" s="50" t="e">
        <f t="shared" si="280"/>
        <v>#REF!</v>
      </c>
      <c r="P736" s="50">
        <f t="shared" si="281"/>
        <v>0</v>
      </c>
      <c r="Q736" s="50" t="e">
        <f t="shared" si="265"/>
        <v>#REF!</v>
      </c>
      <c r="R736" s="50" t="e">
        <f t="shared" si="266"/>
        <v>#REF!</v>
      </c>
      <c r="S736" s="50" t="e">
        <f t="shared" si="267"/>
        <v>#REF!</v>
      </c>
      <c r="T736" s="50" t="e">
        <f t="shared" si="268"/>
        <v>#REF!</v>
      </c>
      <c r="U736" s="50" t="e">
        <f t="shared" si="269"/>
        <v>#REF!</v>
      </c>
      <c r="V736" s="34" t="e">
        <f t="shared" si="282"/>
        <v>#REF!</v>
      </c>
      <c r="W736" s="34" t="e">
        <f t="shared" si="283"/>
        <v>#REF!</v>
      </c>
    </row>
    <row r="737" spans="2:23" x14ac:dyDescent="0.2">
      <c r="B737">
        <v>719</v>
      </c>
      <c r="C737" s="27">
        <f t="shared" si="284"/>
        <v>23868.05919685655</v>
      </c>
      <c r="D737" s="27">
        <f t="shared" si="287"/>
        <v>2071437.8713865227</v>
      </c>
      <c r="E737" s="27">
        <f t="shared" si="285"/>
        <v>33490.98114813053</v>
      </c>
      <c r="I737" s="13" t="e">
        <f>#REF!*2600</f>
        <v>#REF!</v>
      </c>
      <c r="J737" s="31" t="e">
        <f t="shared" si="276"/>
        <v>#REF!</v>
      </c>
      <c r="K737" s="31" t="e">
        <f t="shared" si="277"/>
        <v>#REF!</v>
      </c>
      <c r="L737" s="31" t="e">
        <f t="shared" si="286"/>
        <v>#REF!</v>
      </c>
      <c r="M737" s="34" t="e">
        <f t="shared" si="278"/>
        <v>#REF!</v>
      </c>
      <c r="N737" s="34" t="e">
        <f t="shared" si="279"/>
        <v>#REF!</v>
      </c>
      <c r="O737" s="50" t="e">
        <f t="shared" si="280"/>
        <v>#REF!</v>
      </c>
      <c r="P737" s="50">
        <f t="shared" si="281"/>
        <v>0</v>
      </c>
      <c r="Q737" s="50" t="e">
        <f t="shared" si="265"/>
        <v>#REF!</v>
      </c>
      <c r="R737" s="50" t="e">
        <f t="shared" si="266"/>
        <v>#REF!</v>
      </c>
      <c r="S737" s="50" t="e">
        <f t="shared" si="267"/>
        <v>#REF!</v>
      </c>
      <c r="T737" s="50" t="e">
        <f t="shared" si="268"/>
        <v>#REF!</v>
      </c>
      <c r="U737" s="50" t="e">
        <f t="shared" si="269"/>
        <v>#REF!</v>
      </c>
      <c r="V737" s="34" t="e">
        <f t="shared" si="282"/>
        <v>#REF!</v>
      </c>
      <c r="W737" s="34" t="e">
        <f t="shared" si="283"/>
        <v>#REF!</v>
      </c>
    </row>
    <row r="738" spans="2:23" x14ac:dyDescent="0.2">
      <c r="B738">
        <v>720</v>
      </c>
      <c r="C738" s="27">
        <f t="shared" si="284"/>
        <v>23947.72988421757</v>
      </c>
      <c r="D738" s="27">
        <f t="shared" si="287"/>
        <v>2076042.3381100846</v>
      </c>
      <c r="E738" s="27">
        <f t="shared" si="285"/>
        <v>33605.818555267455</v>
      </c>
      <c r="I738" s="13" t="e">
        <f>#REF!*2600</f>
        <v>#REF!</v>
      </c>
      <c r="J738" s="31" t="e">
        <f t="shared" si="276"/>
        <v>#REF!</v>
      </c>
      <c r="K738" s="31" t="e">
        <f t="shared" si="277"/>
        <v>#REF!</v>
      </c>
      <c r="L738" s="31" t="e">
        <f t="shared" si="286"/>
        <v>#REF!</v>
      </c>
      <c r="M738" s="34" t="e">
        <f t="shared" si="278"/>
        <v>#REF!</v>
      </c>
      <c r="N738" s="34" t="e">
        <f t="shared" si="279"/>
        <v>#REF!</v>
      </c>
      <c r="O738" s="50" t="e">
        <f t="shared" si="280"/>
        <v>#REF!</v>
      </c>
      <c r="P738" s="50">
        <f t="shared" si="281"/>
        <v>0</v>
      </c>
      <c r="Q738" s="50" t="e">
        <f t="shared" si="265"/>
        <v>#REF!</v>
      </c>
      <c r="R738" s="50" t="e">
        <f t="shared" si="266"/>
        <v>#REF!</v>
      </c>
      <c r="S738" s="50" t="e">
        <f t="shared" si="267"/>
        <v>#REF!</v>
      </c>
      <c r="T738" s="50" t="e">
        <f t="shared" si="268"/>
        <v>#REF!</v>
      </c>
      <c r="U738" s="50" t="e">
        <f t="shared" si="269"/>
        <v>#REF!</v>
      </c>
      <c r="V738" s="34" t="e">
        <f t="shared" si="282"/>
        <v>#REF!</v>
      </c>
      <c r="W738" s="34" t="e">
        <f t="shared" si="283"/>
        <v>#REF!</v>
      </c>
    </row>
    <row r="739" spans="2:23" x14ac:dyDescent="0.2">
      <c r="B739">
        <v>721</v>
      </c>
      <c r="C739" s="27">
        <f t="shared" si="284"/>
        <v>24027.577666452573</v>
      </c>
      <c r="D739" s="27">
        <f t="shared" si="287"/>
        <v>2080651.9166411236</v>
      </c>
      <c r="E739" s="27">
        <f t="shared" si="285"/>
        <v>33720.91817389155</v>
      </c>
      <c r="I739" s="13" t="e">
        <f>#REF!*2600</f>
        <v>#REF!</v>
      </c>
      <c r="J739" s="31" t="e">
        <f t="shared" si="276"/>
        <v>#REF!</v>
      </c>
      <c r="K739" s="31" t="e">
        <f t="shared" si="277"/>
        <v>#REF!</v>
      </c>
      <c r="L739" s="31" t="e">
        <f t="shared" si="286"/>
        <v>#REF!</v>
      </c>
      <c r="M739" s="34" t="e">
        <f t="shared" si="278"/>
        <v>#REF!</v>
      </c>
      <c r="N739" s="34" t="e">
        <f t="shared" si="279"/>
        <v>#REF!</v>
      </c>
      <c r="O739" s="50" t="e">
        <f t="shared" si="280"/>
        <v>#REF!</v>
      </c>
      <c r="P739" s="50">
        <f t="shared" si="281"/>
        <v>0</v>
      </c>
      <c r="Q739" s="50" t="e">
        <f t="shared" si="265"/>
        <v>#REF!</v>
      </c>
      <c r="R739" s="50" t="e">
        <f t="shared" si="266"/>
        <v>#REF!</v>
      </c>
      <c r="S739" s="50" t="e">
        <f t="shared" si="267"/>
        <v>#REF!</v>
      </c>
      <c r="T739" s="50" t="e">
        <f t="shared" si="268"/>
        <v>#REF!</v>
      </c>
      <c r="U739" s="50" t="e">
        <f t="shared" si="269"/>
        <v>#REF!</v>
      </c>
      <c r="V739" s="34" t="e">
        <f t="shared" si="282"/>
        <v>#REF!</v>
      </c>
      <c r="W739" s="34" t="e">
        <f t="shared" si="283"/>
        <v>#REF!</v>
      </c>
    </row>
    <row r="740" spans="2:23" x14ac:dyDescent="0.2">
      <c r="B740">
        <v>722</v>
      </c>
      <c r="C740" s="27">
        <f t="shared" si="284"/>
        <v>24107.602740169539</v>
      </c>
      <c r="D740" s="27">
        <f t="shared" si="287"/>
        <v>2085266.6069803964</v>
      </c>
      <c r="E740" s="27">
        <f t="shared" si="285"/>
        <v>33836.280303019121</v>
      </c>
      <c r="I740" s="13" t="e">
        <f>#REF!*2600</f>
        <v>#REF!</v>
      </c>
      <c r="J740" s="31" t="e">
        <f t="shared" si="276"/>
        <v>#REF!</v>
      </c>
      <c r="K740" s="31" t="e">
        <f t="shared" si="277"/>
        <v>#REF!</v>
      </c>
      <c r="L740" s="31" t="e">
        <f t="shared" si="286"/>
        <v>#REF!</v>
      </c>
      <c r="M740" s="34" t="e">
        <f t="shared" si="278"/>
        <v>#REF!</v>
      </c>
      <c r="N740" s="34" t="e">
        <f t="shared" si="279"/>
        <v>#REF!</v>
      </c>
      <c r="O740" s="50" t="e">
        <f t="shared" si="280"/>
        <v>#REF!</v>
      </c>
      <c r="P740" s="50">
        <f t="shared" si="281"/>
        <v>0</v>
      </c>
      <c r="Q740" s="50" t="e">
        <f t="shared" si="265"/>
        <v>#REF!</v>
      </c>
      <c r="R740" s="50" t="e">
        <f t="shared" si="266"/>
        <v>#REF!</v>
      </c>
      <c r="S740" s="50" t="e">
        <f t="shared" si="267"/>
        <v>#REF!</v>
      </c>
      <c r="T740" s="50" t="e">
        <f t="shared" si="268"/>
        <v>#REF!</v>
      </c>
      <c r="U740" s="50" t="e">
        <f t="shared" si="269"/>
        <v>#REF!</v>
      </c>
      <c r="V740" s="34" t="e">
        <f t="shared" si="282"/>
        <v>#REF!</v>
      </c>
      <c r="W740" s="34" t="e">
        <f t="shared" si="283"/>
        <v>#REF!</v>
      </c>
    </row>
    <row r="741" spans="2:23" x14ac:dyDescent="0.2">
      <c r="B741">
        <v>723</v>
      </c>
      <c r="C741" s="27">
        <f t="shared" si="284"/>
        <v>24187.805301976477</v>
      </c>
      <c r="D741" s="27">
        <f t="shared" si="287"/>
        <v>2089886.4091276191</v>
      </c>
      <c r="E741" s="27">
        <f t="shared" si="285"/>
        <v>33951.905241666311</v>
      </c>
      <c r="I741" s="13" t="e">
        <f>#REF!*2600</f>
        <v>#REF!</v>
      </c>
      <c r="J741" s="31" t="e">
        <f t="shared" si="276"/>
        <v>#REF!</v>
      </c>
      <c r="K741" s="31" t="e">
        <f t="shared" si="277"/>
        <v>#REF!</v>
      </c>
      <c r="L741" s="31" t="e">
        <f t="shared" si="286"/>
        <v>#REF!</v>
      </c>
      <c r="M741" s="34" t="e">
        <f t="shared" si="278"/>
        <v>#REF!</v>
      </c>
      <c r="N741" s="34" t="e">
        <f t="shared" si="279"/>
        <v>#REF!</v>
      </c>
      <c r="O741" s="50" t="e">
        <f t="shared" si="280"/>
        <v>#REF!</v>
      </c>
      <c r="P741" s="50">
        <f t="shared" si="281"/>
        <v>0</v>
      </c>
      <c r="Q741" s="50" t="e">
        <f t="shared" si="265"/>
        <v>#REF!</v>
      </c>
      <c r="R741" s="50" t="e">
        <f t="shared" si="266"/>
        <v>#REF!</v>
      </c>
      <c r="S741" s="50" t="e">
        <f t="shared" si="267"/>
        <v>#REF!</v>
      </c>
      <c r="T741" s="50" t="e">
        <f t="shared" si="268"/>
        <v>#REF!</v>
      </c>
      <c r="U741" s="50" t="e">
        <f t="shared" si="269"/>
        <v>#REF!</v>
      </c>
      <c r="V741" s="34" t="e">
        <f t="shared" si="282"/>
        <v>#REF!</v>
      </c>
      <c r="W741" s="34" t="e">
        <f t="shared" si="283"/>
        <v>#REF!</v>
      </c>
    </row>
    <row r="742" spans="2:23" x14ac:dyDescent="0.2">
      <c r="B742">
        <v>724</v>
      </c>
      <c r="C742" s="27">
        <f t="shared" si="284"/>
        <v>24268.185548481386</v>
      </c>
      <c r="D742" s="27">
        <f t="shared" si="287"/>
        <v>2094511.3230829812</v>
      </c>
      <c r="E742" s="27">
        <f t="shared" si="285"/>
        <v>34067.793288849345</v>
      </c>
      <c r="I742" s="13" t="e">
        <f>#REF!*2600</f>
        <v>#REF!</v>
      </c>
      <c r="J742" s="31" t="e">
        <f t="shared" si="276"/>
        <v>#REF!</v>
      </c>
      <c r="K742" s="31" t="e">
        <f t="shared" si="277"/>
        <v>#REF!</v>
      </c>
      <c r="L742" s="31" t="e">
        <f t="shared" si="286"/>
        <v>#REF!</v>
      </c>
      <c r="M742" s="34" t="e">
        <f t="shared" si="278"/>
        <v>#REF!</v>
      </c>
      <c r="N742" s="34" t="e">
        <f t="shared" si="279"/>
        <v>#REF!</v>
      </c>
      <c r="O742" s="50" t="e">
        <f t="shared" si="280"/>
        <v>#REF!</v>
      </c>
      <c r="P742" s="50">
        <f t="shared" si="281"/>
        <v>0</v>
      </c>
      <c r="Q742" s="50" t="e">
        <f t="shared" si="265"/>
        <v>#REF!</v>
      </c>
      <c r="R742" s="50" t="e">
        <f t="shared" si="266"/>
        <v>#REF!</v>
      </c>
      <c r="S742" s="50" t="e">
        <f t="shared" si="267"/>
        <v>#REF!</v>
      </c>
      <c r="T742" s="50" t="e">
        <f t="shared" si="268"/>
        <v>#REF!</v>
      </c>
      <c r="U742" s="50" t="e">
        <f t="shared" si="269"/>
        <v>#REF!</v>
      </c>
      <c r="V742" s="34" t="e">
        <f t="shared" si="282"/>
        <v>#REF!</v>
      </c>
      <c r="W742" s="34" t="e">
        <f t="shared" si="283"/>
        <v>#REF!</v>
      </c>
    </row>
    <row r="743" spans="2:23" x14ac:dyDescent="0.2">
      <c r="B743">
        <v>725</v>
      </c>
      <c r="C743" s="27">
        <f t="shared" si="284"/>
        <v>24348.74367629227</v>
      </c>
      <c r="D743" s="27">
        <f t="shared" si="287"/>
        <v>2099141.3488458199</v>
      </c>
      <c r="E743" s="27">
        <f t="shared" si="285"/>
        <v>34183.944743584325</v>
      </c>
      <c r="I743" s="13" t="e">
        <f>#REF!*2600</f>
        <v>#REF!</v>
      </c>
      <c r="J743" s="31" t="e">
        <f t="shared" si="276"/>
        <v>#REF!</v>
      </c>
      <c r="K743" s="31" t="e">
        <f t="shared" si="277"/>
        <v>#REF!</v>
      </c>
      <c r="L743" s="31" t="e">
        <f t="shared" si="286"/>
        <v>#REF!</v>
      </c>
      <c r="M743" s="34" t="e">
        <f t="shared" si="278"/>
        <v>#REF!</v>
      </c>
      <c r="N743" s="34" t="e">
        <f t="shared" si="279"/>
        <v>#REF!</v>
      </c>
      <c r="O743" s="50" t="e">
        <f t="shared" si="280"/>
        <v>#REF!</v>
      </c>
      <c r="P743" s="50">
        <f t="shared" si="281"/>
        <v>0</v>
      </c>
      <c r="Q743" s="50" t="e">
        <f t="shared" si="265"/>
        <v>#REF!</v>
      </c>
      <c r="R743" s="50" t="e">
        <f t="shared" si="266"/>
        <v>#REF!</v>
      </c>
      <c r="S743" s="50" t="e">
        <f t="shared" si="267"/>
        <v>#REF!</v>
      </c>
      <c r="T743" s="50" t="e">
        <f t="shared" si="268"/>
        <v>#REF!</v>
      </c>
      <c r="U743" s="50" t="e">
        <f t="shared" si="269"/>
        <v>#REF!</v>
      </c>
      <c r="V743" s="34" t="e">
        <f t="shared" si="282"/>
        <v>#REF!</v>
      </c>
      <c r="W743" s="34" t="e">
        <f t="shared" si="283"/>
        <v>#REF!</v>
      </c>
    </row>
    <row r="744" spans="2:23" x14ac:dyDescent="0.2">
      <c r="B744">
        <v>726</v>
      </c>
      <c r="C744" s="27">
        <f t="shared" si="284"/>
        <v>24429.479882017109</v>
      </c>
      <c r="D744" s="27">
        <f t="shared" si="287"/>
        <v>2103776.4864168931</v>
      </c>
      <c r="E744" s="27">
        <f t="shared" si="285"/>
        <v>34300.359904887562</v>
      </c>
      <c r="I744" s="13" t="e">
        <f>#REF!*2600</f>
        <v>#REF!</v>
      </c>
      <c r="J744" s="31" t="e">
        <f t="shared" si="276"/>
        <v>#REF!</v>
      </c>
      <c r="K744" s="31" t="e">
        <f t="shared" si="277"/>
        <v>#REF!</v>
      </c>
      <c r="L744" s="31" t="e">
        <f t="shared" si="286"/>
        <v>#REF!</v>
      </c>
      <c r="M744" s="34" t="e">
        <f t="shared" si="278"/>
        <v>#REF!</v>
      </c>
      <c r="N744" s="34" t="e">
        <f t="shared" si="279"/>
        <v>#REF!</v>
      </c>
      <c r="O744" s="50" t="e">
        <f t="shared" si="280"/>
        <v>#REF!</v>
      </c>
      <c r="P744" s="50">
        <f t="shared" si="281"/>
        <v>0</v>
      </c>
      <c r="Q744" s="50" t="e">
        <f t="shared" ref="Q744:Q784" si="288">(9.81*2.5*(N744/(1000*60))*1000/0.75)</f>
        <v>#REF!</v>
      </c>
      <c r="R744" s="50" t="e">
        <f t="shared" ref="R744:R784" si="289">Q744*24/1000</f>
        <v>#REF!</v>
      </c>
      <c r="S744" s="50" t="e">
        <f t="shared" ref="S744:S784" si="290">R744*0.21/0.33</f>
        <v>#REF!</v>
      </c>
      <c r="T744" s="50" t="e">
        <f t="shared" ref="T744:T784" si="291">0.4*R744/0.33</f>
        <v>#REF!</v>
      </c>
      <c r="U744" s="50" t="e">
        <f t="shared" ref="U744:U784" si="292">R744*0.06/0.33</f>
        <v>#REF!</v>
      </c>
      <c r="V744" s="34" t="e">
        <f t="shared" si="282"/>
        <v>#REF!</v>
      </c>
      <c r="W744" s="34" t="e">
        <f t="shared" si="283"/>
        <v>#REF!</v>
      </c>
    </row>
    <row r="745" spans="2:23" x14ac:dyDescent="0.2">
      <c r="B745">
        <v>727</v>
      </c>
      <c r="C745" s="27">
        <f t="shared" si="284"/>
        <v>24510.394362263913</v>
      </c>
      <c r="D745" s="27">
        <f t="shared" si="287"/>
        <v>2108416.7357958211</v>
      </c>
      <c r="E745" s="27">
        <f t="shared" si="285"/>
        <v>34417.039071775151</v>
      </c>
      <c r="I745" s="13" t="e">
        <f>#REF!*2600</f>
        <v>#REF!</v>
      </c>
      <c r="J745" s="31" t="e">
        <f t="shared" si="276"/>
        <v>#REF!</v>
      </c>
      <c r="K745" s="31" t="e">
        <f t="shared" si="277"/>
        <v>#REF!</v>
      </c>
      <c r="L745" s="31" t="e">
        <f t="shared" si="286"/>
        <v>#REF!</v>
      </c>
      <c r="M745" s="34" t="e">
        <f t="shared" si="278"/>
        <v>#REF!</v>
      </c>
      <c r="N745" s="34" t="e">
        <f t="shared" si="279"/>
        <v>#REF!</v>
      </c>
      <c r="O745" s="50" t="e">
        <f t="shared" si="280"/>
        <v>#REF!</v>
      </c>
      <c r="P745" s="50">
        <f t="shared" si="281"/>
        <v>0</v>
      </c>
      <c r="Q745" s="50" t="e">
        <f t="shared" si="288"/>
        <v>#REF!</v>
      </c>
      <c r="R745" s="50" t="e">
        <f t="shared" si="289"/>
        <v>#REF!</v>
      </c>
      <c r="S745" s="50" t="e">
        <f t="shared" si="290"/>
        <v>#REF!</v>
      </c>
      <c r="T745" s="50" t="e">
        <f t="shared" si="291"/>
        <v>#REF!</v>
      </c>
      <c r="U745" s="50" t="e">
        <f t="shared" si="292"/>
        <v>#REF!</v>
      </c>
      <c r="V745" s="34" t="e">
        <f t="shared" si="282"/>
        <v>#REF!</v>
      </c>
      <c r="W745" s="34" t="e">
        <f t="shared" si="283"/>
        <v>#REF!</v>
      </c>
    </row>
    <row r="746" spans="2:23" x14ac:dyDescent="0.2">
      <c r="B746">
        <v>728</v>
      </c>
      <c r="C746" s="27">
        <f t="shared" si="284"/>
        <v>24591.487313640675</v>
      </c>
      <c r="D746" s="27">
        <f t="shared" si="287"/>
        <v>2113062.0969840237</v>
      </c>
      <c r="E746" s="27">
        <f t="shared" si="285"/>
        <v>34533.98254326333</v>
      </c>
      <c r="I746" s="13" t="e">
        <f>#REF!*2600</f>
        <v>#REF!</v>
      </c>
      <c r="J746" s="31" t="e">
        <f t="shared" si="276"/>
        <v>#REF!</v>
      </c>
      <c r="K746" s="31" t="e">
        <f t="shared" si="277"/>
        <v>#REF!</v>
      </c>
      <c r="L746" s="31" t="e">
        <f t="shared" si="286"/>
        <v>#REF!</v>
      </c>
      <c r="M746" s="34" t="e">
        <f t="shared" si="278"/>
        <v>#REF!</v>
      </c>
      <c r="N746" s="34" t="e">
        <f t="shared" si="279"/>
        <v>#REF!</v>
      </c>
      <c r="O746" s="50" t="e">
        <f t="shared" si="280"/>
        <v>#REF!</v>
      </c>
      <c r="P746" s="50">
        <f t="shared" si="281"/>
        <v>0</v>
      </c>
      <c r="Q746" s="50" t="e">
        <f t="shared" si="288"/>
        <v>#REF!</v>
      </c>
      <c r="R746" s="50" t="e">
        <f t="shared" si="289"/>
        <v>#REF!</v>
      </c>
      <c r="S746" s="50" t="e">
        <f t="shared" si="290"/>
        <v>#REF!</v>
      </c>
      <c r="T746" s="50" t="e">
        <f t="shared" si="291"/>
        <v>#REF!</v>
      </c>
      <c r="U746" s="50" t="e">
        <f t="shared" si="292"/>
        <v>#REF!</v>
      </c>
      <c r="V746" s="34" t="e">
        <f t="shared" si="282"/>
        <v>#REF!</v>
      </c>
      <c r="W746" s="34" t="e">
        <f t="shared" si="283"/>
        <v>#REF!</v>
      </c>
    </row>
    <row r="747" spans="2:23" x14ac:dyDescent="0.2">
      <c r="B747">
        <v>729</v>
      </c>
      <c r="C747" s="27">
        <f t="shared" si="284"/>
        <v>24672.758932755445</v>
      </c>
      <c r="D747" s="27">
        <f t="shared" si="287"/>
        <v>2117712.5699780006</v>
      </c>
      <c r="E747" s="27">
        <f t="shared" si="285"/>
        <v>34651.190618368331</v>
      </c>
      <c r="I747" s="13" t="e">
        <f>#REF!*2600</f>
        <v>#REF!</v>
      </c>
      <c r="J747" s="31" t="e">
        <f t="shared" si="276"/>
        <v>#REF!</v>
      </c>
      <c r="K747" s="31" t="e">
        <f t="shared" si="277"/>
        <v>#REF!</v>
      </c>
      <c r="L747" s="31" t="e">
        <f t="shared" si="286"/>
        <v>#REF!</v>
      </c>
      <c r="M747" s="34" t="e">
        <f t="shared" si="278"/>
        <v>#REF!</v>
      </c>
      <c r="N747" s="34" t="e">
        <f t="shared" si="279"/>
        <v>#REF!</v>
      </c>
      <c r="O747" s="50" t="e">
        <f t="shared" si="280"/>
        <v>#REF!</v>
      </c>
      <c r="P747" s="50">
        <f t="shared" si="281"/>
        <v>0</v>
      </c>
      <c r="Q747" s="50" t="e">
        <f t="shared" si="288"/>
        <v>#REF!</v>
      </c>
      <c r="R747" s="50" t="e">
        <f t="shared" si="289"/>
        <v>#REF!</v>
      </c>
      <c r="S747" s="50" t="e">
        <f t="shared" si="290"/>
        <v>#REF!</v>
      </c>
      <c r="T747" s="50" t="e">
        <f t="shared" si="291"/>
        <v>#REF!</v>
      </c>
      <c r="U747" s="50" t="e">
        <f t="shared" si="292"/>
        <v>#REF!</v>
      </c>
      <c r="V747" s="34" t="e">
        <f t="shared" si="282"/>
        <v>#REF!</v>
      </c>
      <c r="W747" s="34" t="e">
        <f t="shared" si="283"/>
        <v>#REF!</v>
      </c>
    </row>
    <row r="748" spans="2:23" x14ac:dyDescent="0.2">
      <c r="B748">
        <v>730</v>
      </c>
      <c r="C748" s="27">
        <f t="shared" si="284"/>
        <v>24754.209416216137</v>
      </c>
      <c r="D748" s="27">
        <f t="shared" si="287"/>
        <v>2122368.1547818198</v>
      </c>
      <c r="E748" s="27">
        <f t="shared" si="285"/>
        <v>34768.663596106278</v>
      </c>
      <c r="I748" s="13" t="e">
        <f>#REF!*2600</f>
        <v>#REF!</v>
      </c>
      <c r="J748" s="31" t="e">
        <f t="shared" si="276"/>
        <v>#REF!</v>
      </c>
      <c r="K748" s="31" t="e">
        <f t="shared" si="277"/>
        <v>#REF!</v>
      </c>
      <c r="L748" s="31" t="e">
        <f t="shared" si="286"/>
        <v>#REF!</v>
      </c>
      <c r="M748" s="34" t="e">
        <f t="shared" si="278"/>
        <v>#REF!</v>
      </c>
      <c r="N748" s="34" t="e">
        <f t="shared" si="279"/>
        <v>#REF!</v>
      </c>
      <c r="O748" s="50" t="e">
        <f t="shared" si="280"/>
        <v>#REF!</v>
      </c>
      <c r="P748" s="50">
        <f t="shared" si="281"/>
        <v>0</v>
      </c>
      <c r="Q748" s="50" t="e">
        <f t="shared" si="288"/>
        <v>#REF!</v>
      </c>
      <c r="R748" s="50" t="e">
        <f t="shared" si="289"/>
        <v>#REF!</v>
      </c>
      <c r="S748" s="50" t="e">
        <f t="shared" si="290"/>
        <v>#REF!</v>
      </c>
      <c r="T748" s="50" t="e">
        <f t="shared" si="291"/>
        <v>#REF!</v>
      </c>
      <c r="U748" s="50" t="e">
        <f t="shared" si="292"/>
        <v>#REF!</v>
      </c>
      <c r="V748" s="34" t="e">
        <f t="shared" si="282"/>
        <v>#REF!</v>
      </c>
      <c r="W748" s="34" t="e">
        <f t="shared" si="283"/>
        <v>#REF!</v>
      </c>
    </row>
    <row r="749" spans="2:23" x14ac:dyDescent="0.2">
      <c r="B749">
        <v>731</v>
      </c>
      <c r="C749" s="27">
        <f t="shared" si="284"/>
        <v>24835.838960630823</v>
      </c>
      <c r="D749" s="27">
        <f t="shared" si="287"/>
        <v>2127028.8513934938</v>
      </c>
      <c r="E749" s="27">
        <f t="shared" si="285"/>
        <v>34886.401775493396</v>
      </c>
      <c r="I749" s="13" t="e">
        <f>#REF!*2600</f>
        <v>#REF!</v>
      </c>
      <c r="J749" s="31" t="e">
        <f t="shared" si="276"/>
        <v>#REF!</v>
      </c>
      <c r="K749" s="31" t="e">
        <f t="shared" si="277"/>
        <v>#REF!</v>
      </c>
      <c r="L749" s="31" t="e">
        <f t="shared" si="286"/>
        <v>#REF!</v>
      </c>
      <c r="M749" s="34" t="e">
        <f t="shared" si="278"/>
        <v>#REF!</v>
      </c>
      <c r="N749" s="34" t="e">
        <f t="shared" si="279"/>
        <v>#REF!</v>
      </c>
      <c r="O749" s="50" t="e">
        <f t="shared" si="280"/>
        <v>#REF!</v>
      </c>
      <c r="P749" s="50">
        <f t="shared" si="281"/>
        <v>0</v>
      </c>
      <c r="Q749" s="50" t="e">
        <f t="shared" si="288"/>
        <v>#REF!</v>
      </c>
      <c r="R749" s="50" t="e">
        <f t="shared" si="289"/>
        <v>#REF!</v>
      </c>
      <c r="S749" s="50" t="e">
        <f t="shared" si="290"/>
        <v>#REF!</v>
      </c>
      <c r="T749" s="50" t="e">
        <f t="shared" si="291"/>
        <v>#REF!</v>
      </c>
      <c r="U749" s="50" t="e">
        <f t="shared" si="292"/>
        <v>#REF!</v>
      </c>
      <c r="V749" s="34" t="e">
        <f t="shared" si="282"/>
        <v>#REF!</v>
      </c>
      <c r="W749" s="34" t="e">
        <f t="shared" si="283"/>
        <v>#REF!</v>
      </c>
    </row>
    <row r="750" spans="2:23" x14ac:dyDescent="0.2">
      <c r="B750">
        <v>732</v>
      </c>
      <c r="C750" s="27">
        <f t="shared" si="284"/>
        <v>24917.647762607496</v>
      </c>
      <c r="D750" s="27">
        <f t="shared" si="287"/>
        <v>2131694.6598120774</v>
      </c>
      <c r="E750" s="27">
        <f t="shared" si="285"/>
        <v>35004.405455545864</v>
      </c>
      <c r="I750" s="13" t="e">
        <f>#REF!*2600</f>
        <v>#REF!</v>
      </c>
      <c r="J750" s="31" t="e">
        <f t="shared" si="276"/>
        <v>#REF!</v>
      </c>
      <c r="K750" s="31" t="e">
        <f t="shared" si="277"/>
        <v>#REF!</v>
      </c>
      <c r="L750" s="31" t="e">
        <f t="shared" si="286"/>
        <v>#REF!</v>
      </c>
      <c r="M750" s="34" t="e">
        <f t="shared" si="278"/>
        <v>#REF!</v>
      </c>
      <c r="N750" s="34" t="e">
        <f t="shared" si="279"/>
        <v>#REF!</v>
      </c>
      <c r="O750" s="50" t="e">
        <f t="shared" si="280"/>
        <v>#REF!</v>
      </c>
      <c r="P750" s="50">
        <f t="shared" si="281"/>
        <v>0</v>
      </c>
      <c r="Q750" s="50" t="e">
        <f t="shared" si="288"/>
        <v>#REF!</v>
      </c>
      <c r="R750" s="50" t="e">
        <f t="shared" si="289"/>
        <v>#REF!</v>
      </c>
      <c r="S750" s="50" t="e">
        <f t="shared" si="290"/>
        <v>#REF!</v>
      </c>
      <c r="T750" s="50" t="e">
        <f t="shared" si="291"/>
        <v>#REF!</v>
      </c>
      <c r="U750" s="50" t="e">
        <f t="shared" si="292"/>
        <v>#REF!</v>
      </c>
      <c r="V750" s="34" t="e">
        <f t="shared" si="282"/>
        <v>#REF!</v>
      </c>
      <c r="W750" s="34" t="e">
        <f t="shared" si="283"/>
        <v>#REF!</v>
      </c>
    </row>
    <row r="751" spans="2:23" x14ac:dyDescent="0.2">
      <c r="B751">
        <v>733</v>
      </c>
      <c r="C751" s="27">
        <f t="shared" si="284"/>
        <v>24999.636018754114</v>
      </c>
      <c r="D751" s="27">
        <f t="shared" si="287"/>
        <v>2136365.5800392735</v>
      </c>
      <c r="E751" s="27">
        <f t="shared" si="285"/>
        <v>35122.674935279814</v>
      </c>
      <c r="I751" s="13" t="e">
        <f>#REF!*2600</f>
        <v>#REF!</v>
      </c>
      <c r="J751" s="31" t="e">
        <f t="shared" si="276"/>
        <v>#REF!</v>
      </c>
      <c r="K751" s="31" t="e">
        <f t="shared" si="277"/>
        <v>#REF!</v>
      </c>
      <c r="L751" s="31" t="e">
        <f t="shared" si="286"/>
        <v>#REF!</v>
      </c>
      <c r="M751" s="34" t="e">
        <f t="shared" si="278"/>
        <v>#REF!</v>
      </c>
      <c r="N751" s="34" t="e">
        <f t="shared" si="279"/>
        <v>#REF!</v>
      </c>
      <c r="O751" s="50" t="e">
        <f t="shared" si="280"/>
        <v>#REF!</v>
      </c>
      <c r="P751" s="50">
        <f t="shared" si="281"/>
        <v>0</v>
      </c>
      <c r="Q751" s="50" t="e">
        <f t="shared" si="288"/>
        <v>#REF!</v>
      </c>
      <c r="R751" s="50" t="e">
        <f t="shared" si="289"/>
        <v>#REF!</v>
      </c>
      <c r="S751" s="50" t="e">
        <f t="shared" si="290"/>
        <v>#REF!</v>
      </c>
      <c r="T751" s="50" t="e">
        <f t="shared" si="291"/>
        <v>#REF!</v>
      </c>
      <c r="U751" s="50" t="e">
        <f t="shared" si="292"/>
        <v>#REF!</v>
      </c>
      <c r="V751" s="34" t="e">
        <f t="shared" si="282"/>
        <v>#REF!</v>
      </c>
      <c r="W751" s="34" t="e">
        <f t="shared" si="283"/>
        <v>#REF!</v>
      </c>
    </row>
    <row r="752" spans="2:23" x14ac:dyDescent="0.2">
      <c r="B752">
        <v>734</v>
      </c>
      <c r="C752" s="27">
        <f t="shared" si="284"/>
        <v>25081.803925678701</v>
      </c>
      <c r="D752" s="27">
        <f t="shared" si="287"/>
        <v>2141041.6120739463</v>
      </c>
      <c r="E752" s="27">
        <f t="shared" si="285"/>
        <v>35241.210513711485</v>
      </c>
      <c r="I752" s="13" t="e">
        <f>#REF!*2600</f>
        <v>#REF!</v>
      </c>
      <c r="J752" s="31" t="e">
        <f t="shared" si="276"/>
        <v>#REF!</v>
      </c>
      <c r="K752" s="31" t="e">
        <f t="shared" si="277"/>
        <v>#REF!</v>
      </c>
      <c r="L752" s="31" t="e">
        <f t="shared" si="286"/>
        <v>#REF!</v>
      </c>
      <c r="M752" s="34" t="e">
        <f t="shared" si="278"/>
        <v>#REF!</v>
      </c>
      <c r="N752" s="34" t="e">
        <f t="shared" si="279"/>
        <v>#REF!</v>
      </c>
      <c r="O752" s="50" t="e">
        <f t="shared" si="280"/>
        <v>#REF!</v>
      </c>
      <c r="P752" s="50">
        <f t="shared" si="281"/>
        <v>0</v>
      </c>
      <c r="Q752" s="50" t="e">
        <f t="shared" si="288"/>
        <v>#REF!</v>
      </c>
      <c r="R752" s="50" t="e">
        <f t="shared" si="289"/>
        <v>#REF!</v>
      </c>
      <c r="S752" s="50" t="e">
        <f t="shared" si="290"/>
        <v>#REF!</v>
      </c>
      <c r="T752" s="50" t="e">
        <f t="shared" si="291"/>
        <v>#REF!</v>
      </c>
      <c r="U752" s="50" t="e">
        <f t="shared" si="292"/>
        <v>#REF!</v>
      </c>
      <c r="V752" s="34" t="e">
        <f t="shared" si="282"/>
        <v>#REF!</v>
      </c>
      <c r="W752" s="34" t="e">
        <f t="shared" si="283"/>
        <v>#REF!</v>
      </c>
    </row>
    <row r="753" spans="2:23" x14ac:dyDescent="0.2">
      <c r="B753">
        <v>735</v>
      </c>
      <c r="C753" s="27">
        <f t="shared" si="284"/>
        <v>25164.151679989238</v>
      </c>
      <c r="D753" s="27">
        <f t="shared" si="287"/>
        <v>2145722.7559177992</v>
      </c>
      <c r="E753" s="27">
        <f t="shared" si="285"/>
        <v>35360.012489857116</v>
      </c>
      <c r="I753" s="13" t="e">
        <f>#REF!*2600</f>
        <v>#REF!</v>
      </c>
      <c r="J753" s="31" t="e">
        <f t="shared" si="276"/>
        <v>#REF!</v>
      </c>
      <c r="K753" s="31" t="e">
        <f t="shared" si="277"/>
        <v>#REF!</v>
      </c>
      <c r="L753" s="31" t="e">
        <f t="shared" si="286"/>
        <v>#REF!</v>
      </c>
      <c r="M753" s="34" t="e">
        <f t="shared" si="278"/>
        <v>#REF!</v>
      </c>
      <c r="N753" s="34" t="e">
        <f t="shared" si="279"/>
        <v>#REF!</v>
      </c>
      <c r="O753" s="50" t="e">
        <f t="shared" si="280"/>
        <v>#REF!</v>
      </c>
      <c r="P753" s="50">
        <f t="shared" si="281"/>
        <v>0</v>
      </c>
      <c r="Q753" s="50" t="e">
        <f t="shared" si="288"/>
        <v>#REF!</v>
      </c>
      <c r="R753" s="50" t="e">
        <f t="shared" si="289"/>
        <v>#REF!</v>
      </c>
      <c r="S753" s="50" t="e">
        <f t="shared" si="290"/>
        <v>#REF!</v>
      </c>
      <c r="T753" s="50" t="e">
        <f t="shared" si="291"/>
        <v>#REF!</v>
      </c>
      <c r="U753" s="50" t="e">
        <f t="shared" si="292"/>
        <v>#REF!</v>
      </c>
      <c r="V753" s="34" t="e">
        <f t="shared" si="282"/>
        <v>#REF!</v>
      </c>
      <c r="W753" s="34" t="e">
        <f t="shared" si="283"/>
        <v>#REF!</v>
      </c>
    </row>
    <row r="754" spans="2:23" x14ac:dyDescent="0.2">
      <c r="B754">
        <v>736</v>
      </c>
      <c r="C754" s="27">
        <f t="shared" si="284"/>
        <v>25246.679478293769</v>
      </c>
      <c r="D754" s="27">
        <f t="shared" si="287"/>
        <v>2150409.0115684667</v>
      </c>
      <c r="E754" s="27">
        <f t="shared" si="285"/>
        <v>35479.081162732873</v>
      </c>
      <c r="I754" s="13" t="e">
        <f>#REF!*2600</f>
        <v>#REF!</v>
      </c>
      <c r="J754" s="31" t="e">
        <f t="shared" si="276"/>
        <v>#REF!</v>
      </c>
      <c r="K754" s="31" t="e">
        <f t="shared" si="277"/>
        <v>#REF!</v>
      </c>
      <c r="L754" s="31" t="e">
        <f t="shared" si="286"/>
        <v>#REF!</v>
      </c>
      <c r="M754" s="34" t="e">
        <f t="shared" si="278"/>
        <v>#REF!</v>
      </c>
      <c r="N754" s="34" t="e">
        <f t="shared" si="279"/>
        <v>#REF!</v>
      </c>
      <c r="O754" s="50" t="e">
        <f t="shared" si="280"/>
        <v>#REF!</v>
      </c>
      <c r="P754" s="50">
        <f t="shared" si="281"/>
        <v>0</v>
      </c>
      <c r="Q754" s="50" t="e">
        <f t="shared" si="288"/>
        <v>#REF!</v>
      </c>
      <c r="R754" s="50" t="e">
        <f t="shared" si="289"/>
        <v>#REF!</v>
      </c>
      <c r="S754" s="50" t="e">
        <f t="shared" si="290"/>
        <v>#REF!</v>
      </c>
      <c r="T754" s="50" t="e">
        <f t="shared" si="291"/>
        <v>#REF!</v>
      </c>
      <c r="U754" s="50" t="e">
        <f t="shared" si="292"/>
        <v>#REF!</v>
      </c>
      <c r="V754" s="34" t="e">
        <f t="shared" si="282"/>
        <v>#REF!</v>
      </c>
      <c r="W754" s="34" t="e">
        <f t="shared" si="283"/>
        <v>#REF!</v>
      </c>
    </row>
    <row r="755" spans="2:23" x14ac:dyDescent="0.2">
      <c r="B755">
        <v>737</v>
      </c>
      <c r="C755" s="27">
        <f t="shared" si="284"/>
        <v>25329.387517200248</v>
      </c>
      <c r="D755" s="27">
        <f t="shared" si="287"/>
        <v>2155100.3790270844</v>
      </c>
      <c r="E755" s="27">
        <f t="shared" si="285"/>
        <v>35598.416831354953</v>
      </c>
      <c r="I755" s="13" t="e">
        <f>#REF!*2600</f>
        <v>#REF!</v>
      </c>
      <c r="J755" s="31" t="e">
        <f t="shared" si="276"/>
        <v>#REF!</v>
      </c>
      <c r="K755" s="31" t="e">
        <f t="shared" si="277"/>
        <v>#REF!</v>
      </c>
      <c r="L755" s="31" t="e">
        <f t="shared" si="286"/>
        <v>#REF!</v>
      </c>
      <c r="M755" s="34" t="e">
        <f t="shared" si="278"/>
        <v>#REF!</v>
      </c>
      <c r="N755" s="34" t="e">
        <f t="shared" si="279"/>
        <v>#REF!</v>
      </c>
      <c r="O755" s="50" t="e">
        <f t="shared" si="280"/>
        <v>#REF!</v>
      </c>
      <c r="P755" s="50">
        <f t="shared" si="281"/>
        <v>0</v>
      </c>
      <c r="Q755" s="50" t="e">
        <f t="shared" si="288"/>
        <v>#REF!</v>
      </c>
      <c r="R755" s="50" t="e">
        <f t="shared" si="289"/>
        <v>#REF!</v>
      </c>
      <c r="S755" s="50" t="e">
        <f t="shared" si="290"/>
        <v>#REF!</v>
      </c>
      <c r="T755" s="50" t="e">
        <f t="shared" si="291"/>
        <v>#REF!</v>
      </c>
      <c r="U755" s="50" t="e">
        <f t="shared" si="292"/>
        <v>#REF!</v>
      </c>
      <c r="V755" s="34" t="e">
        <f t="shared" si="282"/>
        <v>#REF!</v>
      </c>
      <c r="W755" s="34" t="e">
        <f t="shared" si="283"/>
        <v>#REF!</v>
      </c>
    </row>
    <row r="756" spans="2:23" x14ac:dyDescent="0.2">
      <c r="B756">
        <v>738</v>
      </c>
      <c r="C756" s="27">
        <f t="shared" si="284"/>
        <v>25412.275993316674</v>
      </c>
      <c r="D756" s="27">
        <f t="shared" si="287"/>
        <v>2159796.8582947869</v>
      </c>
      <c r="E756" s="27">
        <f t="shared" si="285"/>
        <v>35718.019794739557</v>
      </c>
      <c r="I756" s="13" t="e">
        <f>#REF!*2600</f>
        <v>#REF!</v>
      </c>
      <c r="J756" s="31" t="e">
        <f t="shared" ref="J756:J784" si="293">I756*1.1</f>
        <v>#REF!</v>
      </c>
      <c r="K756" s="31" t="e">
        <f t="shared" ref="K756:K784" si="294">J756*0.25</f>
        <v>#REF!</v>
      </c>
      <c r="L756" s="31" t="e">
        <f t="shared" si="286"/>
        <v>#REF!</v>
      </c>
      <c r="M756" s="34" t="e">
        <f t="shared" ref="M756:M784" si="295">J756*0.024</f>
        <v>#REF!</v>
      </c>
      <c r="N756" s="34" t="e">
        <f t="shared" ref="N756:N784" si="296">J756*0.0162</f>
        <v>#REF!</v>
      </c>
      <c r="O756" s="50" t="e">
        <f t="shared" si="280"/>
        <v>#REF!</v>
      </c>
      <c r="P756" s="50">
        <f t="shared" si="281"/>
        <v>0</v>
      </c>
      <c r="Q756" s="50" t="e">
        <f t="shared" si="288"/>
        <v>#REF!</v>
      </c>
      <c r="R756" s="50" t="e">
        <f t="shared" si="289"/>
        <v>#REF!</v>
      </c>
      <c r="S756" s="50" t="e">
        <f t="shared" si="290"/>
        <v>#REF!</v>
      </c>
      <c r="T756" s="50" t="e">
        <f t="shared" si="291"/>
        <v>#REF!</v>
      </c>
      <c r="U756" s="50" t="e">
        <f t="shared" si="292"/>
        <v>#REF!</v>
      </c>
      <c r="V756" s="34" t="e">
        <f t="shared" ref="V756:V784" si="297">J756*0.6</f>
        <v>#REF!</v>
      </c>
      <c r="W756" s="34" t="e">
        <f t="shared" ref="W756:W784" si="298">1.89*J756</f>
        <v>#REF!</v>
      </c>
    </row>
    <row r="757" spans="2:23" x14ac:dyDescent="0.2">
      <c r="B757">
        <v>739</v>
      </c>
      <c r="C757" s="27">
        <f t="shared" si="284"/>
        <v>25495.345103251089</v>
      </c>
      <c r="D757" s="27">
        <f t="shared" si="287"/>
        <v>2164498.4493704396</v>
      </c>
      <c r="E757" s="27">
        <f t="shared" si="285"/>
        <v>35837.890351902795</v>
      </c>
      <c r="I757" s="13" t="e">
        <f>#REF!*2600</f>
        <v>#REF!</v>
      </c>
      <c r="J757" s="31" t="e">
        <f t="shared" si="293"/>
        <v>#REF!</v>
      </c>
      <c r="K757" s="31" t="e">
        <f t="shared" si="294"/>
        <v>#REF!</v>
      </c>
      <c r="L757" s="31" t="e">
        <f t="shared" si="286"/>
        <v>#REF!</v>
      </c>
      <c r="M757" s="34" t="e">
        <f t="shared" si="295"/>
        <v>#REF!</v>
      </c>
      <c r="N757" s="34" t="e">
        <f t="shared" si="296"/>
        <v>#REF!</v>
      </c>
      <c r="O757" s="50" t="e">
        <f t="shared" si="280"/>
        <v>#REF!</v>
      </c>
      <c r="P757" s="50">
        <f t="shared" si="281"/>
        <v>0</v>
      </c>
      <c r="Q757" s="50" t="e">
        <f t="shared" si="288"/>
        <v>#REF!</v>
      </c>
      <c r="R757" s="50" t="e">
        <f t="shared" si="289"/>
        <v>#REF!</v>
      </c>
      <c r="S757" s="50" t="e">
        <f t="shared" si="290"/>
        <v>#REF!</v>
      </c>
      <c r="T757" s="50" t="e">
        <f t="shared" si="291"/>
        <v>#REF!</v>
      </c>
      <c r="U757" s="50" t="e">
        <f t="shared" si="292"/>
        <v>#REF!</v>
      </c>
      <c r="V757" s="34" t="e">
        <f t="shared" si="297"/>
        <v>#REF!</v>
      </c>
      <c r="W757" s="34" t="e">
        <f t="shared" si="298"/>
        <v>#REF!</v>
      </c>
    </row>
    <row r="758" spans="2:23" x14ac:dyDescent="0.2">
      <c r="B758">
        <v>740</v>
      </c>
      <c r="C758" s="27">
        <f t="shared" si="284"/>
        <v>25578.595043611491</v>
      </c>
      <c r="D758" s="27">
        <f t="shared" si="287"/>
        <v>2169205.1522532855</v>
      </c>
      <c r="E758" s="27">
        <f t="shared" si="285"/>
        <v>35958.028801860957</v>
      </c>
      <c r="I758" s="13" t="e">
        <f>#REF!*2600</f>
        <v>#REF!</v>
      </c>
      <c r="J758" s="31" t="e">
        <f t="shared" si="293"/>
        <v>#REF!</v>
      </c>
      <c r="K758" s="31" t="e">
        <f t="shared" si="294"/>
        <v>#REF!</v>
      </c>
      <c r="L758" s="31" t="e">
        <f t="shared" si="286"/>
        <v>#REF!</v>
      </c>
      <c r="M758" s="34" t="e">
        <f t="shared" si="295"/>
        <v>#REF!</v>
      </c>
      <c r="N758" s="34" t="e">
        <f t="shared" si="296"/>
        <v>#REF!</v>
      </c>
      <c r="O758" s="50" t="e">
        <f t="shared" si="280"/>
        <v>#REF!</v>
      </c>
      <c r="P758" s="50">
        <f t="shared" si="281"/>
        <v>0</v>
      </c>
      <c r="Q758" s="50" t="e">
        <f t="shared" si="288"/>
        <v>#REF!</v>
      </c>
      <c r="R758" s="50" t="e">
        <f t="shared" si="289"/>
        <v>#REF!</v>
      </c>
      <c r="S758" s="50" t="e">
        <f t="shared" si="290"/>
        <v>#REF!</v>
      </c>
      <c r="T758" s="50" t="e">
        <f t="shared" si="291"/>
        <v>#REF!</v>
      </c>
      <c r="U758" s="50" t="e">
        <f t="shared" si="292"/>
        <v>#REF!</v>
      </c>
      <c r="V758" s="34" t="e">
        <f t="shared" si="297"/>
        <v>#REF!</v>
      </c>
      <c r="W758" s="34" t="e">
        <f t="shared" si="298"/>
        <v>#REF!</v>
      </c>
    </row>
    <row r="759" spans="2:23" x14ac:dyDescent="0.2">
      <c r="B759">
        <v>741</v>
      </c>
      <c r="C759" s="27">
        <f t="shared" si="284"/>
        <v>25662.026011005848</v>
      </c>
      <c r="D759" s="27">
        <f t="shared" si="287"/>
        <v>2173916.9669448384</v>
      </c>
      <c r="E759" s="27">
        <f t="shared" si="285"/>
        <v>36078.435443630144</v>
      </c>
      <c r="I759" s="13" t="e">
        <f>#REF!*2600</f>
        <v>#REF!</v>
      </c>
      <c r="J759" s="31" t="e">
        <f t="shared" si="293"/>
        <v>#REF!</v>
      </c>
      <c r="K759" s="31" t="e">
        <f t="shared" si="294"/>
        <v>#REF!</v>
      </c>
      <c r="L759" s="31" t="e">
        <f t="shared" si="286"/>
        <v>#REF!</v>
      </c>
      <c r="M759" s="34" t="e">
        <f t="shared" si="295"/>
        <v>#REF!</v>
      </c>
      <c r="N759" s="34" t="e">
        <f t="shared" si="296"/>
        <v>#REF!</v>
      </c>
      <c r="O759" s="50" t="e">
        <f t="shared" si="280"/>
        <v>#REF!</v>
      </c>
      <c r="P759" s="50">
        <f t="shared" si="281"/>
        <v>0</v>
      </c>
      <c r="Q759" s="50" t="e">
        <f t="shared" si="288"/>
        <v>#REF!</v>
      </c>
      <c r="R759" s="50" t="e">
        <f t="shared" si="289"/>
        <v>#REF!</v>
      </c>
      <c r="S759" s="50" t="e">
        <f t="shared" si="290"/>
        <v>#REF!</v>
      </c>
      <c r="T759" s="50" t="e">
        <f t="shared" si="291"/>
        <v>#REF!</v>
      </c>
      <c r="U759" s="50" t="e">
        <f t="shared" si="292"/>
        <v>#REF!</v>
      </c>
      <c r="V759" s="34" t="e">
        <f t="shared" si="297"/>
        <v>#REF!</v>
      </c>
      <c r="W759" s="34" t="e">
        <f t="shared" si="298"/>
        <v>#REF!</v>
      </c>
    </row>
    <row r="760" spans="2:23" x14ac:dyDescent="0.2">
      <c r="B760">
        <v>742</v>
      </c>
      <c r="C760" s="27">
        <f t="shared" si="284"/>
        <v>25745.638202042188</v>
      </c>
      <c r="D760" s="27">
        <f t="shared" si="287"/>
        <v>2178633.893443679</v>
      </c>
      <c r="E760" s="27">
        <f t="shared" si="285"/>
        <v>36199.110576226638</v>
      </c>
      <c r="I760" s="13" t="e">
        <f>#REF!*2600</f>
        <v>#REF!</v>
      </c>
      <c r="J760" s="31" t="e">
        <f t="shared" si="293"/>
        <v>#REF!</v>
      </c>
      <c r="K760" s="31" t="e">
        <f t="shared" si="294"/>
        <v>#REF!</v>
      </c>
      <c r="L760" s="31" t="e">
        <f t="shared" si="286"/>
        <v>#REF!</v>
      </c>
      <c r="M760" s="34" t="e">
        <f t="shared" si="295"/>
        <v>#REF!</v>
      </c>
      <c r="N760" s="34" t="e">
        <f t="shared" si="296"/>
        <v>#REF!</v>
      </c>
      <c r="O760" s="50" t="e">
        <f t="shared" si="280"/>
        <v>#REF!</v>
      </c>
      <c r="P760" s="50">
        <f t="shared" si="281"/>
        <v>0</v>
      </c>
      <c r="Q760" s="50" t="e">
        <f t="shared" si="288"/>
        <v>#REF!</v>
      </c>
      <c r="R760" s="50" t="e">
        <f t="shared" si="289"/>
        <v>#REF!</v>
      </c>
      <c r="S760" s="50" t="e">
        <f t="shared" si="290"/>
        <v>#REF!</v>
      </c>
      <c r="T760" s="50" t="e">
        <f t="shared" si="291"/>
        <v>#REF!</v>
      </c>
      <c r="U760" s="50" t="e">
        <f t="shared" si="292"/>
        <v>#REF!</v>
      </c>
      <c r="V760" s="34" t="e">
        <f t="shared" si="297"/>
        <v>#REF!</v>
      </c>
      <c r="W760" s="34" t="e">
        <f t="shared" si="298"/>
        <v>#REF!</v>
      </c>
    </row>
    <row r="761" spans="2:23" x14ac:dyDescent="0.2">
      <c r="B761">
        <v>743</v>
      </c>
      <c r="C761" s="27">
        <f t="shared" si="284"/>
        <v>25829.431813328483</v>
      </c>
      <c r="D761" s="27">
        <f t="shared" si="287"/>
        <v>2183355.9317501858</v>
      </c>
      <c r="E761" s="27">
        <f t="shared" si="285"/>
        <v>36320.054498666585</v>
      </c>
      <c r="I761" s="13" t="e">
        <f>#REF!*2600</f>
        <v>#REF!</v>
      </c>
      <c r="J761" s="31" t="e">
        <f t="shared" si="293"/>
        <v>#REF!</v>
      </c>
      <c r="K761" s="31" t="e">
        <f t="shared" si="294"/>
        <v>#REF!</v>
      </c>
      <c r="L761" s="31" t="e">
        <f t="shared" si="286"/>
        <v>#REF!</v>
      </c>
      <c r="M761" s="34" t="e">
        <f t="shared" si="295"/>
        <v>#REF!</v>
      </c>
      <c r="N761" s="34" t="e">
        <f t="shared" si="296"/>
        <v>#REF!</v>
      </c>
      <c r="O761" s="50" t="e">
        <f t="shared" si="280"/>
        <v>#REF!</v>
      </c>
      <c r="P761" s="50">
        <f t="shared" si="281"/>
        <v>0</v>
      </c>
      <c r="Q761" s="50" t="e">
        <f t="shared" si="288"/>
        <v>#REF!</v>
      </c>
      <c r="R761" s="50" t="e">
        <f t="shared" si="289"/>
        <v>#REF!</v>
      </c>
      <c r="S761" s="50" t="e">
        <f t="shared" si="290"/>
        <v>#REF!</v>
      </c>
      <c r="T761" s="50" t="e">
        <f t="shared" si="291"/>
        <v>#REF!</v>
      </c>
      <c r="U761" s="50" t="e">
        <f t="shared" si="292"/>
        <v>#REF!</v>
      </c>
      <c r="V761" s="34" t="e">
        <f t="shared" si="297"/>
        <v>#REF!</v>
      </c>
      <c r="W761" s="34" t="e">
        <f t="shared" si="298"/>
        <v>#REF!</v>
      </c>
    </row>
    <row r="762" spans="2:23" x14ac:dyDescent="0.2">
      <c r="B762">
        <v>744</v>
      </c>
      <c r="C762" s="27">
        <f t="shared" si="284"/>
        <v>25913.407041472721</v>
      </c>
      <c r="D762" s="27">
        <f t="shared" si="287"/>
        <v>2188083.0818653996</v>
      </c>
      <c r="E762" s="27">
        <f t="shared" si="285"/>
        <v>36441.267509966208</v>
      </c>
      <c r="I762" s="13" t="e">
        <f>#REF!*2600</f>
        <v>#REF!</v>
      </c>
      <c r="J762" s="31" t="e">
        <f t="shared" si="293"/>
        <v>#REF!</v>
      </c>
      <c r="K762" s="31" t="e">
        <f t="shared" si="294"/>
        <v>#REF!</v>
      </c>
      <c r="L762" s="31" t="e">
        <f t="shared" si="286"/>
        <v>#REF!</v>
      </c>
      <c r="M762" s="34" t="e">
        <f t="shared" si="295"/>
        <v>#REF!</v>
      </c>
      <c r="N762" s="34" t="e">
        <f t="shared" si="296"/>
        <v>#REF!</v>
      </c>
      <c r="O762" s="50" t="e">
        <f t="shared" si="280"/>
        <v>#REF!</v>
      </c>
      <c r="P762" s="50">
        <f t="shared" si="281"/>
        <v>0</v>
      </c>
      <c r="Q762" s="50" t="e">
        <f t="shared" si="288"/>
        <v>#REF!</v>
      </c>
      <c r="R762" s="50" t="e">
        <f t="shared" si="289"/>
        <v>#REF!</v>
      </c>
      <c r="S762" s="50" t="e">
        <f t="shared" si="290"/>
        <v>#REF!</v>
      </c>
      <c r="T762" s="50" t="e">
        <f t="shared" si="291"/>
        <v>#REF!</v>
      </c>
      <c r="U762" s="50" t="e">
        <f t="shared" si="292"/>
        <v>#REF!</v>
      </c>
      <c r="V762" s="34" t="e">
        <f t="shared" si="297"/>
        <v>#REF!</v>
      </c>
      <c r="W762" s="34" t="e">
        <f t="shared" si="298"/>
        <v>#REF!</v>
      </c>
    </row>
    <row r="763" spans="2:23" x14ac:dyDescent="0.2">
      <c r="B763">
        <v>745</v>
      </c>
      <c r="C763" s="27">
        <f t="shared" si="284"/>
        <v>25997.564083082929</v>
      </c>
      <c r="D763" s="27">
        <f t="shared" si="287"/>
        <v>2192815.3437887523</v>
      </c>
      <c r="E763" s="27">
        <f t="shared" si="285"/>
        <v>36562.749909141668</v>
      </c>
      <c r="I763" s="13" t="e">
        <f>#REF!*2600</f>
        <v>#REF!</v>
      </c>
      <c r="J763" s="31" t="e">
        <f t="shared" si="293"/>
        <v>#REF!</v>
      </c>
      <c r="K763" s="31" t="e">
        <f t="shared" si="294"/>
        <v>#REF!</v>
      </c>
      <c r="L763" s="31" t="e">
        <f t="shared" si="286"/>
        <v>#REF!</v>
      </c>
      <c r="M763" s="34" t="e">
        <f t="shared" si="295"/>
        <v>#REF!</v>
      </c>
      <c r="N763" s="34" t="e">
        <f t="shared" si="296"/>
        <v>#REF!</v>
      </c>
      <c r="O763" s="50" t="e">
        <f t="shared" si="280"/>
        <v>#REF!</v>
      </c>
      <c r="P763" s="50">
        <f t="shared" si="281"/>
        <v>0</v>
      </c>
      <c r="Q763" s="50" t="e">
        <f t="shared" si="288"/>
        <v>#REF!</v>
      </c>
      <c r="R763" s="50" t="e">
        <f t="shared" si="289"/>
        <v>#REF!</v>
      </c>
      <c r="S763" s="50" t="e">
        <f t="shared" si="290"/>
        <v>#REF!</v>
      </c>
      <c r="T763" s="50" t="e">
        <f t="shared" si="291"/>
        <v>#REF!</v>
      </c>
      <c r="U763" s="50" t="e">
        <f t="shared" si="292"/>
        <v>#REF!</v>
      </c>
      <c r="V763" s="34" t="e">
        <f t="shared" si="297"/>
        <v>#REF!</v>
      </c>
      <c r="W763" s="34" t="e">
        <f t="shared" si="298"/>
        <v>#REF!</v>
      </c>
    </row>
    <row r="764" spans="2:23" x14ac:dyDescent="0.2">
      <c r="B764">
        <v>746</v>
      </c>
      <c r="C764" s="27">
        <f t="shared" si="284"/>
        <v>26081.903134767112</v>
      </c>
      <c r="D764" s="27">
        <f t="shared" si="287"/>
        <v>2197552.7175206225</v>
      </c>
      <c r="E764" s="27">
        <f t="shared" si="285"/>
        <v>36684.501995209168</v>
      </c>
      <c r="I764" s="13" t="e">
        <f>#REF!*2600</f>
        <v>#REF!</v>
      </c>
      <c r="J764" s="31" t="e">
        <f t="shared" si="293"/>
        <v>#REF!</v>
      </c>
      <c r="K764" s="31" t="e">
        <f t="shared" si="294"/>
        <v>#REF!</v>
      </c>
      <c r="L764" s="31" t="e">
        <f t="shared" si="286"/>
        <v>#REF!</v>
      </c>
      <c r="M764" s="34" t="e">
        <f t="shared" si="295"/>
        <v>#REF!</v>
      </c>
      <c r="N764" s="34" t="e">
        <f t="shared" si="296"/>
        <v>#REF!</v>
      </c>
      <c r="O764" s="50" t="e">
        <f t="shared" si="280"/>
        <v>#REF!</v>
      </c>
      <c r="P764" s="50">
        <f t="shared" si="281"/>
        <v>0</v>
      </c>
      <c r="Q764" s="50" t="e">
        <f t="shared" si="288"/>
        <v>#REF!</v>
      </c>
      <c r="R764" s="50" t="e">
        <f t="shared" si="289"/>
        <v>#REF!</v>
      </c>
      <c r="S764" s="50" t="e">
        <f t="shared" si="290"/>
        <v>#REF!</v>
      </c>
      <c r="T764" s="50" t="e">
        <f t="shared" si="291"/>
        <v>#REF!</v>
      </c>
      <c r="U764" s="50" t="e">
        <f t="shared" si="292"/>
        <v>#REF!</v>
      </c>
      <c r="V764" s="34" t="e">
        <f t="shared" si="297"/>
        <v>#REF!</v>
      </c>
      <c r="W764" s="34" t="e">
        <f t="shared" si="298"/>
        <v>#REF!</v>
      </c>
    </row>
    <row r="765" spans="2:23" x14ac:dyDescent="0.2">
      <c r="B765">
        <v>747</v>
      </c>
      <c r="C765" s="27">
        <f t="shared" si="284"/>
        <v>26166.424393133289</v>
      </c>
      <c r="D765" s="27">
        <f t="shared" si="287"/>
        <v>2202295.2030590242</v>
      </c>
      <c r="E765" s="27">
        <f t="shared" si="285"/>
        <v>36806.524067184917</v>
      </c>
      <c r="I765" s="13" t="e">
        <f>#REF!*2600</f>
        <v>#REF!</v>
      </c>
      <c r="J765" s="31" t="e">
        <f t="shared" si="293"/>
        <v>#REF!</v>
      </c>
      <c r="K765" s="31" t="e">
        <f t="shared" si="294"/>
        <v>#REF!</v>
      </c>
      <c r="L765" s="31" t="e">
        <f t="shared" si="286"/>
        <v>#REF!</v>
      </c>
      <c r="M765" s="34" t="e">
        <f t="shared" si="295"/>
        <v>#REF!</v>
      </c>
      <c r="N765" s="34" t="e">
        <f t="shared" si="296"/>
        <v>#REF!</v>
      </c>
      <c r="O765" s="50" t="e">
        <f t="shared" si="280"/>
        <v>#REF!</v>
      </c>
      <c r="P765" s="50">
        <f t="shared" si="281"/>
        <v>0</v>
      </c>
      <c r="Q765" s="50" t="e">
        <f t="shared" si="288"/>
        <v>#REF!</v>
      </c>
      <c r="R765" s="50" t="e">
        <f t="shared" si="289"/>
        <v>#REF!</v>
      </c>
      <c r="S765" s="50" t="e">
        <f t="shared" si="290"/>
        <v>#REF!</v>
      </c>
      <c r="T765" s="50" t="e">
        <f t="shared" si="291"/>
        <v>#REF!</v>
      </c>
      <c r="U765" s="50" t="e">
        <f t="shared" si="292"/>
        <v>#REF!</v>
      </c>
      <c r="V765" s="34" t="e">
        <f t="shared" si="297"/>
        <v>#REF!</v>
      </c>
      <c r="W765" s="34" t="e">
        <f t="shared" si="298"/>
        <v>#REF!</v>
      </c>
    </row>
    <row r="766" spans="2:23" x14ac:dyDescent="0.2">
      <c r="B766">
        <v>748</v>
      </c>
      <c r="C766" s="27">
        <f t="shared" si="284"/>
        <v>26251.128054789406</v>
      </c>
      <c r="D766" s="27">
        <f t="shared" si="287"/>
        <v>2207042.8004065105</v>
      </c>
      <c r="E766" s="27">
        <f t="shared" si="285"/>
        <v>36928.816424085075</v>
      </c>
      <c r="I766" s="13" t="e">
        <f>#REF!*2600</f>
        <v>#REF!</v>
      </c>
      <c r="J766" s="31" t="e">
        <f t="shared" si="293"/>
        <v>#REF!</v>
      </c>
      <c r="K766" s="31" t="e">
        <f t="shared" si="294"/>
        <v>#REF!</v>
      </c>
      <c r="L766" s="31" t="e">
        <f t="shared" si="286"/>
        <v>#REF!</v>
      </c>
      <c r="M766" s="34" t="e">
        <f t="shared" si="295"/>
        <v>#REF!</v>
      </c>
      <c r="N766" s="34" t="e">
        <f t="shared" si="296"/>
        <v>#REF!</v>
      </c>
      <c r="O766" s="50" t="e">
        <f t="shared" si="280"/>
        <v>#REF!</v>
      </c>
      <c r="P766" s="50">
        <f t="shared" si="281"/>
        <v>0</v>
      </c>
      <c r="Q766" s="50" t="e">
        <f t="shared" si="288"/>
        <v>#REF!</v>
      </c>
      <c r="R766" s="50" t="e">
        <f t="shared" si="289"/>
        <v>#REF!</v>
      </c>
      <c r="S766" s="50" t="e">
        <f t="shared" si="290"/>
        <v>#REF!</v>
      </c>
      <c r="T766" s="50" t="e">
        <f t="shared" si="291"/>
        <v>#REF!</v>
      </c>
      <c r="U766" s="50" t="e">
        <f t="shared" si="292"/>
        <v>#REF!</v>
      </c>
      <c r="V766" s="34" t="e">
        <f t="shared" si="297"/>
        <v>#REF!</v>
      </c>
      <c r="W766" s="34" t="e">
        <f t="shared" si="298"/>
        <v>#REF!</v>
      </c>
    </row>
    <row r="767" spans="2:23" x14ac:dyDescent="0.2">
      <c r="B767">
        <v>749</v>
      </c>
      <c r="C767" s="27">
        <f t="shared" si="284"/>
        <v>26336.014316343502</v>
      </c>
      <c r="D767" s="27">
        <f t="shared" si="287"/>
        <v>2211795.5095620416</v>
      </c>
      <c r="E767" s="27">
        <f t="shared" si="285"/>
        <v>37051.379364925866</v>
      </c>
      <c r="I767" s="13" t="e">
        <f>#REF!*2600</f>
        <v>#REF!</v>
      </c>
      <c r="J767" s="31" t="e">
        <f t="shared" si="293"/>
        <v>#REF!</v>
      </c>
      <c r="K767" s="31" t="e">
        <f t="shared" si="294"/>
        <v>#REF!</v>
      </c>
      <c r="L767" s="31" t="e">
        <f t="shared" si="286"/>
        <v>#REF!</v>
      </c>
      <c r="M767" s="34" t="e">
        <f t="shared" si="295"/>
        <v>#REF!</v>
      </c>
      <c r="N767" s="34" t="e">
        <f t="shared" si="296"/>
        <v>#REF!</v>
      </c>
      <c r="O767" s="50" t="e">
        <f t="shared" si="280"/>
        <v>#REF!</v>
      </c>
      <c r="P767" s="50">
        <f t="shared" si="281"/>
        <v>0</v>
      </c>
      <c r="Q767" s="50" t="e">
        <f t="shared" si="288"/>
        <v>#REF!</v>
      </c>
      <c r="R767" s="50" t="e">
        <f t="shared" si="289"/>
        <v>#REF!</v>
      </c>
      <c r="S767" s="50" t="e">
        <f t="shared" si="290"/>
        <v>#REF!</v>
      </c>
      <c r="T767" s="50" t="e">
        <f t="shared" si="291"/>
        <v>#REF!</v>
      </c>
      <c r="U767" s="50" t="e">
        <f t="shared" si="292"/>
        <v>#REF!</v>
      </c>
      <c r="V767" s="34" t="e">
        <f t="shared" si="297"/>
        <v>#REF!</v>
      </c>
      <c r="W767" s="34" t="e">
        <f t="shared" si="298"/>
        <v>#REF!</v>
      </c>
    </row>
    <row r="768" spans="2:23" x14ac:dyDescent="0.2">
      <c r="B768">
        <v>750</v>
      </c>
      <c r="C768" s="27">
        <f t="shared" si="284"/>
        <v>26421.083374403581</v>
      </c>
      <c r="D768" s="27">
        <f t="shared" si="287"/>
        <v>2216553.3305241042</v>
      </c>
      <c r="E768" s="27">
        <f t="shared" si="285"/>
        <v>37174.213188723385</v>
      </c>
      <c r="I768" s="13" t="e">
        <f>#REF!*2600</f>
        <v>#REF!</v>
      </c>
      <c r="J768" s="31" t="e">
        <f t="shared" si="293"/>
        <v>#REF!</v>
      </c>
      <c r="K768" s="31" t="e">
        <f t="shared" si="294"/>
        <v>#REF!</v>
      </c>
      <c r="L768" s="31" t="e">
        <f t="shared" si="286"/>
        <v>#REF!</v>
      </c>
      <c r="M768" s="34" t="e">
        <f t="shared" si="295"/>
        <v>#REF!</v>
      </c>
      <c r="N768" s="34" t="e">
        <f t="shared" si="296"/>
        <v>#REF!</v>
      </c>
      <c r="O768" s="50" t="e">
        <f t="shared" si="280"/>
        <v>#REF!</v>
      </c>
      <c r="P768" s="50">
        <f t="shared" si="281"/>
        <v>0</v>
      </c>
      <c r="Q768" s="50" t="e">
        <f t="shared" si="288"/>
        <v>#REF!</v>
      </c>
      <c r="R768" s="50" t="e">
        <f t="shared" si="289"/>
        <v>#REF!</v>
      </c>
      <c r="S768" s="50" t="e">
        <f t="shared" si="290"/>
        <v>#REF!</v>
      </c>
      <c r="T768" s="50" t="e">
        <f t="shared" si="291"/>
        <v>#REF!</v>
      </c>
      <c r="U768" s="50" t="e">
        <f t="shared" si="292"/>
        <v>#REF!</v>
      </c>
      <c r="V768" s="34" t="e">
        <f t="shared" si="297"/>
        <v>#REF!</v>
      </c>
      <c r="W768" s="34" t="e">
        <f t="shared" si="298"/>
        <v>#REF!</v>
      </c>
    </row>
    <row r="769" spans="2:23" x14ac:dyDescent="0.2">
      <c r="B769">
        <v>751</v>
      </c>
      <c r="C769" s="27">
        <f t="shared" si="284"/>
        <v>26506.335425577585</v>
      </c>
      <c r="D769" s="27">
        <f t="shared" si="287"/>
        <v>2221316.2632948733</v>
      </c>
      <c r="E769" s="27">
        <f t="shared" si="285"/>
        <v>37297.318194493928</v>
      </c>
      <c r="I769" s="13" t="e">
        <f>#REF!*2600</f>
        <v>#REF!</v>
      </c>
      <c r="J769" s="31" t="e">
        <f t="shared" si="293"/>
        <v>#REF!</v>
      </c>
      <c r="K769" s="31" t="e">
        <f t="shared" si="294"/>
        <v>#REF!</v>
      </c>
      <c r="L769" s="31" t="e">
        <f t="shared" si="286"/>
        <v>#REF!</v>
      </c>
      <c r="M769" s="34" t="e">
        <f t="shared" si="295"/>
        <v>#REF!</v>
      </c>
      <c r="N769" s="34" t="e">
        <f t="shared" si="296"/>
        <v>#REF!</v>
      </c>
      <c r="O769" s="50" t="e">
        <f t="shared" si="280"/>
        <v>#REF!</v>
      </c>
      <c r="P769" s="50">
        <f t="shared" si="281"/>
        <v>0</v>
      </c>
      <c r="Q769" s="50" t="e">
        <f t="shared" si="288"/>
        <v>#REF!</v>
      </c>
      <c r="R769" s="50" t="e">
        <f t="shared" si="289"/>
        <v>#REF!</v>
      </c>
      <c r="S769" s="50" t="e">
        <f t="shared" si="290"/>
        <v>#REF!</v>
      </c>
      <c r="T769" s="50" t="e">
        <f t="shared" si="291"/>
        <v>#REF!</v>
      </c>
      <c r="U769" s="50" t="e">
        <f t="shared" si="292"/>
        <v>#REF!</v>
      </c>
      <c r="V769" s="34" t="e">
        <f t="shared" si="297"/>
        <v>#REF!</v>
      </c>
      <c r="W769" s="34" t="e">
        <f t="shared" si="298"/>
        <v>#REF!</v>
      </c>
    </row>
    <row r="770" spans="2:23" x14ac:dyDescent="0.2">
      <c r="B770">
        <v>752</v>
      </c>
      <c r="C770" s="27">
        <f t="shared" si="284"/>
        <v>26591.770666473541</v>
      </c>
      <c r="D770" s="27">
        <f t="shared" si="287"/>
        <v>2226084.3078750111</v>
      </c>
      <c r="E770" s="27">
        <f t="shared" si="285"/>
        <v>37420.694681253692</v>
      </c>
      <c r="I770" s="13" t="e">
        <f>#REF!*2600</f>
        <v>#REF!</v>
      </c>
      <c r="J770" s="31" t="e">
        <f t="shared" si="293"/>
        <v>#REF!</v>
      </c>
      <c r="K770" s="31" t="e">
        <f t="shared" si="294"/>
        <v>#REF!</v>
      </c>
      <c r="L770" s="31" t="e">
        <f t="shared" si="286"/>
        <v>#REF!</v>
      </c>
      <c r="M770" s="34" t="e">
        <f t="shared" si="295"/>
        <v>#REF!</v>
      </c>
      <c r="N770" s="34" t="e">
        <f t="shared" si="296"/>
        <v>#REF!</v>
      </c>
      <c r="O770" s="50" t="e">
        <f t="shared" si="280"/>
        <v>#REF!</v>
      </c>
      <c r="P770" s="50">
        <f t="shared" si="281"/>
        <v>0</v>
      </c>
      <c r="Q770" s="50" t="e">
        <f t="shared" si="288"/>
        <v>#REF!</v>
      </c>
      <c r="R770" s="50" t="e">
        <f t="shared" si="289"/>
        <v>#REF!</v>
      </c>
      <c r="S770" s="50" t="e">
        <f t="shared" si="290"/>
        <v>#REF!</v>
      </c>
      <c r="T770" s="50" t="e">
        <f t="shared" si="291"/>
        <v>#REF!</v>
      </c>
      <c r="U770" s="50" t="e">
        <f t="shared" si="292"/>
        <v>#REF!</v>
      </c>
      <c r="V770" s="34" t="e">
        <f t="shared" si="297"/>
        <v>#REF!</v>
      </c>
      <c r="W770" s="34" t="e">
        <f t="shared" si="298"/>
        <v>#REF!</v>
      </c>
    </row>
    <row r="771" spans="2:23" x14ac:dyDescent="0.2">
      <c r="B771">
        <v>753</v>
      </c>
      <c r="C771" s="27">
        <f t="shared" si="284"/>
        <v>26677.389293699503</v>
      </c>
      <c r="D771" s="27">
        <f t="shared" si="287"/>
        <v>2230857.4642624371</v>
      </c>
      <c r="E771" s="27">
        <f t="shared" si="285"/>
        <v>37544.342948018784</v>
      </c>
      <c r="I771" s="13" t="e">
        <f>#REF!*2600</f>
        <v>#REF!</v>
      </c>
      <c r="J771" s="31" t="e">
        <f t="shared" si="293"/>
        <v>#REF!</v>
      </c>
      <c r="K771" s="31" t="e">
        <f t="shared" si="294"/>
        <v>#REF!</v>
      </c>
      <c r="L771" s="31" t="e">
        <f t="shared" si="286"/>
        <v>#REF!</v>
      </c>
      <c r="M771" s="34" t="e">
        <f t="shared" si="295"/>
        <v>#REF!</v>
      </c>
      <c r="N771" s="34" t="e">
        <f t="shared" si="296"/>
        <v>#REF!</v>
      </c>
      <c r="O771" s="50" t="e">
        <f t="shared" si="280"/>
        <v>#REF!</v>
      </c>
      <c r="P771" s="50">
        <f t="shared" si="281"/>
        <v>0</v>
      </c>
      <c r="Q771" s="50" t="e">
        <f t="shared" si="288"/>
        <v>#REF!</v>
      </c>
      <c r="R771" s="50" t="e">
        <f t="shared" si="289"/>
        <v>#REF!</v>
      </c>
      <c r="S771" s="50" t="e">
        <f t="shared" si="290"/>
        <v>#REF!</v>
      </c>
      <c r="T771" s="50" t="e">
        <f t="shared" si="291"/>
        <v>#REF!</v>
      </c>
      <c r="U771" s="50" t="e">
        <f t="shared" si="292"/>
        <v>#REF!</v>
      </c>
      <c r="V771" s="34" t="e">
        <f t="shared" si="297"/>
        <v>#REF!</v>
      </c>
      <c r="W771" s="34" t="e">
        <f t="shared" si="298"/>
        <v>#REF!</v>
      </c>
    </row>
    <row r="772" spans="2:23" x14ac:dyDescent="0.2">
      <c r="B772">
        <v>754</v>
      </c>
      <c r="C772" s="27">
        <f t="shared" si="284"/>
        <v>26763.191503863443</v>
      </c>
      <c r="D772" s="27">
        <f t="shared" si="287"/>
        <v>2235635.7324568671</v>
      </c>
      <c r="E772" s="27">
        <f t="shared" si="285"/>
        <v>37668.263293805452</v>
      </c>
      <c r="I772" s="13" t="e">
        <f>#REF!*2600</f>
        <v>#REF!</v>
      </c>
      <c r="J772" s="31" t="e">
        <f t="shared" si="293"/>
        <v>#REF!</v>
      </c>
      <c r="K772" s="31" t="e">
        <f t="shared" si="294"/>
        <v>#REF!</v>
      </c>
      <c r="L772" s="31" t="e">
        <f t="shared" si="286"/>
        <v>#REF!</v>
      </c>
      <c r="M772" s="34" t="e">
        <f t="shared" si="295"/>
        <v>#REF!</v>
      </c>
      <c r="N772" s="34" t="e">
        <f t="shared" si="296"/>
        <v>#REF!</v>
      </c>
      <c r="O772" s="50" t="e">
        <f t="shared" si="280"/>
        <v>#REF!</v>
      </c>
      <c r="P772" s="50">
        <f t="shared" si="281"/>
        <v>0</v>
      </c>
      <c r="Q772" s="50" t="e">
        <f t="shared" si="288"/>
        <v>#REF!</v>
      </c>
      <c r="R772" s="50" t="e">
        <f t="shared" si="289"/>
        <v>#REF!</v>
      </c>
      <c r="S772" s="50" t="e">
        <f t="shared" si="290"/>
        <v>#REF!</v>
      </c>
      <c r="T772" s="50" t="e">
        <f t="shared" si="291"/>
        <v>#REF!</v>
      </c>
      <c r="U772" s="50" t="e">
        <f t="shared" si="292"/>
        <v>#REF!</v>
      </c>
      <c r="V772" s="34" t="e">
        <f t="shared" si="297"/>
        <v>#REF!</v>
      </c>
      <c r="W772" s="34" t="e">
        <f t="shared" si="298"/>
        <v>#REF!</v>
      </c>
    </row>
    <row r="773" spans="2:23" x14ac:dyDescent="0.2">
      <c r="B773">
        <v>755</v>
      </c>
      <c r="C773" s="27">
        <f t="shared" si="284"/>
        <v>26849.177493573323</v>
      </c>
      <c r="D773" s="27">
        <f t="shared" si="287"/>
        <v>2240419.1124607604</v>
      </c>
      <c r="E773" s="27">
        <f t="shared" si="285"/>
        <v>37792.456017629949</v>
      </c>
      <c r="I773" s="13" t="e">
        <f>#REF!*2600</f>
        <v>#REF!</v>
      </c>
      <c r="J773" s="31" t="e">
        <f t="shared" si="293"/>
        <v>#REF!</v>
      </c>
      <c r="K773" s="31" t="e">
        <f t="shared" si="294"/>
        <v>#REF!</v>
      </c>
      <c r="L773" s="31" t="e">
        <f t="shared" si="286"/>
        <v>#REF!</v>
      </c>
      <c r="M773" s="34" t="e">
        <f t="shared" si="295"/>
        <v>#REF!</v>
      </c>
      <c r="N773" s="34" t="e">
        <f t="shared" si="296"/>
        <v>#REF!</v>
      </c>
      <c r="O773" s="50" t="e">
        <f t="shared" si="280"/>
        <v>#REF!</v>
      </c>
      <c r="P773" s="50">
        <f t="shared" si="281"/>
        <v>0</v>
      </c>
      <c r="Q773" s="50" t="e">
        <f t="shared" si="288"/>
        <v>#REF!</v>
      </c>
      <c r="R773" s="50" t="e">
        <f t="shared" si="289"/>
        <v>#REF!</v>
      </c>
      <c r="S773" s="50" t="e">
        <f t="shared" si="290"/>
        <v>#REF!</v>
      </c>
      <c r="T773" s="50" t="e">
        <f t="shared" si="291"/>
        <v>#REF!</v>
      </c>
      <c r="U773" s="50" t="e">
        <f t="shared" si="292"/>
        <v>#REF!</v>
      </c>
      <c r="V773" s="34" t="e">
        <f t="shared" si="297"/>
        <v>#REF!</v>
      </c>
      <c r="W773" s="34" t="e">
        <f t="shared" si="298"/>
        <v>#REF!</v>
      </c>
    </row>
    <row r="774" spans="2:23" x14ac:dyDescent="0.2">
      <c r="B774">
        <v>756</v>
      </c>
      <c r="C774" s="27">
        <f t="shared" si="284"/>
        <v>26935.347459437198</v>
      </c>
      <c r="D774" s="27">
        <f t="shared" si="287"/>
        <v>2245207.6042715637</v>
      </c>
      <c r="E774" s="27">
        <f t="shared" si="285"/>
        <v>37916.921418508333</v>
      </c>
      <c r="I774" s="13" t="e">
        <f>#REF!*2600</f>
        <v>#REF!</v>
      </c>
      <c r="J774" s="31" t="e">
        <f t="shared" si="293"/>
        <v>#REF!</v>
      </c>
      <c r="K774" s="31" t="e">
        <f t="shared" si="294"/>
        <v>#REF!</v>
      </c>
      <c r="L774" s="31" t="e">
        <f t="shared" si="286"/>
        <v>#REF!</v>
      </c>
      <c r="M774" s="34" t="e">
        <f t="shared" si="295"/>
        <v>#REF!</v>
      </c>
      <c r="N774" s="34" t="e">
        <f t="shared" si="296"/>
        <v>#REF!</v>
      </c>
      <c r="O774" s="50" t="e">
        <f t="shared" si="280"/>
        <v>#REF!</v>
      </c>
      <c r="P774" s="50">
        <f t="shared" si="281"/>
        <v>0</v>
      </c>
      <c r="Q774" s="50" t="e">
        <f t="shared" si="288"/>
        <v>#REF!</v>
      </c>
      <c r="R774" s="50" t="e">
        <f t="shared" si="289"/>
        <v>#REF!</v>
      </c>
      <c r="S774" s="50" t="e">
        <f t="shared" si="290"/>
        <v>#REF!</v>
      </c>
      <c r="T774" s="50" t="e">
        <f t="shared" si="291"/>
        <v>#REF!</v>
      </c>
      <c r="U774" s="50" t="e">
        <f t="shared" si="292"/>
        <v>#REF!</v>
      </c>
      <c r="V774" s="34" t="e">
        <f t="shared" si="297"/>
        <v>#REF!</v>
      </c>
      <c r="W774" s="34" t="e">
        <f t="shared" si="298"/>
        <v>#REF!</v>
      </c>
    </row>
    <row r="775" spans="2:23" x14ac:dyDescent="0.2">
      <c r="B775">
        <v>757</v>
      </c>
      <c r="C775" s="27">
        <f t="shared" si="284"/>
        <v>27021.701598063028</v>
      </c>
      <c r="D775" s="27">
        <f t="shared" si="287"/>
        <v>2250001.2078900328</v>
      </c>
      <c r="E775" s="27">
        <f t="shared" si="285"/>
        <v>38041.659795456901</v>
      </c>
      <c r="I775" s="13" t="e">
        <f>#REF!*2600</f>
        <v>#REF!</v>
      </c>
      <c r="J775" s="31" t="e">
        <f t="shared" si="293"/>
        <v>#REF!</v>
      </c>
      <c r="K775" s="31" t="e">
        <f t="shared" si="294"/>
        <v>#REF!</v>
      </c>
      <c r="L775" s="31" t="e">
        <f t="shared" si="286"/>
        <v>#REF!</v>
      </c>
      <c r="M775" s="34" t="e">
        <f t="shared" si="295"/>
        <v>#REF!</v>
      </c>
      <c r="N775" s="34" t="e">
        <f t="shared" si="296"/>
        <v>#REF!</v>
      </c>
      <c r="O775" s="50" t="e">
        <f t="shared" si="280"/>
        <v>#REF!</v>
      </c>
      <c r="P775" s="50">
        <f t="shared" si="281"/>
        <v>0</v>
      </c>
      <c r="Q775" s="50" t="e">
        <f t="shared" si="288"/>
        <v>#REF!</v>
      </c>
      <c r="R775" s="50" t="e">
        <f t="shared" si="289"/>
        <v>#REF!</v>
      </c>
      <c r="S775" s="50" t="e">
        <f t="shared" si="290"/>
        <v>#REF!</v>
      </c>
      <c r="T775" s="50" t="e">
        <f t="shared" si="291"/>
        <v>#REF!</v>
      </c>
      <c r="U775" s="50" t="e">
        <f t="shared" si="292"/>
        <v>#REF!</v>
      </c>
      <c r="V775" s="34" t="e">
        <f t="shared" si="297"/>
        <v>#REF!</v>
      </c>
      <c r="W775" s="34" t="e">
        <f t="shared" si="298"/>
        <v>#REF!</v>
      </c>
    </row>
    <row r="776" spans="2:23" x14ac:dyDescent="0.2">
      <c r="B776">
        <v>758</v>
      </c>
      <c r="C776" s="27">
        <f t="shared" si="284"/>
        <v>27108.240106058798</v>
      </c>
      <c r="D776" s="27">
        <f t="shared" si="287"/>
        <v>2254799.9233173029</v>
      </c>
      <c r="E776" s="27">
        <f t="shared" si="285"/>
        <v>38166.671447491804</v>
      </c>
      <c r="I776" s="13" t="e">
        <f>#REF!*2600</f>
        <v>#REF!</v>
      </c>
      <c r="J776" s="31" t="e">
        <f t="shared" si="293"/>
        <v>#REF!</v>
      </c>
      <c r="K776" s="31" t="e">
        <f t="shared" si="294"/>
        <v>#REF!</v>
      </c>
      <c r="L776" s="31" t="e">
        <f t="shared" si="286"/>
        <v>#REF!</v>
      </c>
      <c r="M776" s="34" t="e">
        <f t="shared" si="295"/>
        <v>#REF!</v>
      </c>
      <c r="N776" s="34" t="e">
        <f t="shared" si="296"/>
        <v>#REF!</v>
      </c>
      <c r="O776" s="50" t="e">
        <f t="shared" si="280"/>
        <v>#REF!</v>
      </c>
      <c r="P776" s="50">
        <f t="shared" si="281"/>
        <v>0</v>
      </c>
      <c r="Q776" s="50" t="e">
        <f t="shared" si="288"/>
        <v>#REF!</v>
      </c>
      <c r="R776" s="50" t="e">
        <f t="shared" si="289"/>
        <v>#REF!</v>
      </c>
      <c r="S776" s="50" t="e">
        <f t="shared" si="290"/>
        <v>#REF!</v>
      </c>
      <c r="T776" s="50" t="e">
        <f t="shared" si="291"/>
        <v>#REF!</v>
      </c>
      <c r="U776" s="50" t="e">
        <f t="shared" si="292"/>
        <v>#REF!</v>
      </c>
      <c r="V776" s="34" t="e">
        <f t="shared" si="297"/>
        <v>#REF!</v>
      </c>
      <c r="W776" s="34" t="e">
        <f t="shared" si="298"/>
        <v>#REF!</v>
      </c>
    </row>
    <row r="777" spans="2:23" x14ac:dyDescent="0.2">
      <c r="B777">
        <v>759</v>
      </c>
      <c r="C777" s="27">
        <f t="shared" si="284"/>
        <v>27194.963180032541</v>
      </c>
      <c r="D777" s="27">
        <f t="shared" si="287"/>
        <v>2259603.7505536587</v>
      </c>
      <c r="E777" s="27">
        <f t="shared" si="285"/>
        <v>38291.95667362924</v>
      </c>
      <c r="I777" s="13" t="e">
        <f>#REF!*2600</f>
        <v>#REF!</v>
      </c>
      <c r="J777" s="31" t="e">
        <f t="shared" si="293"/>
        <v>#REF!</v>
      </c>
      <c r="K777" s="31" t="e">
        <f t="shared" si="294"/>
        <v>#REF!</v>
      </c>
      <c r="L777" s="31" t="e">
        <f t="shared" si="286"/>
        <v>#REF!</v>
      </c>
      <c r="M777" s="34" t="e">
        <f t="shared" si="295"/>
        <v>#REF!</v>
      </c>
      <c r="N777" s="34" t="e">
        <f t="shared" si="296"/>
        <v>#REF!</v>
      </c>
      <c r="O777" s="50" t="e">
        <f t="shared" si="280"/>
        <v>#REF!</v>
      </c>
      <c r="P777" s="50">
        <f t="shared" si="281"/>
        <v>0</v>
      </c>
      <c r="Q777" s="50" t="e">
        <f t="shared" si="288"/>
        <v>#REF!</v>
      </c>
      <c r="R777" s="50" t="e">
        <f t="shared" si="289"/>
        <v>#REF!</v>
      </c>
      <c r="S777" s="50" t="e">
        <f t="shared" si="290"/>
        <v>#REF!</v>
      </c>
      <c r="T777" s="50" t="e">
        <f t="shared" si="291"/>
        <v>#REF!</v>
      </c>
      <c r="U777" s="50" t="e">
        <f t="shared" si="292"/>
        <v>#REF!</v>
      </c>
      <c r="V777" s="34" t="e">
        <f t="shared" si="297"/>
        <v>#REF!</v>
      </c>
      <c r="W777" s="34" t="e">
        <f t="shared" si="298"/>
        <v>#REF!</v>
      </c>
    </row>
    <row r="778" spans="2:23" x14ac:dyDescent="0.2">
      <c r="B778">
        <v>760</v>
      </c>
      <c r="C778" s="27">
        <f t="shared" si="284"/>
        <v>27281.871016592297</v>
      </c>
      <c r="D778" s="27">
        <f t="shared" si="287"/>
        <v>2264412.6895955997</v>
      </c>
      <c r="E778" s="27">
        <f t="shared" si="285"/>
        <v>38417.515772885374</v>
      </c>
      <c r="I778" s="13" t="e">
        <f>#REF!*2600</f>
        <v>#REF!</v>
      </c>
      <c r="J778" s="31" t="e">
        <f t="shared" si="293"/>
        <v>#REF!</v>
      </c>
      <c r="K778" s="31" t="e">
        <f t="shared" si="294"/>
        <v>#REF!</v>
      </c>
      <c r="L778" s="31" t="e">
        <f t="shared" si="286"/>
        <v>#REF!</v>
      </c>
      <c r="M778" s="34" t="e">
        <f t="shared" si="295"/>
        <v>#REF!</v>
      </c>
      <c r="N778" s="34" t="e">
        <f t="shared" si="296"/>
        <v>#REF!</v>
      </c>
      <c r="O778" s="50" t="e">
        <f t="shared" si="280"/>
        <v>#REF!</v>
      </c>
      <c r="P778" s="50">
        <f t="shared" si="281"/>
        <v>0</v>
      </c>
      <c r="Q778" s="50" t="e">
        <f t="shared" si="288"/>
        <v>#REF!</v>
      </c>
      <c r="R778" s="50" t="e">
        <f t="shared" si="289"/>
        <v>#REF!</v>
      </c>
      <c r="S778" s="50" t="e">
        <f t="shared" si="290"/>
        <v>#REF!</v>
      </c>
      <c r="T778" s="50" t="e">
        <f t="shared" si="291"/>
        <v>#REF!</v>
      </c>
      <c r="U778" s="50" t="e">
        <f t="shared" si="292"/>
        <v>#REF!</v>
      </c>
      <c r="V778" s="34" t="e">
        <f t="shared" si="297"/>
        <v>#REF!</v>
      </c>
      <c r="W778" s="34" t="e">
        <f t="shared" si="298"/>
        <v>#REF!</v>
      </c>
    </row>
    <row r="779" spans="2:23" x14ac:dyDescent="0.2">
      <c r="B779">
        <v>761</v>
      </c>
      <c r="C779" s="27">
        <f t="shared" si="284"/>
        <v>27368.963812345974</v>
      </c>
      <c r="D779" s="27">
        <f t="shared" si="287"/>
        <v>2269226.7404466257</v>
      </c>
      <c r="E779" s="27">
        <f t="shared" si="285"/>
        <v>38543.349044276431</v>
      </c>
      <c r="I779" s="13" t="e">
        <f>#REF!*2600</f>
        <v>#REF!</v>
      </c>
      <c r="J779" s="31" t="e">
        <f t="shared" si="293"/>
        <v>#REF!</v>
      </c>
      <c r="K779" s="31" t="e">
        <f t="shared" si="294"/>
        <v>#REF!</v>
      </c>
      <c r="L779" s="31" t="e">
        <f t="shared" si="286"/>
        <v>#REF!</v>
      </c>
      <c r="M779" s="34" t="e">
        <f t="shared" si="295"/>
        <v>#REF!</v>
      </c>
      <c r="N779" s="34" t="e">
        <f t="shared" si="296"/>
        <v>#REF!</v>
      </c>
      <c r="O779" s="50" t="e">
        <f t="shared" si="280"/>
        <v>#REF!</v>
      </c>
      <c r="P779" s="50">
        <f t="shared" si="281"/>
        <v>0</v>
      </c>
      <c r="Q779" s="50" t="e">
        <f t="shared" si="288"/>
        <v>#REF!</v>
      </c>
      <c r="R779" s="50" t="e">
        <f t="shared" si="289"/>
        <v>#REF!</v>
      </c>
      <c r="S779" s="50" t="e">
        <f t="shared" si="290"/>
        <v>#REF!</v>
      </c>
      <c r="T779" s="50" t="e">
        <f t="shared" si="291"/>
        <v>#REF!</v>
      </c>
      <c r="U779" s="50" t="e">
        <f t="shared" si="292"/>
        <v>#REF!</v>
      </c>
      <c r="V779" s="34" t="e">
        <f t="shared" si="297"/>
        <v>#REF!</v>
      </c>
      <c r="W779" s="34" t="e">
        <f t="shared" si="298"/>
        <v>#REF!</v>
      </c>
    </row>
    <row r="780" spans="2:23" x14ac:dyDescent="0.2">
      <c r="B780">
        <v>762</v>
      </c>
      <c r="C780" s="27">
        <f t="shared" si="284"/>
        <v>27456.241763901613</v>
      </c>
      <c r="D780" s="27">
        <f t="shared" si="287"/>
        <v>2274045.9031062638</v>
      </c>
      <c r="E780" s="27">
        <f t="shared" si="285"/>
        <v>38669.45678681862</v>
      </c>
      <c r="I780" s="13" t="e">
        <f>#REF!*2600</f>
        <v>#REF!</v>
      </c>
      <c r="J780" s="31" t="e">
        <f t="shared" si="293"/>
        <v>#REF!</v>
      </c>
      <c r="K780" s="31" t="e">
        <f t="shared" si="294"/>
        <v>#REF!</v>
      </c>
      <c r="L780" s="31" t="e">
        <f t="shared" si="286"/>
        <v>#REF!</v>
      </c>
      <c r="M780" s="34" t="e">
        <f t="shared" si="295"/>
        <v>#REF!</v>
      </c>
      <c r="N780" s="34" t="e">
        <f t="shared" si="296"/>
        <v>#REF!</v>
      </c>
      <c r="O780" s="50" t="e">
        <f t="shared" si="280"/>
        <v>#REF!</v>
      </c>
      <c r="P780" s="50">
        <f t="shared" si="281"/>
        <v>0</v>
      </c>
      <c r="Q780" s="50" t="e">
        <f t="shared" si="288"/>
        <v>#REF!</v>
      </c>
      <c r="R780" s="50" t="e">
        <f t="shared" si="289"/>
        <v>#REF!</v>
      </c>
      <c r="S780" s="50" t="e">
        <f t="shared" si="290"/>
        <v>#REF!</v>
      </c>
      <c r="T780" s="50" t="e">
        <f t="shared" si="291"/>
        <v>#REF!</v>
      </c>
      <c r="U780" s="50" t="e">
        <f t="shared" si="292"/>
        <v>#REF!</v>
      </c>
      <c r="V780" s="34" t="e">
        <f t="shared" si="297"/>
        <v>#REF!</v>
      </c>
      <c r="W780" s="34" t="e">
        <f t="shared" si="298"/>
        <v>#REF!</v>
      </c>
    </row>
    <row r="781" spans="2:23" x14ac:dyDescent="0.2">
      <c r="B781">
        <v>763</v>
      </c>
      <c r="C781" s="27">
        <f t="shared" si="284"/>
        <v>27543.705067867239</v>
      </c>
      <c r="D781" s="27">
        <f t="shared" si="287"/>
        <v>2278870.1775738518</v>
      </c>
      <c r="E781" s="27">
        <f t="shared" si="285"/>
        <v>38795.839299528132</v>
      </c>
      <c r="I781" s="13" t="e">
        <f>#REF!*2600</f>
        <v>#REF!</v>
      </c>
      <c r="J781" s="31" t="e">
        <f t="shared" si="293"/>
        <v>#REF!</v>
      </c>
      <c r="K781" s="31" t="e">
        <f t="shared" si="294"/>
        <v>#REF!</v>
      </c>
      <c r="L781" s="31" t="e">
        <f t="shared" si="286"/>
        <v>#REF!</v>
      </c>
      <c r="M781" s="34" t="e">
        <f t="shared" si="295"/>
        <v>#REF!</v>
      </c>
      <c r="N781" s="34" t="e">
        <f t="shared" si="296"/>
        <v>#REF!</v>
      </c>
      <c r="O781" s="50" t="e">
        <f t="shared" si="280"/>
        <v>#REF!</v>
      </c>
      <c r="P781" s="50">
        <f t="shared" si="281"/>
        <v>0</v>
      </c>
      <c r="Q781" s="50" t="e">
        <f t="shared" si="288"/>
        <v>#REF!</v>
      </c>
      <c r="R781" s="50" t="e">
        <f t="shared" si="289"/>
        <v>#REF!</v>
      </c>
      <c r="S781" s="50" t="e">
        <f t="shared" si="290"/>
        <v>#REF!</v>
      </c>
      <c r="T781" s="50" t="e">
        <f t="shared" si="291"/>
        <v>#REF!</v>
      </c>
      <c r="U781" s="50" t="e">
        <f t="shared" si="292"/>
        <v>#REF!</v>
      </c>
      <c r="V781" s="34" t="e">
        <f t="shared" si="297"/>
        <v>#REF!</v>
      </c>
      <c r="W781" s="34" t="e">
        <f t="shared" si="298"/>
        <v>#REF!</v>
      </c>
    </row>
    <row r="782" spans="2:23" x14ac:dyDescent="0.2">
      <c r="B782">
        <v>764</v>
      </c>
      <c r="C782" s="27">
        <f t="shared" si="284"/>
        <v>27631.353920850848</v>
      </c>
      <c r="D782" s="27">
        <f t="shared" si="287"/>
        <v>2283699.5638485388</v>
      </c>
      <c r="E782" s="27">
        <f t="shared" si="285"/>
        <v>38922.496881421117</v>
      </c>
      <c r="I782" s="13" t="e">
        <f>#REF!*2600</f>
        <v>#REF!</v>
      </c>
      <c r="J782" s="31" t="e">
        <f t="shared" si="293"/>
        <v>#REF!</v>
      </c>
      <c r="K782" s="31" t="e">
        <f t="shared" si="294"/>
        <v>#REF!</v>
      </c>
      <c r="L782" s="31" t="e">
        <f t="shared" si="286"/>
        <v>#REF!</v>
      </c>
      <c r="M782" s="34" t="e">
        <f t="shared" si="295"/>
        <v>#REF!</v>
      </c>
      <c r="N782" s="34" t="e">
        <f t="shared" si="296"/>
        <v>#REF!</v>
      </c>
      <c r="O782" s="50" t="e">
        <f t="shared" si="280"/>
        <v>#REF!</v>
      </c>
      <c r="P782" s="50">
        <f t="shared" si="281"/>
        <v>0</v>
      </c>
      <c r="Q782" s="50" t="e">
        <f t="shared" si="288"/>
        <v>#REF!</v>
      </c>
      <c r="R782" s="50" t="e">
        <f t="shared" si="289"/>
        <v>#REF!</v>
      </c>
      <c r="S782" s="50" t="e">
        <f t="shared" si="290"/>
        <v>#REF!</v>
      </c>
      <c r="T782" s="50" t="e">
        <f t="shared" si="291"/>
        <v>#REF!</v>
      </c>
      <c r="U782" s="50" t="e">
        <f t="shared" si="292"/>
        <v>#REF!</v>
      </c>
      <c r="V782" s="34" t="e">
        <f t="shared" si="297"/>
        <v>#REF!</v>
      </c>
      <c r="W782" s="34" t="e">
        <f t="shared" si="298"/>
        <v>#REF!</v>
      </c>
    </row>
    <row r="783" spans="2:23" x14ac:dyDescent="0.2">
      <c r="B783">
        <v>765</v>
      </c>
      <c r="C783" s="27">
        <f t="shared" si="284"/>
        <v>27719.188519460407</v>
      </c>
      <c r="D783" s="27">
        <f t="shared" si="287"/>
        <v>2288534.0619317433</v>
      </c>
      <c r="E783" s="27">
        <f t="shared" si="285"/>
        <v>39049.429831513837</v>
      </c>
      <c r="I783" s="13" t="e">
        <f>#REF!*2600</f>
        <v>#REF!</v>
      </c>
      <c r="J783" s="31" t="e">
        <f t="shared" si="293"/>
        <v>#REF!</v>
      </c>
      <c r="K783" s="31" t="e">
        <f t="shared" si="294"/>
        <v>#REF!</v>
      </c>
      <c r="L783" s="31" t="e">
        <f t="shared" si="286"/>
        <v>#REF!</v>
      </c>
      <c r="M783" s="34" t="e">
        <f t="shared" si="295"/>
        <v>#REF!</v>
      </c>
      <c r="N783" s="34" t="e">
        <f t="shared" si="296"/>
        <v>#REF!</v>
      </c>
      <c r="O783" s="50" t="e">
        <f t="shared" si="280"/>
        <v>#REF!</v>
      </c>
      <c r="P783" s="50">
        <f t="shared" si="281"/>
        <v>0</v>
      </c>
      <c r="Q783" s="50" t="e">
        <f t="shared" si="288"/>
        <v>#REF!</v>
      </c>
      <c r="R783" s="50" t="e">
        <f t="shared" si="289"/>
        <v>#REF!</v>
      </c>
      <c r="S783" s="50" t="e">
        <f t="shared" si="290"/>
        <v>#REF!</v>
      </c>
      <c r="T783" s="50" t="e">
        <f t="shared" si="291"/>
        <v>#REF!</v>
      </c>
      <c r="U783" s="50" t="e">
        <f t="shared" si="292"/>
        <v>#REF!</v>
      </c>
      <c r="V783" s="34" t="e">
        <f t="shared" si="297"/>
        <v>#REF!</v>
      </c>
      <c r="W783" s="34" t="e">
        <f t="shared" si="298"/>
        <v>#REF!</v>
      </c>
    </row>
    <row r="784" spans="2:23" x14ac:dyDescent="0.2">
      <c r="B784">
        <v>766</v>
      </c>
      <c r="C784" s="27">
        <f t="shared" si="284"/>
        <v>27807.209060303936</v>
      </c>
      <c r="D784" s="27">
        <f t="shared" si="287"/>
        <v>-722987435.56790233</v>
      </c>
      <c r="E784" s="27">
        <f t="shared" si="285"/>
        <v>39176.638448822385</v>
      </c>
      <c r="I784" s="13" t="e">
        <f>#REF!*2600</f>
        <v>#REF!</v>
      </c>
      <c r="J784" s="31" t="e">
        <f t="shared" si="293"/>
        <v>#REF!</v>
      </c>
      <c r="K784" s="31" t="e">
        <f t="shared" si="294"/>
        <v>#REF!</v>
      </c>
      <c r="L784" s="31" t="e">
        <f t="shared" si="286"/>
        <v>#REF!</v>
      </c>
      <c r="M784" s="34" t="e">
        <f t="shared" si="295"/>
        <v>#REF!</v>
      </c>
      <c r="N784" s="34" t="e">
        <f t="shared" si="296"/>
        <v>#REF!</v>
      </c>
      <c r="O784" s="50" t="e">
        <f t="shared" si="280"/>
        <v>#REF!</v>
      </c>
      <c r="P784" s="50">
        <f t="shared" si="281"/>
        <v>0</v>
      </c>
      <c r="Q784" s="50" t="e">
        <f t="shared" si="288"/>
        <v>#REF!</v>
      </c>
      <c r="R784" s="50" t="e">
        <f t="shared" si="289"/>
        <v>#REF!</v>
      </c>
      <c r="S784" s="50" t="e">
        <f t="shared" si="290"/>
        <v>#REF!</v>
      </c>
      <c r="T784" s="50" t="e">
        <f t="shared" si="291"/>
        <v>#REF!</v>
      </c>
      <c r="U784" s="50" t="e">
        <f t="shared" si="292"/>
        <v>#REF!</v>
      </c>
      <c r="V784" s="34" t="e">
        <f t="shared" si="297"/>
        <v>#REF!</v>
      </c>
      <c r="W784" s="34" t="e">
        <f t="shared" si="298"/>
        <v>#REF!</v>
      </c>
    </row>
    <row r="785" spans="3:10" x14ac:dyDescent="0.2">
      <c r="C785" s="27"/>
      <c r="D785" s="27"/>
      <c r="E785" s="13"/>
      <c r="I785" s="13"/>
      <c r="J785" s="31"/>
    </row>
    <row r="786" spans="3:10" x14ac:dyDescent="0.2">
      <c r="C786" s="27"/>
      <c r="D786" s="27"/>
      <c r="E786" s="13"/>
      <c r="I786" s="13"/>
      <c r="J786" s="31"/>
    </row>
    <row r="787" spans="3:10" x14ac:dyDescent="0.2">
      <c r="C787" s="27"/>
      <c r="D787" s="27"/>
      <c r="E787" s="13"/>
      <c r="I787" s="13"/>
      <c r="J787" s="31"/>
    </row>
    <row r="788" spans="3:10" x14ac:dyDescent="0.2">
      <c r="C788" s="27"/>
      <c r="D788" s="27"/>
      <c r="E788" s="13"/>
      <c r="I788" s="13"/>
      <c r="J788" s="31"/>
    </row>
    <row r="789" spans="3:10" x14ac:dyDescent="0.2">
      <c r="C789" s="27"/>
      <c r="D789" s="27"/>
      <c r="E789" s="13"/>
      <c r="I789" s="13"/>
      <c r="J789" s="31"/>
    </row>
    <row r="790" spans="3:10" x14ac:dyDescent="0.2">
      <c r="C790" s="27"/>
      <c r="D790" s="27"/>
      <c r="E790" s="13"/>
      <c r="I790" s="13"/>
      <c r="J790" s="31"/>
    </row>
    <row r="791" spans="3:10" x14ac:dyDescent="0.2">
      <c r="C791" s="27"/>
      <c r="D791" s="27"/>
      <c r="E791" s="13"/>
      <c r="I791" s="13"/>
      <c r="J791" s="31"/>
    </row>
    <row r="792" spans="3:10" x14ac:dyDescent="0.2">
      <c r="C792" s="27"/>
      <c r="D792" s="27"/>
      <c r="E792" s="13"/>
      <c r="I792" s="13"/>
      <c r="J792" s="31"/>
    </row>
    <row r="793" spans="3:10" x14ac:dyDescent="0.2">
      <c r="C793" s="27"/>
      <c r="D793" s="27"/>
      <c r="E793" s="13"/>
      <c r="I793" s="13"/>
      <c r="J793" s="31"/>
    </row>
    <row r="794" spans="3:10" x14ac:dyDescent="0.2">
      <c r="C794" s="27"/>
      <c r="D794" s="27"/>
      <c r="E794" s="13"/>
      <c r="I794" s="13"/>
      <c r="J794" s="31"/>
    </row>
    <row r="795" spans="3:10" x14ac:dyDescent="0.2">
      <c r="C795" s="27"/>
      <c r="D795" s="27"/>
      <c r="E795" s="13"/>
      <c r="I795" s="13"/>
      <c r="J795" s="31"/>
    </row>
    <row r="796" spans="3:10" x14ac:dyDescent="0.2">
      <c r="C796" s="27"/>
      <c r="D796" s="27"/>
      <c r="E796" s="13"/>
      <c r="I796" s="13"/>
      <c r="J796" s="31"/>
    </row>
    <row r="797" spans="3:10" x14ac:dyDescent="0.2">
      <c r="C797" s="27"/>
      <c r="D797" s="27"/>
      <c r="E797" s="13"/>
      <c r="I797" s="13"/>
      <c r="J797" s="31"/>
    </row>
    <row r="798" spans="3:10" x14ac:dyDescent="0.2">
      <c r="C798" s="27"/>
      <c r="D798" s="27"/>
      <c r="E798" s="13"/>
      <c r="I798" s="13"/>
      <c r="J798" s="31"/>
    </row>
    <row r="799" spans="3:10" x14ac:dyDescent="0.2">
      <c r="C799" s="27"/>
      <c r="D799" s="27"/>
      <c r="E799" s="13"/>
      <c r="I799" s="13"/>
      <c r="J799" s="31"/>
    </row>
    <row r="800" spans="3:10" x14ac:dyDescent="0.2">
      <c r="C800" s="27"/>
      <c r="D800" s="27"/>
      <c r="E800" s="13"/>
      <c r="I800" s="13"/>
      <c r="J800" s="31"/>
    </row>
    <row r="801" spans="3:10" x14ac:dyDescent="0.2">
      <c r="C801" s="27"/>
      <c r="D801" s="27"/>
      <c r="E801" s="13"/>
      <c r="I801" s="13"/>
      <c r="J801" s="31"/>
    </row>
    <row r="802" spans="3:10" x14ac:dyDescent="0.2">
      <c r="C802" s="27"/>
      <c r="D802" s="27"/>
      <c r="E802" s="13"/>
      <c r="I802" s="13"/>
      <c r="J802" s="31"/>
    </row>
    <row r="803" spans="3:10" x14ac:dyDescent="0.2">
      <c r="C803" s="27"/>
      <c r="D803" s="27"/>
      <c r="E803" s="13"/>
      <c r="I803" s="13"/>
      <c r="J803" s="31"/>
    </row>
    <row r="804" spans="3:10" x14ac:dyDescent="0.2">
      <c r="C804" s="27"/>
      <c r="D804" s="27"/>
      <c r="E804" s="13"/>
      <c r="I804" s="13"/>
      <c r="J804" s="31"/>
    </row>
    <row r="805" spans="3:10" x14ac:dyDescent="0.2">
      <c r="C805" s="27"/>
      <c r="D805" s="27"/>
      <c r="E805" s="13"/>
      <c r="I805" s="13"/>
      <c r="J805" s="31"/>
    </row>
    <row r="806" spans="3:10" x14ac:dyDescent="0.2">
      <c r="C806" s="27"/>
      <c r="D806" s="27"/>
      <c r="E806" s="13"/>
      <c r="I806" s="13"/>
      <c r="J806" s="31"/>
    </row>
    <row r="807" spans="3:10" x14ac:dyDescent="0.2">
      <c r="C807" s="27"/>
      <c r="D807" s="27"/>
      <c r="E807" s="13"/>
      <c r="I807" s="13"/>
      <c r="J807" s="31"/>
    </row>
    <row r="808" spans="3:10" x14ac:dyDescent="0.2">
      <c r="C808" s="27"/>
      <c r="D808" s="27"/>
      <c r="E808" s="13"/>
      <c r="I808" s="13"/>
      <c r="J808" s="31"/>
    </row>
    <row r="809" spans="3:10" x14ac:dyDescent="0.2">
      <c r="C809" s="27"/>
      <c r="D809" s="27"/>
      <c r="E809" s="13"/>
      <c r="I809" s="13"/>
      <c r="J809" s="31"/>
    </row>
    <row r="810" spans="3:10" x14ac:dyDescent="0.2">
      <c r="C810" s="27"/>
      <c r="D810" s="27"/>
      <c r="E810" s="13"/>
      <c r="I810" s="13"/>
      <c r="J810" s="31"/>
    </row>
    <row r="811" spans="3:10" x14ac:dyDescent="0.2">
      <c r="C811" s="27"/>
      <c r="D811" s="27"/>
      <c r="E811" s="13"/>
      <c r="I811" s="13"/>
      <c r="J811" s="31"/>
    </row>
    <row r="812" spans="3:10" x14ac:dyDescent="0.2">
      <c r="C812" s="27"/>
      <c r="D812" s="27"/>
      <c r="E812" s="13"/>
      <c r="I812" s="13"/>
      <c r="J812" s="31"/>
    </row>
    <row r="813" spans="3:10" x14ac:dyDescent="0.2">
      <c r="C813" s="27"/>
      <c r="D813" s="27"/>
      <c r="E813" s="13"/>
      <c r="I813" s="13"/>
      <c r="J813" s="31"/>
    </row>
    <row r="814" spans="3:10" x14ac:dyDescent="0.2">
      <c r="C814" s="27"/>
      <c r="D814" s="27"/>
      <c r="E814" s="13"/>
      <c r="I814" s="13"/>
      <c r="J814" s="31"/>
    </row>
    <row r="815" spans="3:10" x14ac:dyDescent="0.2">
      <c r="C815" s="27"/>
      <c r="D815" s="27"/>
      <c r="E815" s="13"/>
      <c r="I815" s="13"/>
      <c r="J815" s="31"/>
    </row>
    <row r="816" spans="3:10" x14ac:dyDescent="0.2">
      <c r="C816" s="27"/>
      <c r="D816" s="27"/>
      <c r="E816" s="13"/>
      <c r="I816" s="13"/>
      <c r="J816" s="31"/>
    </row>
    <row r="817" spans="3:10" x14ac:dyDescent="0.2">
      <c r="C817" s="27"/>
      <c r="D817" s="27"/>
      <c r="E817" s="13"/>
      <c r="I817" s="13"/>
      <c r="J817" s="31"/>
    </row>
    <row r="818" spans="3:10" x14ac:dyDescent="0.2">
      <c r="C818" s="27"/>
      <c r="D818" s="27"/>
      <c r="E818" s="13"/>
      <c r="I818" s="13"/>
      <c r="J818" s="31"/>
    </row>
    <row r="819" spans="3:10" x14ac:dyDescent="0.2">
      <c r="C819" s="27"/>
      <c r="D819" s="27"/>
      <c r="E819" s="13"/>
      <c r="I819" s="13"/>
      <c r="J819" s="31"/>
    </row>
    <row r="820" spans="3:10" x14ac:dyDescent="0.2">
      <c r="C820" s="27"/>
      <c r="D820" s="27"/>
      <c r="E820" s="13"/>
      <c r="I820" s="13"/>
      <c r="J820" s="31"/>
    </row>
    <row r="821" spans="3:10" x14ac:dyDescent="0.2">
      <c r="C821" s="27"/>
      <c r="D821" s="27"/>
      <c r="E821" s="13"/>
      <c r="I821" s="13"/>
      <c r="J821" s="31"/>
    </row>
    <row r="822" spans="3:10" x14ac:dyDescent="0.2">
      <c r="C822" s="27"/>
      <c r="D822" s="27"/>
      <c r="E822" s="13"/>
      <c r="I822" s="13"/>
      <c r="J822" s="31"/>
    </row>
    <row r="823" spans="3:10" x14ac:dyDescent="0.2">
      <c r="C823" s="27"/>
      <c r="D823" s="27"/>
      <c r="E823" s="13"/>
      <c r="I823" s="13"/>
      <c r="J823" s="31"/>
    </row>
    <row r="824" spans="3:10" x14ac:dyDescent="0.2">
      <c r="C824" s="27"/>
      <c r="D824" s="27"/>
      <c r="E824" s="13"/>
      <c r="I824" s="13"/>
      <c r="J824" s="31"/>
    </row>
    <row r="825" spans="3:10" x14ac:dyDescent="0.2">
      <c r="C825" s="27"/>
      <c r="D825" s="27"/>
      <c r="E825" s="13"/>
      <c r="I825" s="13"/>
      <c r="J825" s="31"/>
    </row>
    <row r="826" spans="3:10" x14ac:dyDescent="0.2">
      <c r="C826" s="27"/>
      <c r="D826" s="27"/>
      <c r="E826" s="13"/>
      <c r="I826" s="13"/>
      <c r="J826" s="31"/>
    </row>
    <row r="827" spans="3:10" x14ac:dyDescent="0.2">
      <c r="C827" s="27"/>
      <c r="D827" s="27"/>
      <c r="E827" s="13"/>
      <c r="I827" s="13"/>
      <c r="J827" s="31"/>
    </row>
    <row r="828" spans="3:10" x14ac:dyDescent="0.2">
      <c r="C828" s="27"/>
      <c r="D828" s="27"/>
      <c r="E828" s="13"/>
      <c r="I828" s="13"/>
      <c r="J828" s="31"/>
    </row>
    <row r="829" spans="3:10" x14ac:dyDescent="0.2">
      <c r="C829" s="27"/>
      <c r="D829" s="27"/>
      <c r="E829" s="13"/>
      <c r="I829" s="13"/>
      <c r="J829" s="31"/>
    </row>
    <row r="830" spans="3:10" x14ac:dyDescent="0.2">
      <c r="C830" s="27"/>
      <c r="D830" s="27"/>
      <c r="E830" s="13"/>
      <c r="I830" s="13"/>
      <c r="J830" s="31"/>
    </row>
    <row r="831" spans="3:10" x14ac:dyDescent="0.2">
      <c r="C831" s="27"/>
      <c r="D831" s="27"/>
      <c r="E831" s="13"/>
      <c r="I831" s="13"/>
      <c r="J831" s="31"/>
    </row>
    <row r="832" spans="3:10" x14ac:dyDescent="0.2">
      <c r="C832" s="27"/>
      <c r="D832" s="27"/>
      <c r="E832" s="13"/>
      <c r="I832" s="13"/>
      <c r="J832" s="31"/>
    </row>
    <row r="833" spans="3:10" x14ac:dyDescent="0.2">
      <c r="C833" s="27"/>
      <c r="D833" s="27"/>
      <c r="E833" s="13"/>
      <c r="I833" s="13"/>
      <c r="J833" s="31"/>
    </row>
    <row r="834" spans="3:10" x14ac:dyDescent="0.2">
      <c r="C834" s="27"/>
      <c r="D834" s="27"/>
      <c r="E834" s="13"/>
      <c r="I834" s="13"/>
      <c r="J834" s="31"/>
    </row>
    <row r="835" spans="3:10" x14ac:dyDescent="0.2">
      <c r="C835" s="27"/>
      <c r="D835" s="27"/>
      <c r="E835" s="13"/>
      <c r="I835" s="13"/>
      <c r="J835" s="31"/>
    </row>
    <row r="836" spans="3:10" x14ac:dyDescent="0.2">
      <c r="C836" s="27"/>
      <c r="D836" s="27"/>
      <c r="E836" s="13"/>
      <c r="I836" s="13"/>
      <c r="J836" s="31"/>
    </row>
    <row r="837" spans="3:10" x14ac:dyDescent="0.2">
      <c r="C837" s="27"/>
      <c r="D837" s="27"/>
      <c r="E837" s="13"/>
      <c r="I837" s="13"/>
      <c r="J837" s="31"/>
    </row>
    <row r="838" spans="3:10" x14ac:dyDescent="0.2">
      <c r="C838" s="27"/>
      <c r="D838" s="27"/>
      <c r="E838" s="13"/>
      <c r="I838" s="13"/>
      <c r="J838" s="31"/>
    </row>
    <row r="839" spans="3:10" x14ac:dyDescent="0.2">
      <c r="C839" s="27"/>
      <c r="D839" s="27"/>
      <c r="E839" s="13"/>
      <c r="I839" s="13"/>
      <c r="J839" s="31"/>
    </row>
    <row r="840" spans="3:10" x14ac:dyDescent="0.2">
      <c r="C840" s="27"/>
      <c r="D840" s="27"/>
      <c r="E840" s="13"/>
      <c r="I840" s="13"/>
      <c r="J840" s="31"/>
    </row>
    <row r="841" spans="3:10" x14ac:dyDescent="0.2">
      <c r="C841" s="27"/>
      <c r="D841" s="27"/>
      <c r="E841" s="13"/>
      <c r="I841" s="13"/>
      <c r="J841" s="31"/>
    </row>
    <row r="842" spans="3:10" x14ac:dyDescent="0.2">
      <c r="C842" s="27"/>
      <c r="D842" s="27"/>
      <c r="E842" s="13"/>
      <c r="I842" s="13"/>
      <c r="J842" s="31"/>
    </row>
    <row r="843" spans="3:10" x14ac:dyDescent="0.2">
      <c r="C843" s="27"/>
      <c r="D843" s="27"/>
      <c r="E843" s="13"/>
      <c r="I843" s="13"/>
      <c r="J843" s="31"/>
    </row>
    <row r="844" spans="3:10" x14ac:dyDescent="0.2">
      <c r="C844" s="27"/>
      <c r="D844" s="27"/>
      <c r="E844" s="13"/>
      <c r="I844" s="13"/>
      <c r="J844" s="31"/>
    </row>
    <row r="845" spans="3:10" x14ac:dyDescent="0.2">
      <c r="C845" s="27"/>
      <c r="D845" s="27"/>
      <c r="E845" s="13"/>
      <c r="I845" s="13"/>
      <c r="J845" s="31"/>
    </row>
    <row r="846" spans="3:10" x14ac:dyDescent="0.2">
      <c r="C846" s="27"/>
      <c r="D846" s="27"/>
      <c r="E846" s="13"/>
      <c r="I846" s="13"/>
      <c r="J846" s="31"/>
    </row>
    <row r="847" spans="3:10" x14ac:dyDescent="0.2">
      <c r="C847" s="27"/>
      <c r="D847" s="27"/>
      <c r="E847" s="13"/>
      <c r="I847" s="13"/>
      <c r="J847" s="31"/>
    </row>
    <row r="848" spans="3:10" x14ac:dyDescent="0.2">
      <c r="C848" s="27"/>
      <c r="D848" s="27"/>
      <c r="E848" s="13"/>
      <c r="I848" s="13"/>
      <c r="J848" s="31"/>
    </row>
    <row r="849" spans="3:10" x14ac:dyDescent="0.2">
      <c r="C849" s="27"/>
      <c r="D849" s="27"/>
      <c r="E849" s="13"/>
      <c r="I849" s="13"/>
      <c r="J849" s="31"/>
    </row>
    <row r="850" spans="3:10" x14ac:dyDescent="0.2">
      <c r="C850" s="27"/>
      <c r="D850" s="27"/>
      <c r="E850" s="13"/>
      <c r="I850" s="13"/>
      <c r="J850" s="31"/>
    </row>
    <row r="851" spans="3:10" x14ac:dyDescent="0.2">
      <c r="C851" s="27"/>
      <c r="D851" s="27"/>
      <c r="E851" s="13"/>
      <c r="I851" s="13"/>
      <c r="J851" s="31"/>
    </row>
    <row r="852" spans="3:10" x14ac:dyDescent="0.2">
      <c r="C852" s="27"/>
      <c r="D852" s="27"/>
      <c r="E852" s="13"/>
      <c r="I852" s="13"/>
      <c r="J852" s="31"/>
    </row>
    <row r="853" spans="3:10" x14ac:dyDescent="0.2">
      <c r="C853" s="27"/>
      <c r="D853" s="27"/>
      <c r="E853" s="13"/>
      <c r="I853" s="13"/>
      <c r="J853" s="31"/>
    </row>
    <row r="854" spans="3:10" x14ac:dyDescent="0.2">
      <c r="C854" s="27"/>
      <c r="D854" s="27"/>
      <c r="E854" s="13"/>
      <c r="I854" s="13"/>
      <c r="J854" s="31"/>
    </row>
    <row r="855" spans="3:10" x14ac:dyDescent="0.2">
      <c r="C855" s="27"/>
      <c r="D855" s="27"/>
      <c r="E855" s="13"/>
      <c r="I855" s="13"/>
      <c r="J855" s="31"/>
    </row>
    <row r="856" spans="3:10" x14ac:dyDescent="0.2">
      <c r="C856" s="27"/>
      <c r="D856" s="27"/>
      <c r="E856" s="13"/>
      <c r="I856" s="13"/>
      <c r="J856" s="31"/>
    </row>
    <row r="857" spans="3:10" x14ac:dyDescent="0.2">
      <c r="C857" s="27"/>
      <c r="D857" s="27"/>
      <c r="E857" s="13"/>
      <c r="I857" s="13"/>
      <c r="J857" s="31"/>
    </row>
    <row r="858" spans="3:10" x14ac:dyDescent="0.2">
      <c r="C858" s="27"/>
      <c r="D858" s="27"/>
      <c r="E858" s="13"/>
      <c r="I858" s="13"/>
      <c r="J858" s="3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L42"/>
  <sheetViews>
    <sheetView topLeftCell="A24" workbookViewId="0">
      <selection activeCell="L7" sqref="L7"/>
    </sheetView>
  </sheetViews>
  <sheetFormatPr baseColWidth="10" defaultColWidth="11" defaultRowHeight="16" x14ac:dyDescent="0.2"/>
  <cols>
    <col min="1" max="1" width="25.33203125" customWidth="1"/>
    <col min="8" max="8" width="12.83203125" customWidth="1"/>
    <col min="11" max="11" width="11.83203125" bestFit="1" customWidth="1"/>
  </cols>
  <sheetData>
    <row r="1" spans="1:12" s="14" customFormat="1" ht="20.25" thickBot="1" x14ac:dyDescent="0.35">
      <c r="A1" s="14" t="s">
        <v>394</v>
      </c>
    </row>
    <row r="2" spans="1:12" s="5" customFormat="1" ht="33" thickTop="1" x14ac:dyDescent="0.2">
      <c r="A2" s="5" t="s">
        <v>510</v>
      </c>
      <c r="B2" s="5" t="s">
        <v>511</v>
      </c>
      <c r="C2" s="5" t="s">
        <v>512</v>
      </c>
      <c r="D2" s="5" t="s">
        <v>513</v>
      </c>
      <c r="E2" s="5" t="s">
        <v>514</v>
      </c>
      <c r="F2" s="5" t="s">
        <v>515</v>
      </c>
      <c r="I2" s="5" t="s">
        <v>517</v>
      </c>
      <c r="J2" s="5" t="s">
        <v>518</v>
      </c>
      <c r="K2" s="5" t="s">
        <v>93</v>
      </c>
    </row>
    <row r="3" spans="1:12" x14ac:dyDescent="0.2">
      <c r="A3" s="12" t="s">
        <v>516</v>
      </c>
      <c r="B3" s="12">
        <v>47.9</v>
      </c>
      <c r="C3" s="12">
        <v>137200</v>
      </c>
      <c r="D3" s="12">
        <v>3270</v>
      </c>
      <c r="E3" s="12">
        <v>29.7</v>
      </c>
      <c r="F3" s="12">
        <v>62.7</v>
      </c>
      <c r="G3" s="12"/>
      <c r="H3" s="12"/>
      <c r="I3" s="12">
        <f>'Economic Analysis'!B4</f>
        <v>148.6</v>
      </c>
      <c r="J3" s="92">
        <f>'Economic Analysis'!H4</f>
        <v>123.6</v>
      </c>
      <c r="K3" s="12">
        <f>J3/I3</f>
        <v>0.83176312247644679</v>
      </c>
      <c r="L3" t="s">
        <v>521</v>
      </c>
    </row>
    <row r="4" spans="1:12" x14ac:dyDescent="0.2">
      <c r="A4" s="8" t="s">
        <v>519</v>
      </c>
      <c r="B4" s="11">
        <f>B3*117000</f>
        <v>5604300</v>
      </c>
      <c r="C4" s="11">
        <f t="shared" ref="C4:F4" si="0">C3*117000</f>
        <v>16052400000</v>
      </c>
      <c r="D4" s="11">
        <f t="shared" si="0"/>
        <v>382590000</v>
      </c>
      <c r="E4" s="11">
        <f t="shared" si="0"/>
        <v>3474900</v>
      </c>
      <c r="F4" s="11">
        <f t="shared" si="0"/>
        <v>7335900</v>
      </c>
      <c r="G4" s="11"/>
      <c r="H4" s="11"/>
      <c r="I4" s="11"/>
      <c r="J4" s="11"/>
      <c r="K4" s="11"/>
    </row>
    <row r="5" spans="1:12" x14ac:dyDescent="0.2">
      <c r="A5" s="11" t="s">
        <v>520</v>
      </c>
      <c r="B5" s="11">
        <f>B4*$K$3</f>
        <v>4661450.0672947504</v>
      </c>
      <c r="C5" s="11">
        <f t="shared" ref="C5:E5" si="1">C4*$K$3</f>
        <v>13351794347.240915</v>
      </c>
      <c r="D5" s="11">
        <f t="shared" si="1"/>
        <v>318224253.02826381</v>
      </c>
      <c r="E5" s="11">
        <f t="shared" si="1"/>
        <v>2890293.6742934049</v>
      </c>
      <c r="F5" s="11"/>
      <c r="G5" s="11"/>
      <c r="H5" s="11"/>
      <c r="I5" s="11"/>
      <c r="J5" s="11"/>
      <c r="K5" s="11"/>
    </row>
    <row r="6" spans="1:12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2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2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2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2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6" spans="1:12" x14ac:dyDescent="0.2">
      <c r="A16" s="1" t="s">
        <v>361</v>
      </c>
      <c r="B16" s="1" t="s">
        <v>118</v>
      </c>
      <c r="C16" s="1" t="s">
        <v>362</v>
      </c>
      <c r="D16" s="1" t="s">
        <v>363</v>
      </c>
      <c r="E16" s="1" t="s">
        <v>364</v>
      </c>
      <c r="F16" s="1" t="s">
        <v>365</v>
      </c>
    </row>
    <row r="17" spans="1:6" x14ac:dyDescent="0.2">
      <c r="A17" t="s">
        <v>95</v>
      </c>
      <c r="B17" t="s">
        <v>366</v>
      </c>
      <c r="C17">
        <v>1.103</v>
      </c>
      <c r="D17">
        <v>1.331</v>
      </c>
      <c r="E17">
        <v>1.3129999999999999</v>
      </c>
      <c r="F17">
        <v>1.4930000000000001</v>
      </c>
    </row>
    <row r="18" spans="1:6" x14ac:dyDescent="0.2">
      <c r="A18" t="s">
        <v>367</v>
      </c>
      <c r="B18" t="s">
        <v>368</v>
      </c>
      <c r="C18">
        <v>290.3</v>
      </c>
      <c r="D18">
        <v>321.7</v>
      </c>
      <c r="E18">
        <v>316</v>
      </c>
      <c r="F18">
        <v>298.7</v>
      </c>
    </row>
    <row r="19" spans="1:6" x14ac:dyDescent="0.2">
      <c r="A19" t="s">
        <v>41</v>
      </c>
      <c r="B19" t="s">
        <v>96</v>
      </c>
      <c r="C19">
        <v>17.399999999999999</v>
      </c>
      <c r="D19">
        <v>22.2</v>
      </c>
      <c r="E19">
        <v>16</v>
      </c>
      <c r="F19">
        <v>15</v>
      </c>
    </row>
    <row r="20" spans="1:6" x14ac:dyDescent="0.2">
      <c r="A20" t="s">
        <v>369</v>
      </c>
      <c r="B20" t="s">
        <v>368</v>
      </c>
      <c r="C20">
        <v>1.2</v>
      </c>
      <c r="D20">
        <v>3.9</v>
      </c>
      <c r="E20">
        <v>3.2</v>
      </c>
      <c r="F20">
        <v>3</v>
      </c>
    </row>
    <row r="21" spans="1:6" x14ac:dyDescent="0.2">
      <c r="A21" t="s">
        <v>370</v>
      </c>
      <c r="B21" t="s">
        <v>371</v>
      </c>
      <c r="C21">
        <v>646.79999999999995</v>
      </c>
      <c r="D21">
        <v>904</v>
      </c>
      <c r="E21">
        <v>933.7</v>
      </c>
      <c r="F21">
        <v>1199</v>
      </c>
    </row>
    <row r="22" spans="1:6" x14ac:dyDescent="0.2">
      <c r="A22" t="s">
        <v>372</v>
      </c>
      <c r="B22" t="s">
        <v>96</v>
      </c>
      <c r="C22">
        <v>41.1</v>
      </c>
      <c r="D22">
        <v>58.7</v>
      </c>
      <c r="E22">
        <v>51.4</v>
      </c>
      <c r="F22">
        <v>71.3</v>
      </c>
    </row>
    <row r="23" spans="1:6" x14ac:dyDescent="0.2">
      <c r="A23" t="s">
        <v>373</v>
      </c>
      <c r="B23" t="s">
        <v>96</v>
      </c>
      <c r="C23">
        <v>5.2</v>
      </c>
      <c r="D23">
        <v>8.5</v>
      </c>
      <c r="E23">
        <v>13.6</v>
      </c>
      <c r="F23">
        <v>12.6</v>
      </c>
    </row>
    <row r="25" spans="1:6" x14ac:dyDescent="0.2">
      <c r="A25" t="s">
        <v>374</v>
      </c>
      <c r="B25" t="s">
        <v>375</v>
      </c>
      <c r="C25">
        <v>902.6</v>
      </c>
      <c r="D25">
        <v>1090.0999999999999</v>
      </c>
      <c r="E25">
        <v>1393.2</v>
      </c>
      <c r="F25">
        <v>1118.7</v>
      </c>
    </row>
    <row r="27" spans="1:6" x14ac:dyDescent="0.2">
      <c r="A27" t="s">
        <v>376</v>
      </c>
      <c r="B27" t="s">
        <v>377</v>
      </c>
      <c r="C27">
        <v>35.299999999999997</v>
      </c>
      <c r="D27">
        <v>32.299999999999997</v>
      </c>
      <c r="E27">
        <v>43.4</v>
      </c>
      <c r="F27">
        <v>36.9</v>
      </c>
    </row>
    <row r="28" spans="1:6" x14ac:dyDescent="0.2">
      <c r="A28" t="s">
        <v>378</v>
      </c>
      <c r="B28" t="s">
        <v>377</v>
      </c>
      <c r="C28">
        <v>6.1</v>
      </c>
      <c r="D28">
        <v>1.1000000000000001</v>
      </c>
      <c r="E28">
        <v>5.0999999999999996</v>
      </c>
      <c r="F28">
        <v>5.8</v>
      </c>
    </row>
    <row r="29" spans="1:6" x14ac:dyDescent="0.2">
      <c r="A29" t="s">
        <v>379</v>
      </c>
      <c r="B29" t="s">
        <v>377</v>
      </c>
      <c r="E29">
        <v>16.8</v>
      </c>
      <c r="F29">
        <v>15.1</v>
      </c>
    </row>
    <row r="30" spans="1:6" x14ac:dyDescent="0.2">
      <c r="A30" t="s">
        <v>380</v>
      </c>
      <c r="B30" t="s">
        <v>377</v>
      </c>
      <c r="E30">
        <v>3.1</v>
      </c>
      <c r="F30">
        <v>0</v>
      </c>
    </row>
    <row r="31" spans="1:6" x14ac:dyDescent="0.2">
      <c r="A31" t="s">
        <v>381</v>
      </c>
      <c r="B31" t="s">
        <v>377</v>
      </c>
      <c r="C31">
        <v>33.1</v>
      </c>
      <c r="D31">
        <v>40.5</v>
      </c>
      <c r="E31">
        <v>20.9</v>
      </c>
      <c r="F31">
        <v>25.1</v>
      </c>
    </row>
    <row r="32" spans="1:6" x14ac:dyDescent="0.2">
      <c r="A32" s="11" t="s">
        <v>382</v>
      </c>
      <c r="B32" s="11" t="s">
        <v>377</v>
      </c>
      <c r="C32">
        <v>25.5</v>
      </c>
      <c r="D32">
        <v>26.1</v>
      </c>
      <c r="E32">
        <v>10.7</v>
      </c>
      <c r="F32">
        <v>17.100000000000001</v>
      </c>
    </row>
    <row r="35" spans="1:11" ht="32" x14ac:dyDescent="0.2">
      <c r="A35" s="12" t="s">
        <v>393</v>
      </c>
      <c r="B35" s="12" t="s">
        <v>383</v>
      </c>
      <c r="C35" s="12" t="s">
        <v>290</v>
      </c>
      <c r="D35" s="12" t="s">
        <v>384</v>
      </c>
      <c r="E35" s="12" t="s">
        <v>290</v>
      </c>
      <c r="F35" s="12" t="s">
        <v>385</v>
      </c>
      <c r="G35" s="12" t="s">
        <v>93</v>
      </c>
      <c r="H35" s="12" t="s">
        <v>386</v>
      </c>
      <c r="I35" s="12" t="s">
        <v>290</v>
      </c>
      <c r="J35" s="12" t="s">
        <v>387</v>
      </c>
      <c r="K35" s="12" t="s">
        <v>290</v>
      </c>
    </row>
    <row r="36" spans="1:11" x14ac:dyDescent="0.2">
      <c r="A36" s="11" t="s">
        <v>388</v>
      </c>
      <c r="B36" s="11">
        <v>0</v>
      </c>
      <c r="C36" s="11">
        <v>0</v>
      </c>
      <c r="D36" s="11">
        <v>0</v>
      </c>
      <c r="E36" s="11">
        <v>0</v>
      </c>
      <c r="F36" s="11">
        <v>67.099999999999994</v>
      </c>
      <c r="G36" s="11">
        <v>96.8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">
      <c r="A37" s="11" t="s">
        <v>389</v>
      </c>
      <c r="B37" s="11">
        <v>2318</v>
      </c>
      <c r="C37" s="11">
        <v>59.8</v>
      </c>
      <c r="D37" s="11">
        <v>14.6</v>
      </c>
      <c r="E37" s="11">
        <v>57.2</v>
      </c>
      <c r="F37" s="11">
        <v>1.4</v>
      </c>
      <c r="G37" s="11">
        <v>2</v>
      </c>
      <c r="H37" s="11">
        <v>36324</v>
      </c>
      <c r="I37" s="11">
        <v>39.700000000000003</v>
      </c>
      <c r="J37" s="11">
        <v>1429</v>
      </c>
      <c r="K37" s="11">
        <v>100</v>
      </c>
    </row>
    <row r="38" spans="1:11" x14ac:dyDescent="0.2">
      <c r="A38" s="11" t="s">
        <v>41</v>
      </c>
      <c r="B38" s="11">
        <v>429</v>
      </c>
      <c r="C38" s="11">
        <v>11.1</v>
      </c>
      <c r="D38" s="11">
        <v>7.22</v>
      </c>
      <c r="E38" s="11">
        <v>28.3</v>
      </c>
      <c r="F38" s="11">
        <v>0.66</v>
      </c>
      <c r="G38" s="11">
        <v>1</v>
      </c>
      <c r="H38" s="11">
        <v>5669</v>
      </c>
      <c r="I38" s="11">
        <v>6.2</v>
      </c>
      <c r="J38" s="11">
        <v>0</v>
      </c>
      <c r="K38" s="11">
        <v>0</v>
      </c>
    </row>
    <row r="39" spans="1:11" x14ac:dyDescent="0.2">
      <c r="A39" s="11" t="s">
        <v>390</v>
      </c>
      <c r="B39" s="11">
        <v>116</v>
      </c>
      <c r="C39" s="11">
        <v>3</v>
      </c>
      <c r="D39" s="11">
        <v>0.59</v>
      </c>
      <c r="E39" s="11">
        <v>2.2999999999999998</v>
      </c>
      <c r="F39" s="11">
        <v>0.03</v>
      </c>
      <c r="G39" s="11">
        <v>0</v>
      </c>
      <c r="H39" s="11">
        <v>2009</v>
      </c>
      <c r="I39" s="11">
        <v>2.2000000000000002</v>
      </c>
      <c r="J39" s="11">
        <v>0</v>
      </c>
      <c r="K39" s="11">
        <v>0</v>
      </c>
    </row>
    <row r="40" spans="1:11" x14ac:dyDescent="0.2">
      <c r="A40" s="11" t="s">
        <v>391</v>
      </c>
      <c r="B40" s="11">
        <v>486</v>
      </c>
      <c r="C40" s="11">
        <v>12.5</v>
      </c>
      <c r="D40" s="11">
        <v>2.09</v>
      </c>
      <c r="E40" s="11">
        <v>8.1999999999999993</v>
      </c>
      <c r="F40" s="11">
        <v>0.09</v>
      </c>
      <c r="G40" s="11">
        <v>0.1</v>
      </c>
      <c r="H40" s="11">
        <v>9040</v>
      </c>
      <c r="I40" s="11">
        <v>9.9</v>
      </c>
      <c r="J40" s="11">
        <v>0</v>
      </c>
      <c r="K40" s="11">
        <v>0</v>
      </c>
    </row>
    <row r="41" spans="1:11" x14ac:dyDescent="0.2">
      <c r="A41" s="11" t="s">
        <v>392</v>
      </c>
      <c r="B41" s="11">
        <v>524</v>
      </c>
      <c r="C41" s="11">
        <v>13.5</v>
      </c>
      <c r="D41" s="11">
        <v>0.99</v>
      </c>
      <c r="E41" s="11">
        <v>3.9</v>
      </c>
      <c r="F41" s="11">
        <v>0.05</v>
      </c>
      <c r="G41" s="11">
        <v>0.1</v>
      </c>
      <c r="H41" s="11">
        <v>38558</v>
      </c>
      <c r="I41" s="11">
        <v>42.1</v>
      </c>
      <c r="J41" s="11">
        <v>0</v>
      </c>
      <c r="K41" s="11">
        <v>0</v>
      </c>
    </row>
    <row r="42" spans="1:11" x14ac:dyDescent="0.2">
      <c r="A42" s="11" t="s">
        <v>186</v>
      </c>
      <c r="B42" s="11">
        <v>3874</v>
      </c>
      <c r="C42" s="11">
        <v>100</v>
      </c>
      <c r="D42" s="11">
        <v>25.5</v>
      </c>
      <c r="E42" s="11">
        <v>100</v>
      </c>
      <c r="F42" s="11">
        <v>69.3</v>
      </c>
      <c r="G42" s="11">
        <v>100</v>
      </c>
      <c r="H42" s="11">
        <v>91600</v>
      </c>
      <c r="I42" s="11">
        <v>100</v>
      </c>
      <c r="J42" s="11">
        <v>1429</v>
      </c>
      <c r="K42" s="11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workbookViewId="0">
      <selection activeCell="C8" sqref="C8"/>
    </sheetView>
  </sheetViews>
  <sheetFormatPr baseColWidth="10" defaultColWidth="11" defaultRowHeight="16" x14ac:dyDescent="0.2"/>
  <cols>
    <col min="3" max="3" width="11" bestFit="1" customWidth="1"/>
    <col min="4" max="4" width="11.6640625" bestFit="1" customWidth="1"/>
  </cols>
  <sheetData>
    <row r="2" spans="1:13" ht="48" x14ac:dyDescent="0.2">
      <c r="A2" t="s">
        <v>344</v>
      </c>
      <c r="K2" s="5" t="s">
        <v>398</v>
      </c>
      <c r="L2" s="5" t="s">
        <v>399</v>
      </c>
      <c r="M2" s="5" t="s">
        <v>400</v>
      </c>
    </row>
    <row r="3" spans="1:13" x14ac:dyDescent="0.2">
      <c r="K3">
        <v>56</v>
      </c>
      <c r="L3">
        <f>K3*1000</f>
        <v>56000</v>
      </c>
      <c r="M3" s="40">
        <f>L3/3600</f>
        <v>15.555555555555555</v>
      </c>
    </row>
    <row r="5" spans="1:13" x14ac:dyDescent="0.2">
      <c r="A5" s="2" t="s">
        <v>345</v>
      </c>
    </row>
    <row r="6" spans="1:13" s="5" customFormat="1" ht="48" x14ac:dyDescent="0.2">
      <c r="B6" s="5" t="s">
        <v>421</v>
      </c>
      <c r="C6" s="5" t="s">
        <v>422</v>
      </c>
    </row>
    <row r="7" spans="1:13" x14ac:dyDescent="0.2">
      <c r="B7">
        <v>904</v>
      </c>
      <c r="C7">
        <f>B7/3600</f>
        <v>0.25111111111111112</v>
      </c>
    </row>
    <row r="11" spans="1:13" x14ac:dyDescent="0.2">
      <c r="A11" s="2" t="s">
        <v>342</v>
      </c>
    </row>
    <row r="12" spans="1:13" x14ac:dyDescent="0.2">
      <c r="A12" t="s">
        <v>343</v>
      </c>
    </row>
    <row r="13" spans="1:13" ht="48" x14ac:dyDescent="0.2">
      <c r="A13" s="1" t="s">
        <v>336</v>
      </c>
      <c r="C13" s="1" t="s">
        <v>340</v>
      </c>
      <c r="D13" s="1" t="s">
        <v>341</v>
      </c>
      <c r="E13" s="1"/>
      <c r="F13" s="1"/>
      <c r="G13" s="1" t="s">
        <v>333</v>
      </c>
      <c r="H13" s="1" t="s">
        <v>334</v>
      </c>
    </row>
    <row r="14" spans="1:13" x14ac:dyDescent="0.2">
      <c r="A14">
        <v>192000</v>
      </c>
      <c r="B14" t="s">
        <v>338</v>
      </c>
      <c r="C14">
        <f>3004000</f>
        <v>3004000</v>
      </c>
      <c r="D14">
        <f>108376827</f>
        <v>108376827</v>
      </c>
      <c r="F14" s="7" t="s">
        <v>335</v>
      </c>
      <c r="G14" s="7">
        <f>C14/A14</f>
        <v>15.645833333333334</v>
      </c>
      <c r="H14" s="7">
        <f>D14/A14</f>
        <v>564.46264062499995</v>
      </c>
    </row>
    <row r="15" spans="1:13" x14ac:dyDescent="0.2">
      <c r="B15" t="s">
        <v>339</v>
      </c>
      <c r="C15" s="13">
        <f>C14/365</f>
        <v>8230.1369863013697</v>
      </c>
      <c r="D15" s="13">
        <f>D14/365</f>
        <v>296922.81369863014</v>
      </c>
      <c r="F15" s="6"/>
      <c r="G15" s="6"/>
      <c r="H15" s="6"/>
    </row>
    <row r="16" spans="1:13" x14ac:dyDescent="0.2">
      <c r="F16" s="7"/>
      <c r="G16" s="7"/>
      <c r="H16" s="7"/>
    </row>
    <row r="18" spans="1:8" x14ac:dyDescent="0.2">
      <c r="H18" t="s">
        <v>450</v>
      </c>
    </row>
    <row r="19" spans="1:8" x14ac:dyDescent="0.2">
      <c r="A19" s="2" t="s">
        <v>346</v>
      </c>
    </row>
    <row r="21" spans="1:8" x14ac:dyDescent="0.2">
      <c r="A21" t="s">
        <v>347</v>
      </c>
      <c r="E21" t="s">
        <v>350</v>
      </c>
    </row>
    <row r="22" spans="1:8" s="5" customFormat="1" ht="48" x14ac:dyDescent="0.2">
      <c r="B22" s="5" t="s">
        <v>348</v>
      </c>
      <c r="C22" s="5" t="s">
        <v>349</v>
      </c>
    </row>
    <row r="23" spans="1:8" x14ac:dyDescent="0.2">
      <c r="B23">
        <v>22.6</v>
      </c>
      <c r="C23">
        <v>0.27900000000000003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5" workbookViewId="0">
      <selection activeCell="E25" sqref="E25"/>
    </sheetView>
  </sheetViews>
  <sheetFormatPr baseColWidth="10" defaultColWidth="11" defaultRowHeight="16" x14ac:dyDescent="0.2"/>
  <cols>
    <col min="1" max="1" width="39" customWidth="1"/>
    <col min="2" max="4" width="11.1640625" bestFit="1" customWidth="1"/>
    <col min="5" max="5" width="11.33203125" bestFit="1" customWidth="1"/>
  </cols>
  <sheetData>
    <row r="1" spans="1:15" x14ac:dyDescent="0.2">
      <c r="A1" t="s">
        <v>506</v>
      </c>
    </row>
    <row r="4" spans="1:15" ht="17" thickBot="1" x14ac:dyDescent="0.25"/>
    <row r="5" spans="1:15" ht="65" thickBot="1" x14ac:dyDescent="0.25">
      <c r="A5" s="21"/>
      <c r="B5" s="63" t="s">
        <v>401</v>
      </c>
      <c r="C5" s="63" t="s">
        <v>402</v>
      </c>
      <c r="D5" s="63" t="s">
        <v>403</v>
      </c>
      <c r="E5" s="63" t="s">
        <v>404</v>
      </c>
      <c r="F5" s="63" t="s">
        <v>405</v>
      </c>
      <c r="G5" s="63" t="s">
        <v>406</v>
      </c>
      <c r="H5" s="63" t="s">
        <v>407</v>
      </c>
      <c r="K5" s="91" t="s">
        <v>503</v>
      </c>
      <c r="L5" s="91" t="s">
        <v>504</v>
      </c>
      <c r="N5" s="5" t="s">
        <v>505</v>
      </c>
      <c r="O5" s="5" t="s">
        <v>507</v>
      </c>
    </row>
    <row r="6" spans="1:15" ht="17" thickBot="1" x14ac:dyDescent="0.25">
      <c r="A6" s="23" t="s">
        <v>408</v>
      </c>
      <c r="B6" s="24">
        <v>1.331</v>
      </c>
      <c r="C6" s="24">
        <v>321.7</v>
      </c>
      <c r="D6" s="24">
        <v>22.2</v>
      </c>
      <c r="E6" s="24">
        <v>3.9</v>
      </c>
      <c r="F6" s="24">
        <v>904</v>
      </c>
      <c r="G6" s="24" t="s">
        <v>409</v>
      </c>
      <c r="H6" s="24">
        <v>1090.0999999999999</v>
      </c>
      <c r="K6">
        <f>H6/B6</f>
        <v>819.00826446280985</v>
      </c>
      <c r="L6">
        <f>K6/3.6</f>
        <v>227.50229568411385</v>
      </c>
      <c r="N6">
        <f>C6/B6</f>
        <v>241.69797145003756</v>
      </c>
      <c r="O6">
        <f>E6/(D6/1000)</f>
        <v>175.67567567567568</v>
      </c>
    </row>
    <row r="9" spans="1:15" x14ac:dyDescent="0.2">
      <c r="A9" t="s">
        <v>502</v>
      </c>
      <c r="B9">
        <v>1</v>
      </c>
      <c r="C9">
        <v>2</v>
      </c>
      <c r="D9">
        <v>3</v>
      </c>
      <c r="E9">
        <v>4</v>
      </c>
    </row>
    <row r="10" spans="1:15" x14ac:dyDescent="0.2">
      <c r="A10" s="5" t="s">
        <v>466</v>
      </c>
      <c r="B10" s="5">
        <v>148.6</v>
      </c>
      <c r="C10" s="75">
        <f>148.4</f>
        <v>148.4</v>
      </c>
      <c r="D10" s="75">
        <v>142.1</v>
      </c>
      <c r="E10" s="75">
        <v>123.6</v>
      </c>
      <c r="F10" s="88"/>
    </row>
    <row r="11" spans="1:15" x14ac:dyDescent="0.2">
      <c r="A11" t="s">
        <v>522</v>
      </c>
      <c r="B11" s="13">
        <f>B10*$L$6</f>
        <v>33806.841138659314</v>
      </c>
      <c r="C11" s="13">
        <f t="shared" ref="C11:E11" si="0">C10*$L$6</f>
        <v>33761.340679522495</v>
      </c>
      <c r="D11" s="13">
        <f t="shared" si="0"/>
        <v>32328.076216712576</v>
      </c>
      <c r="E11" s="13">
        <f t="shared" si="0"/>
        <v>28119.28374655647</v>
      </c>
    </row>
    <row r="12" spans="1:15" x14ac:dyDescent="0.2">
      <c r="A12" t="s">
        <v>402</v>
      </c>
      <c r="B12" s="13">
        <f>B10*$N$6</f>
        <v>35916.318557475577</v>
      </c>
      <c r="C12" s="13">
        <f t="shared" ref="C12:E12" si="1">C10*$N$6</f>
        <v>35867.978963185575</v>
      </c>
      <c r="D12" s="13">
        <f t="shared" si="1"/>
        <v>34345.281743050335</v>
      </c>
      <c r="E12" s="13">
        <f t="shared" si="1"/>
        <v>29873.869271224641</v>
      </c>
    </row>
    <row r="14" spans="1:15" x14ac:dyDescent="0.2">
      <c r="A14" t="s">
        <v>404</v>
      </c>
      <c r="B14" s="40">
        <f>1.8*O6</f>
        <v>316.21621621621625</v>
      </c>
      <c r="C14">
        <v>0</v>
      </c>
      <c r="D14">
        <v>0</v>
      </c>
      <c r="E14">
        <v>0</v>
      </c>
      <c r="F14" t="s">
        <v>508</v>
      </c>
    </row>
    <row r="16" spans="1:15" x14ac:dyDescent="0.2">
      <c r="A16" t="s">
        <v>509</v>
      </c>
      <c r="B16">
        <f>'Economic Analysis'!B5</f>
        <v>29379</v>
      </c>
      <c r="C16" s="13">
        <f>'Economic Analysis'!D5+'Economic Analysis'!D6</f>
        <v>30780</v>
      </c>
      <c r="D16" s="13">
        <f>'Economic Analysis'!F5+'Economic Analysis'!F6</f>
        <v>35625</v>
      </c>
      <c r="E16" s="13">
        <f>'Economic Analysis'!H5+'Economic Analysis'!H6</f>
        <v>226245</v>
      </c>
    </row>
    <row r="18" spans="1:5" x14ac:dyDescent="0.2">
      <c r="A18" t="s">
        <v>502</v>
      </c>
      <c r="B18">
        <v>1</v>
      </c>
      <c r="C18">
        <v>2</v>
      </c>
      <c r="D18">
        <v>3</v>
      </c>
      <c r="E18">
        <v>4</v>
      </c>
    </row>
    <row r="19" spans="1:5" x14ac:dyDescent="0.2">
      <c r="A19" t="str">
        <f>A11</f>
        <v xml:space="preserve">Feed Mill Energy </v>
      </c>
      <c r="B19" s="64">
        <f>B11</f>
        <v>33806.841138659314</v>
      </c>
      <c r="C19" s="64">
        <f t="shared" ref="C19:E19" si="2">C11</f>
        <v>33761.340679522495</v>
      </c>
      <c r="D19" s="64">
        <f t="shared" si="2"/>
        <v>32328.076216712576</v>
      </c>
      <c r="E19" s="64">
        <f t="shared" si="2"/>
        <v>28119.28374655647</v>
      </c>
    </row>
    <row r="20" spans="1:5" x14ac:dyDescent="0.2">
      <c r="A20" t="str">
        <f>A16</f>
        <v xml:space="preserve">Total Energy Use On Farm </v>
      </c>
      <c r="B20" s="64">
        <f>B16</f>
        <v>29379</v>
      </c>
      <c r="C20" s="64">
        <f t="shared" ref="C20:E20" si="3">C16</f>
        <v>30780</v>
      </c>
      <c r="D20" s="64">
        <f t="shared" si="3"/>
        <v>35625</v>
      </c>
      <c r="E20" s="64">
        <f t="shared" si="3"/>
        <v>226245</v>
      </c>
    </row>
    <row r="23" spans="1:5" x14ac:dyDescent="0.2">
      <c r="A23" t="s">
        <v>502</v>
      </c>
      <c r="B23">
        <v>1</v>
      </c>
      <c r="C23">
        <v>2</v>
      </c>
      <c r="D23">
        <v>3</v>
      </c>
      <c r="E23">
        <v>4</v>
      </c>
    </row>
    <row r="24" spans="1:5" x14ac:dyDescent="0.2">
      <c r="A24" t="str">
        <f>A20</f>
        <v xml:space="preserve">Total Energy Use On Farm </v>
      </c>
      <c r="B24" s="64">
        <f>B20</f>
        <v>29379</v>
      </c>
      <c r="C24" s="64">
        <f t="shared" ref="C24:E24" si="4">C20</f>
        <v>30780</v>
      </c>
      <c r="D24" s="64">
        <f t="shared" si="4"/>
        <v>35625</v>
      </c>
      <c r="E24" s="64">
        <f>Results!E18</f>
        <v>247942.57511461613</v>
      </c>
    </row>
    <row r="25" spans="1:5" x14ac:dyDescent="0.2">
      <c r="A25" t="s">
        <v>523</v>
      </c>
      <c r="E25">
        <v>44.3</v>
      </c>
    </row>
    <row r="26" spans="1:5" x14ac:dyDescent="0.2">
      <c r="A26" t="s">
        <v>524</v>
      </c>
      <c r="E26">
        <v>351.7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P26" sqref="P26"/>
    </sheetView>
  </sheetViews>
  <sheetFormatPr baseColWidth="10" defaultColWidth="11" defaultRowHeight="16" x14ac:dyDescent="0.2"/>
  <cols>
    <col min="3" max="3" width="11.6640625" bestFit="1" customWidth="1"/>
  </cols>
  <sheetData>
    <row r="1" spans="1:4" x14ac:dyDescent="0.2">
      <c r="A1" t="s">
        <v>494</v>
      </c>
    </row>
    <row r="3" spans="1:4" s="5" customFormat="1" ht="80" x14ac:dyDescent="0.2">
      <c r="B3" s="1" t="s">
        <v>495</v>
      </c>
      <c r="C3" s="1" t="s">
        <v>496</v>
      </c>
      <c r="D3" s="1" t="s">
        <v>497</v>
      </c>
    </row>
    <row r="4" spans="1:4" x14ac:dyDescent="0.2">
      <c r="B4">
        <f>117000</f>
        <v>117000</v>
      </c>
      <c r="C4" s="13">
        <f>B4/1.16</f>
        <v>100862.06896551725</v>
      </c>
      <c r="D4" s="13">
        <f>B4-C4</f>
        <v>16137.931034482754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/>
  <dimension ref="A1:E55"/>
  <sheetViews>
    <sheetView topLeftCell="A30" workbookViewId="0">
      <selection activeCell="F29" sqref="F29"/>
    </sheetView>
  </sheetViews>
  <sheetFormatPr baseColWidth="10" defaultColWidth="11" defaultRowHeight="16" x14ac:dyDescent="0.2"/>
  <cols>
    <col min="1" max="1" width="21.6640625" customWidth="1"/>
    <col min="2" max="3" width="16" customWidth="1"/>
    <col min="4" max="4" width="14" customWidth="1"/>
    <col min="5" max="5" width="15.33203125" customWidth="1"/>
    <col min="6" max="6" width="14.33203125" customWidth="1"/>
  </cols>
  <sheetData>
    <row r="1" spans="1:3" x14ac:dyDescent="0.2">
      <c r="A1" s="2" t="s">
        <v>31</v>
      </c>
    </row>
    <row r="3" spans="1:3" x14ac:dyDescent="0.2">
      <c r="A3" s="4" t="s">
        <v>32</v>
      </c>
    </row>
    <row r="5" spans="1:3" x14ac:dyDescent="0.2">
      <c r="A5" s="4" t="s">
        <v>33</v>
      </c>
    </row>
    <row r="6" spans="1:3" x14ac:dyDescent="0.2">
      <c r="A6" s="4" t="s">
        <v>34</v>
      </c>
    </row>
    <row r="7" spans="1:3" x14ac:dyDescent="0.2">
      <c r="A7" s="4" t="s">
        <v>35</v>
      </c>
    </row>
    <row r="8" spans="1:3" x14ac:dyDescent="0.2">
      <c r="A8" s="4" t="s">
        <v>36</v>
      </c>
    </row>
    <row r="9" spans="1:3" x14ac:dyDescent="0.2">
      <c r="A9" s="4" t="s">
        <v>37</v>
      </c>
    </row>
    <row r="10" spans="1:3" x14ac:dyDescent="0.2">
      <c r="A10" s="4" t="s">
        <v>38</v>
      </c>
    </row>
    <row r="11" spans="1:3" x14ac:dyDescent="0.2">
      <c r="A11" s="4"/>
    </row>
    <row r="12" spans="1:3" x14ac:dyDescent="0.2">
      <c r="A12" s="4" t="s">
        <v>39</v>
      </c>
    </row>
    <row r="13" spans="1:3" x14ac:dyDescent="0.2">
      <c r="A13" s="4"/>
    </row>
    <row r="14" spans="1:3" x14ac:dyDescent="0.2">
      <c r="A14" s="4"/>
    </row>
    <row r="16" spans="1:3" s="1" customFormat="1" ht="48" x14ac:dyDescent="0.2">
      <c r="A16" s="2" t="s">
        <v>187</v>
      </c>
      <c r="B16" s="1" t="s">
        <v>188</v>
      </c>
      <c r="C16" s="1" t="s">
        <v>189</v>
      </c>
    </row>
    <row r="17" spans="1:3" x14ac:dyDescent="0.2">
      <c r="A17" s="1"/>
      <c r="B17">
        <v>2.19</v>
      </c>
      <c r="C17">
        <v>1.94</v>
      </c>
    </row>
    <row r="18" spans="1:3" x14ac:dyDescent="0.2">
      <c r="A18" t="s">
        <v>41</v>
      </c>
      <c r="B18">
        <v>11.19</v>
      </c>
      <c r="C18">
        <v>9.77</v>
      </c>
    </row>
    <row r="19" spans="1:3" x14ac:dyDescent="0.2">
      <c r="A19" t="s">
        <v>95</v>
      </c>
      <c r="B19">
        <v>0.13</v>
      </c>
      <c r="C19">
        <v>0.06</v>
      </c>
    </row>
    <row r="20" spans="1:3" x14ac:dyDescent="0.2">
      <c r="A20" t="s">
        <v>175</v>
      </c>
      <c r="B20">
        <v>1.61</v>
      </c>
      <c r="C20">
        <v>1.97</v>
      </c>
    </row>
    <row r="21" spans="1:3" x14ac:dyDescent="0.2">
      <c r="A21" t="s">
        <v>176</v>
      </c>
      <c r="B21">
        <v>1.0900000000000001</v>
      </c>
      <c r="C21">
        <v>2.78</v>
      </c>
    </row>
    <row r="22" spans="1:3" x14ac:dyDescent="0.2">
      <c r="A22" t="s">
        <v>177</v>
      </c>
      <c r="B22">
        <v>0.66</v>
      </c>
    </row>
    <row r="23" spans="1:3" x14ac:dyDescent="0.2">
      <c r="A23" t="s">
        <v>178</v>
      </c>
      <c r="B23">
        <v>0.5</v>
      </c>
      <c r="C23">
        <v>0.25</v>
      </c>
    </row>
    <row r="24" spans="1:3" x14ac:dyDescent="0.2">
      <c r="A24" t="s">
        <v>179</v>
      </c>
      <c r="B24">
        <v>0.2</v>
      </c>
      <c r="C24">
        <v>0.4</v>
      </c>
    </row>
    <row r="25" spans="1:3" x14ac:dyDescent="0.2">
      <c r="A25" t="s">
        <v>180</v>
      </c>
      <c r="C25">
        <v>1.68</v>
      </c>
    </row>
    <row r="26" spans="1:3" x14ac:dyDescent="0.2">
      <c r="A26" t="s">
        <v>97</v>
      </c>
      <c r="C26">
        <v>0.77</v>
      </c>
    </row>
    <row r="27" spans="1:3" x14ac:dyDescent="0.2">
      <c r="A27" t="s">
        <v>113</v>
      </c>
      <c r="C27">
        <v>0.14000000000000001</v>
      </c>
    </row>
    <row r="28" spans="1:3" x14ac:dyDescent="0.2">
      <c r="A28" t="s">
        <v>181</v>
      </c>
      <c r="C28">
        <v>7.0000000000000007E-2</v>
      </c>
    </row>
    <row r="29" spans="1:3" x14ac:dyDescent="0.2">
      <c r="A29" t="s">
        <v>182</v>
      </c>
      <c r="B29">
        <v>2.0099999999999998</v>
      </c>
      <c r="C29">
        <v>3.02</v>
      </c>
    </row>
    <row r="30" spans="1:3" x14ac:dyDescent="0.2">
      <c r="A30" t="s">
        <v>183</v>
      </c>
      <c r="B30">
        <v>2.27</v>
      </c>
      <c r="C30">
        <v>5.71</v>
      </c>
    </row>
    <row r="31" spans="1:3" x14ac:dyDescent="0.2">
      <c r="A31" t="s">
        <v>184</v>
      </c>
      <c r="B31">
        <v>2.5299999999999998</v>
      </c>
      <c r="C31">
        <v>2.5299999999999998</v>
      </c>
    </row>
    <row r="32" spans="1:3" x14ac:dyDescent="0.2">
      <c r="A32" t="s">
        <v>185</v>
      </c>
      <c r="B32">
        <f>SUM(B17:B31)</f>
        <v>24.38</v>
      </c>
      <c r="C32">
        <f>SUM(C17:C31)</f>
        <v>31.09</v>
      </c>
    </row>
    <row r="33" spans="1:5" x14ac:dyDescent="0.2">
      <c r="A33" t="s">
        <v>186</v>
      </c>
    </row>
    <row r="35" spans="1:5" x14ac:dyDescent="0.2">
      <c r="A35" t="s">
        <v>222</v>
      </c>
    </row>
    <row r="36" spans="1:5" ht="17" x14ac:dyDescent="0.2">
      <c r="B36" s="41" t="s">
        <v>243</v>
      </c>
      <c r="D36" s="41" t="s">
        <v>244</v>
      </c>
    </row>
    <row r="37" spans="1:5" ht="17" x14ac:dyDescent="0.2">
      <c r="B37" s="41" t="s">
        <v>241</v>
      </c>
      <c r="C37" s="41" t="s">
        <v>242</v>
      </c>
      <c r="D37" s="41" t="s">
        <v>241</v>
      </c>
      <c r="E37" s="41" t="s">
        <v>242</v>
      </c>
    </row>
    <row r="38" spans="1:5" ht="17" x14ac:dyDescent="0.2">
      <c r="A38" s="41" t="s">
        <v>223</v>
      </c>
      <c r="B38" s="42">
        <v>2.0499999999999998</v>
      </c>
      <c r="C38" s="42">
        <v>14.34</v>
      </c>
      <c r="D38" s="42">
        <v>1.9</v>
      </c>
      <c r="E38" s="42">
        <v>13.33</v>
      </c>
    </row>
    <row r="39" spans="1:5" ht="17" x14ac:dyDescent="0.2">
      <c r="A39" s="41" t="s">
        <v>224</v>
      </c>
      <c r="B39" s="42">
        <v>0.47</v>
      </c>
      <c r="C39" s="42">
        <v>3.3</v>
      </c>
      <c r="D39" s="42">
        <v>0</v>
      </c>
      <c r="E39" s="42">
        <v>0</v>
      </c>
    </row>
    <row r="40" spans="1:5" ht="17" x14ac:dyDescent="0.2">
      <c r="A40" s="41" t="s">
        <v>225</v>
      </c>
      <c r="B40" s="42">
        <v>0</v>
      </c>
      <c r="C40" s="42">
        <v>0</v>
      </c>
      <c r="D40" s="42">
        <v>0.12</v>
      </c>
      <c r="E40" s="42">
        <v>0.86</v>
      </c>
    </row>
    <row r="41" spans="1:5" ht="17" x14ac:dyDescent="0.2">
      <c r="A41" s="41" t="s">
        <v>226</v>
      </c>
      <c r="B41" s="42">
        <v>0.31</v>
      </c>
      <c r="C41" s="42">
        <v>2.15</v>
      </c>
      <c r="D41" s="42">
        <v>0.52</v>
      </c>
      <c r="E41" s="42">
        <v>3.65</v>
      </c>
    </row>
    <row r="42" spans="1:5" ht="17" x14ac:dyDescent="0.2">
      <c r="A42" s="41" t="s">
        <v>227</v>
      </c>
      <c r="B42" s="42">
        <v>0.18</v>
      </c>
      <c r="C42" s="42">
        <v>1.23</v>
      </c>
      <c r="D42" s="42">
        <v>0</v>
      </c>
      <c r="E42" s="42">
        <v>0</v>
      </c>
    </row>
    <row r="43" spans="1:5" ht="17" x14ac:dyDescent="0.2">
      <c r="A43" s="41" t="s">
        <v>228</v>
      </c>
      <c r="B43" s="42">
        <v>0.03</v>
      </c>
      <c r="C43" s="42">
        <v>0.18</v>
      </c>
      <c r="D43" s="42">
        <v>0</v>
      </c>
      <c r="E43" s="42">
        <v>0</v>
      </c>
    </row>
    <row r="44" spans="1:5" ht="17" x14ac:dyDescent="0.2">
      <c r="A44" s="41" t="s">
        <v>229</v>
      </c>
      <c r="B44" s="42">
        <v>0</v>
      </c>
      <c r="C44" s="42">
        <v>0</v>
      </c>
      <c r="D44" s="42">
        <v>0.33</v>
      </c>
      <c r="E44" s="42">
        <v>2.3199999999999998</v>
      </c>
    </row>
    <row r="45" spans="1:5" ht="17" x14ac:dyDescent="0.2">
      <c r="A45" s="41" t="s">
        <v>230</v>
      </c>
      <c r="B45" s="42">
        <v>0</v>
      </c>
      <c r="C45" s="42">
        <v>0</v>
      </c>
      <c r="D45" s="42">
        <v>0.15</v>
      </c>
      <c r="E45" s="42">
        <v>1.07</v>
      </c>
    </row>
    <row r="46" spans="1:5" ht="17" x14ac:dyDescent="0.2">
      <c r="A46" s="41" t="s">
        <v>231</v>
      </c>
      <c r="B46" s="42">
        <v>0</v>
      </c>
      <c r="C46" s="42">
        <v>0</v>
      </c>
      <c r="D46" s="42">
        <v>0.09</v>
      </c>
      <c r="E46" s="42">
        <v>0.62</v>
      </c>
    </row>
    <row r="47" spans="1:5" ht="17" x14ac:dyDescent="0.2">
      <c r="A47" s="41" t="s">
        <v>232</v>
      </c>
      <c r="B47" s="42">
        <v>0.02</v>
      </c>
      <c r="C47" s="42">
        <v>0.16</v>
      </c>
      <c r="D47" s="42">
        <v>0.18</v>
      </c>
      <c r="E47" s="42">
        <v>1.27</v>
      </c>
    </row>
    <row r="48" spans="1:5" ht="17" x14ac:dyDescent="0.2">
      <c r="A48" s="41" t="s">
        <v>233</v>
      </c>
      <c r="B48" s="42">
        <v>0.43</v>
      </c>
      <c r="C48" s="42">
        <v>3.03</v>
      </c>
      <c r="D48" s="42">
        <v>0.12</v>
      </c>
      <c r="E48" s="42">
        <v>0.83</v>
      </c>
    </row>
    <row r="49" spans="1:5" ht="17" x14ac:dyDescent="0.2">
      <c r="A49" s="41" t="s">
        <v>234</v>
      </c>
      <c r="B49" s="42">
        <v>0.25</v>
      </c>
      <c r="C49" s="42">
        <v>1.58</v>
      </c>
      <c r="D49" s="42">
        <v>0</v>
      </c>
      <c r="E49" s="42">
        <v>0</v>
      </c>
    </row>
    <row r="50" spans="1:5" ht="17" x14ac:dyDescent="0.2">
      <c r="A50" s="41" t="s">
        <v>235</v>
      </c>
      <c r="B50" s="42">
        <v>0.09</v>
      </c>
      <c r="C50" s="42">
        <v>0.6</v>
      </c>
      <c r="D50" s="42">
        <v>0</v>
      </c>
      <c r="E50" s="42">
        <v>0</v>
      </c>
    </row>
    <row r="51" spans="1:5" ht="17" x14ac:dyDescent="0.2">
      <c r="A51" s="41" t="s">
        <v>236</v>
      </c>
      <c r="B51" s="42">
        <v>0.14000000000000001</v>
      </c>
      <c r="C51" s="42">
        <v>0.99</v>
      </c>
      <c r="D51" s="42">
        <v>0.47</v>
      </c>
      <c r="E51" s="42">
        <v>3.26</v>
      </c>
    </row>
    <row r="52" spans="1:5" ht="17" x14ac:dyDescent="0.2">
      <c r="A52" s="41" t="s">
        <v>237</v>
      </c>
      <c r="B52" s="42">
        <v>0.6</v>
      </c>
      <c r="C52" s="42">
        <v>4.21</v>
      </c>
      <c r="D52" s="42">
        <v>0.65</v>
      </c>
      <c r="E52" s="42">
        <v>4.5199999999999996</v>
      </c>
    </row>
    <row r="53" spans="1:5" ht="17" x14ac:dyDescent="0.2">
      <c r="A53" s="41" t="s">
        <v>238</v>
      </c>
      <c r="B53" s="42">
        <v>0.18</v>
      </c>
      <c r="C53" s="42">
        <v>1.28</v>
      </c>
      <c r="D53" s="42">
        <v>0.57999999999999996</v>
      </c>
      <c r="E53" s="42">
        <v>4.09</v>
      </c>
    </row>
    <row r="54" spans="1:5" ht="17" x14ac:dyDescent="0.2">
      <c r="A54" s="41" t="s">
        <v>239</v>
      </c>
      <c r="B54" s="42">
        <v>0.33</v>
      </c>
      <c r="C54" s="42">
        <v>2.3199999999999998</v>
      </c>
      <c r="D54" s="42">
        <v>0.49</v>
      </c>
      <c r="E54" s="42">
        <v>3.45</v>
      </c>
    </row>
    <row r="55" spans="1:5" ht="17" x14ac:dyDescent="0.2">
      <c r="A55" s="41" t="s">
        <v>240</v>
      </c>
      <c r="B55" s="42">
        <v>5.08</v>
      </c>
      <c r="C55" s="42">
        <v>35.369999999999997</v>
      </c>
      <c r="D55" s="42">
        <v>5.6</v>
      </c>
      <c r="E55" s="42">
        <v>39.270000000000003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4:E848"/>
  <sheetViews>
    <sheetView workbookViewId="0">
      <selection activeCell="K10" sqref="K10"/>
    </sheetView>
  </sheetViews>
  <sheetFormatPr baseColWidth="10" defaultColWidth="11" defaultRowHeight="16" x14ac:dyDescent="0.2"/>
  <cols>
    <col min="5" max="5" width="15.5" customWidth="1"/>
  </cols>
  <sheetData>
    <row r="4" spans="1:5" ht="61" thickBot="1" x14ac:dyDescent="0.25">
      <c r="A4" s="43" t="s">
        <v>171</v>
      </c>
      <c r="B4" s="43" t="s">
        <v>259</v>
      </c>
    </row>
    <row r="5" spans="1:5" x14ac:dyDescent="0.2">
      <c r="A5" s="11">
        <v>1</v>
      </c>
      <c r="B5" s="11">
        <v>8.5500000000000007</v>
      </c>
    </row>
    <row r="6" spans="1:5" x14ac:dyDescent="0.2">
      <c r="A6" s="11">
        <v>2</v>
      </c>
      <c r="B6" s="11">
        <v>8.5500000000000007</v>
      </c>
    </row>
    <row r="7" spans="1:5" x14ac:dyDescent="0.2">
      <c r="A7" s="11">
        <v>3</v>
      </c>
      <c r="B7" s="11">
        <v>8.5500000000000007</v>
      </c>
      <c r="E7" t="s">
        <v>246</v>
      </c>
    </row>
    <row r="8" spans="1:5" x14ac:dyDescent="0.2">
      <c r="A8" s="11">
        <v>4</v>
      </c>
      <c r="B8" s="11">
        <v>8.5500000000000007</v>
      </c>
    </row>
    <row r="9" spans="1:5" x14ac:dyDescent="0.2">
      <c r="A9" s="11">
        <v>5</v>
      </c>
      <c r="B9" s="11">
        <v>8.5500000000000007</v>
      </c>
      <c r="E9" s="11">
        <v>200</v>
      </c>
    </row>
    <row r="10" spans="1:5" x14ac:dyDescent="0.2">
      <c r="A10" s="11">
        <v>6</v>
      </c>
      <c r="B10" s="11">
        <v>8.5500000000000007</v>
      </c>
      <c r="E10" s="36">
        <f t="shared" ref="E10:E73" si="0">E9+6.71</f>
        <v>206.71</v>
      </c>
    </row>
    <row r="11" spans="1:5" x14ac:dyDescent="0.2">
      <c r="A11" s="11">
        <v>7</v>
      </c>
      <c r="B11" s="11">
        <v>8.5500000000000007</v>
      </c>
      <c r="E11" s="36">
        <f t="shared" si="0"/>
        <v>213.42000000000002</v>
      </c>
    </row>
    <row r="12" spans="1:5" x14ac:dyDescent="0.2">
      <c r="A12" s="11">
        <v>8</v>
      </c>
      <c r="B12" s="11">
        <v>8.5500000000000007</v>
      </c>
      <c r="E12" s="36">
        <f t="shared" si="0"/>
        <v>220.13000000000002</v>
      </c>
    </row>
    <row r="13" spans="1:5" x14ac:dyDescent="0.2">
      <c r="A13" s="11">
        <v>9</v>
      </c>
      <c r="B13" s="11">
        <v>8.5500000000000007</v>
      </c>
      <c r="E13" s="36">
        <f t="shared" si="0"/>
        <v>226.84000000000003</v>
      </c>
    </row>
    <row r="14" spans="1:5" x14ac:dyDescent="0.2">
      <c r="A14" s="11">
        <v>10</v>
      </c>
      <c r="B14" s="11">
        <v>8.5500000000000007</v>
      </c>
      <c r="E14" s="36">
        <f t="shared" si="0"/>
        <v>233.55000000000004</v>
      </c>
    </row>
    <row r="15" spans="1:5" x14ac:dyDescent="0.2">
      <c r="A15" s="11">
        <v>11</v>
      </c>
      <c r="B15" s="11">
        <v>8.5500000000000007</v>
      </c>
      <c r="E15" s="36">
        <f t="shared" si="0"/>
        <v>240.26000000000005</v>
      </c>
    </row>
    <row r="16" spans="1:5" x14ac:dyDescent="0.2">
      <c r="A16" s="11">
        <v>12</v>
      </c>
      <c r="B16" s="11">
        <v>8.5500000000000007</v>
      </c>
      <c r="E16" s="36">
        <f t="shared" si="0"/>
        <v>246.97000000000006</v>
      </c>
    </row>
    <row r="17" spans="1:5" x14ac:dyDescent="0.2">
      <c r="A17" s="11">
        <v>13</v>
      </c>
      <c r="B17" s="11">
        <v>8.5500000000000007</v>
      </c>
      <c r="E17" s="36">
        <f t="shared" si="0"/>
        <v>253.68000000000006</v>
      </c>
    </row>
    <row r="18" spans="1:5" x14ac:dyDescent="0.2">
      <c r="A18" s="11">
        <v>14</v>
      </c>
      <c r="B18" s="11">
        <v>8.5500000000000007</v>
      </c>
      <c r="E18" s="36">
        <f t="shared" si="0"/>
        <v>260.39000000000004</v>
      </c>
    </row>
    <row r="19" spans="1:5" x14ac:dyDescent="0.2">
      <c r="A19" s="11">
        <v>15</v>
      </c>
      <c r="B19" s="11">
        <v>8.5500000000000007</v>
      </c>
      <c r="E19" s="36">
        <f t="shared" si="0"/>
        <v>267.10000000000002</v>
      </c>
    </row>
    <row r="20" spans="1:5" x14ac:dyDescent="0.2">
      <c r="A20" s="11">
        <v>16</v>
      </c>
      <c r="B20" s="11">
        <v>8.5500000000000007</v>
      </c>
      <c r="E20" s="36">
        <f t="shared" si="0"/>
        <v>273.81</v>
      </c>
    </row>
    <row r="21" spans="1:5" x14ac:dyDescent="0.2">
      <c r="A21" s="11">
        <v>17</v>
      </c>
      <c r="B21" s="11">
        <v>8.5500000000000007</v>
      </c>
      <c r="E21" s="36">
        <f t="shared" si="0"/>
        <v>280.52</v>
      </c>
    </row>
    <row r="22" spans="1:5" x14ac:dyDescent="0.2">
      <c r="A22" s="11">
        <v>18</v>
      </c>
      <c r="B22" s="11">
        <v>8.5500000000000007</v>
      </c>
      <c r="E22" s="36">
        <f t="shared" si="0"/>
        <v>287.22999999999996</v>
      </c>
    </row>
    <row r="23" spans="1:5" x14ac:dyDescent="0.2">
      <c r="A23" s="11">
        <v>19</v>
      </c>
      <c r="B23" s="11">
        <v>8.5500000000000007</v>
      </c>
      <c r="E23" s="36">
        <f t="shared" si="0"/>
        <v>293.93999999999994</v>
      </c>
    </row>
    <row r="24" spans="1:5" x14ac:dyDescent="0.2">
      <c r="A24" s="11">
        <v>20</v>
      </c>
      <c r="B24" s="11">
        <v>8.5500000000000007</v>
      </c>
      <c r="E24" s="36">
        <f t="shared" si="0"/>
        <v>300.64999999999992</v>
      </c>
    </row>
    <row r="25" spans="1:5" x14ac:dyDescent="0.2">
      <c r="A25" s="11">
        <v>21</v>
      </c>
      <c r="B25" s="11">
        <v>8.5500000000000007</v>
      </c>
      <c r="E25" s="36">
        <f t="shared" si="0"/>
        <v>307.3599999999999</v>
      </c>
    </row>
    <row r="26" spans="1:5" x14ac:dyDescent="0.2">
      <c r="A26" s="11">
        <v>22</v>
      </c>
      <c r="B26" s="11">
        <v>8.5500000000000007</v>
      </c>
      <c r="E26" s="36">
        <f t="shared" si="0"/>
        <v>314.06999999999988</v>
      </c>
    </row>
    <row r="27" spans="1:5" x14ac:dyDescent="0.2">
      <c r="A27" s="11">
        <v>23</v>
      </c>
      <c r="B27" s="11">
        <v>8.5500000000000007</v>
      </c>
      <c r="E27" s="36">
        <f t="shared" si="0"/>
        <v>320.77999999999986</v>
      </c>
    </row>
    <row r="28" spans="1:5" x14ac:dyDescent="0.2">
      <c r="A28" s="11">
        <v>24</v>
      </c>
      <c r="B28" s="11">
        <v>8.5500000000000007</v>
      </c>
      <c r="E28" s="36">
        <f t="shared" si="0"/>
        <v>327.48999999999984</v>
      </c>
    </row>
    <row r="29" spans="1:5" x14ac:dyDescent="0.2">
      <c r="A29" s="11">
        <v>25</v>
      </c>
      <c r="B29" s="11">
        <v>8.5500000000000007</v>
      </c>
      <c r="E29" s="36">
        <f t="shared" si="0"/>
        <v>334.19999999999982</v>
      </c>
    </row>
    <row r="30" spans="1:5" x14ac:dyDescent="0.2">
      <c r="A30" s="11">
        <v>26</v>
      </c>
      <c r="B30" s="11">
        <v>8.5500000000000007</v>
      </c>
      <c r="E30" s="36">
        <f t="shared" si="0"/>
        <v>340.9099999999998</v>
      </c>
    </row>
    <row r="31" spans="1:5" x14ac:dyDescent="0.2">
      <c r="A31" s="11">
        <v>27</v>
      </c>
      <c r="B31" s="11">
        <v>8.5500000000000007</v>
      </c>
      <c r="E31" s="36">
        <f t="shared" si="0"/>
        <v>347.61999999999978</v>
      </c>
    </row>
    <row r="32" spans="1:5" x14ac:dyDescent="0.2">
      <c r="A32" s="11">
        <v>28</v>
      </c>
      <c r="B32" s="11">
        <v>8.5500000000000007</v>
      </c>
      <c r="E32" s="36">
        <f t="shared" si="0"/>
        <v>354.32999999999976</v>
      </c>
    </row>
    <row r="33" spans="1:5" x14ac:dyDescent="0.2">
      <c r="A33" s="11">
        <v>29</v>
      </c>
      <c r="B33" s="11">
        <v>8.5500000000000007</v>
      </c>
      <c r="E33" s="36">
        <f t="shared" si="0"/>
        <v>361.03999999999974</v>
      </c>
    </row>
    <row r="34" spans="1:5" x14ac:dyDescent="0.2">
      <c r="A34" s="11">
        <v>30</v>
      </c>
      <c r="B34" s="11">
        <v>8.5500000000000007</v>
      </c>
      <c r="E34" s="36">
        <f t="shared" si="0"/>
        <v>367.74999999999972</v>
      </c>
    </row>
    <row r="35" spans="1:5" x14ac:dyDescent="0.2">
      <c r="A35" s="11">
        <v>31</v>
      </c>
      <c r="B35" s="11">
        <v>8.5500000000000007</v>
      </c>
      <c r="E35" s="36">
        <f t="shared" si="0"/>
        <v>374.4599999999997</v>
      </c>
    </row>
    <row r="36" spans="1:5" x14ac:dyDescent="0.2">
      <c r="A36" s="11">
        <v>32</v>
      </c>
      <c r="B36" s="11">
        <v>7.95</v>
      </c>
      <c r="E36" s="36">
        <f t="shared" si="0"/>
        <v>381.16999999999967</v>
      </c>
    </row>
    <row r="37" spans="1:5" x14ac:dyDescent="0.2">
      <c r="A37" s="11">
        <v>33</v>
      </c>
      <c r="B37" s="11">
        <v>7.95</v>
      </c>
      <c r="E37" s="36">
        <f t="shared" si="0"/>
        <v>387.87999999999965</v>
      </c>
    </row>
    <row r="38" spans="1:5" x14ac:dyDescent="0.2">
      <c r="A38" s="11">
        <v>34</v>
      </c>
      <c r="B38" s="11">
        <v>7.95</v>
      </c>
      <c r="E38" s="36">
        <f t="shared" si="0"/>
        <v>394.58999999999963</v>
      </c>
    </row>
    <row r="39" spans="1:5" x14ac:dyDescent="0.2">
      <c r="A39" s="11">
        <v>35</v>
      </c>
      <c r="B39" s="11">
        <v>7.95</v>
      </c>
      <c r="E39" s="36">
        <f t="shared" si="0"/>
        <v>401.29999999999961</v>
      </c>
    </row>
    <row r="40" spans="1:5" x14ac:dyDescent="0.2">
      <c r="A40" s="11">
        <v>36</v>
      </c>
      <c r="B40" s="11">
        <v>7.95</v>
      </c>
      <c r="E40" s="36">
        <f t="shared" si="0"/>
        <v>408.00999999999959</v>
      </c>
    </row>
    <row r="41" spans="1:5" x14ac:dyDescent="0.2">
      <c r="A41" s="11">
        <v>37</v>
      </c>
      <c r="B41" s="11">
        <v>7.95</v>
      </c>
      <c r="E41" s="36">
        <f t="shared" si="0"/>
        <v>414.71999999999957</v>
      </c>
    </row>
    <row r="42" spans="1:5" x14ac:dyDescent="0.2">
      <c r="A42" s="11">
        <v>38</v>
      </c>
      <c r="B42" s="11">
        <v>7.95</v>
      </c>
      <c r="E42" s="36">
        <f t="shared" si="0"/>
        <v>421.42999999999955</v>
      </c>
    </row>
    <row r="43" spans="1:5" x14ac:dyDescent="0.2">
      <c r="A43" s="11">
        <v>39</v>
      </c>
      <c r="B43" s="11">
        <v>7.95</v>
      </c>
      <c r="E43" s="36">
        <f t="shared" si="0"/>
        <v>428.13999999999953</v>
      </c>
    </row>
    <row r="44" spans="1:5" x14ac:dyDescent="0.2">
      <c r="A44" s="11">
        <v>40</v>
      </c>
      <c r="B44" s="11">
        <v>7.95</v>
      </c>
      <c r="E44" s="36">
        <f t="shared" si="0"/>
        <v>434.84999999999951</v>
      </c>
    </row>
    <row r="45" spans="1:5" x14ac:dyDescent="0.2">
      <c r="A45" s="11">
        <v>41</v>
      </c>
      <c r="B45" s="11">
        <v>7.95</v>
      </c>
      <c r="E45" s="36">
        <f t="shared" si="0"/>
        <v>441.55999999999949</v>
      </c>
    </row>
    <row r="46" spans="1:5" x14ac:dyDescent="0.2">
      <c r="A46" s="11">
        <v>42</v>
      </c>
      <c r="B46" s="11">
        <v>7.95</v>
      </c>
      <c r="E46" s="36">
        <f t="shared" si="0"/>
        <v>448.26999999999947</v>
      </c>
    </row>
    <row r="47" spans="1:5" x14ac:dyDescent="0.2">
      <c r="A47" s="11">
        <v>43</v>
      </c>
      <c r="B47" s="11">
        <v>7.95</v>
      </c>
      <c r="E47" s="36">
        <f t="shared" si="0"/>
        <v>454.97999999999945</v>
      </c>
    </row>
    <row r="48" spans="1:5" x14ac:dyDescent="0.2">
      <c r="A48" s="11">
        <v>44</v>
      </c>
      <c r="B48" s="11">
        <v>7.95</v>
      </c>
      <c r="E48" s="36">
        <f t="shared" si="0"/>
        <v>461.68999999999943</v>
      </c>
    </row>
    <row r="49" spans="1:5" x14ac:dyDescent="0.2">
      <c r="A49" s="11">
        <v>45</v>
      </c>
      <c r="B49" s="11">
        <v>7.95</v>
      </c>
      <c r="E49" s="36">
        <f t="shared" si="0"/>
        <v>468.39999999999941</v>
      </c>
    </row>
    <row r="50" spans="1:5" x14ac:dyDescent="0.2">
      <c r="A50" s="11">
        <v>46</v>
      </c>
      <c r="B50" s="11">
        <v>7.95</v>
      </c>
      <c r="E50" s="36">
        <f t="shared" si="0"/>
        <v>475.10999999999939</v>
      </c>
    </row>
    <row r="51" spans="1:5" x14ac:dyDescent="0.2">
      <c r="A51" s="11">
        <v>47</v>
      </c>
      <c r="B51" s="11">
        <v>7.95</v>
      </c>
      <c r="E51" s="36">
        <f t="shared" si="0"/>
        <v>481.81999999999937</v>
      </c>
    </row>
    <row r="52" spans="1:5" x14ac:dyDescent="0.2">
      <c r="A52" s="11">
        <v>48</v>
      </c>
      <c r="B52" s="11">
        <v>7.95</v>
      </c>
      <c r="E52" s="36">
        <f t="shared" si="0"/>
        <v>488.52999999999935</v>
      </c>
    </row>
    <row r="53" spans="1:5" x14ac:dyDescent="0.2">
      <c r="A53" s="11">
        <v>49</v>
      </c>
      <c r="B53" s="11">
        <v>7.95</v>
      </c>
      <c r="E53" s="36">
        <f t="shared" si="0"/>
        <v>495.23999999999933</v>
      </c>
    </row>
    <row r="54" spans="1:5" x14ac:dyDescent="0.2">
      <c r="A54" s="11">
        <v>50</v>
      </c>
      <c r="B54" s="11">
        <v>7.95</v>
      </c>
      <c r="E54" s="36">
        <f t="shared" si="0"/>
        <v>501.94999999999931</v>
      </c>
    </row>
    <row r="55" spans="1:5" x14ac:dyDescent="0.2">
      <c r="A55" s="11">
        <v>51</v>
      </c>
      <c r="B55" s="11">
        <v>7.95</v>
      </c>
      <c r="E55" s="36">
        <f t="shared" si="0"/>
        <v>508.65999999999929</v>
      </c>
    </row>
    <row r="56" spans="1:5" x14ac:dyDescent="0.2">
      <c r="A56" s="11">
        <v>52</v>
      </c>
      <c r="B56" s="11">
        <v>7.95</v>
      </c>
      <c r="E56" s="36">
        <f t="shared" si="0"/>
        <v>515.36999999999932</v>
      </c>
    </row>
    <row r="57" spans="1:5" x14ac:dyDescent="0.2">
      <c r="A57" s="11">
        <v>53</v>
      </c>
      <c r="B57" s="11">
        <v>7.95</v>
      </c>
      <c r="E57" s="36">
        <f t="shared" si="0"/>
        <v>522.07999999999936</v>
      </c>
    </row>
    <row r="58" spans="1:5" x14ac:dyDescent="0.2">
      <c r="A58" s="11">
        <v>54</v>
      </c>
      <c r="B58" s="11">
        <v>7.95</v>
      </c>
      <c r="E58" s="36">
        <f t="shared" si="0"/>
        <v>528.7899999999994</v>
      </c>
    </row>
    <row r="59" spans="1:5" x14ac:dyDescent="0.2">
      <c r="A59" s="11">
        <v>55</v>
      </c>
      <c r="B59" s="11">
        <v>7.95</v>
      </c>
      <c r="E59" s="36">
        <f t="shared" si="0"/>
        <v>535.49999999999943</v>
      </c>
    </row>
    <row r="60" spans="1:5" x14ac:dyDescent="0.2">
      <c r="A60" s="11">
        <v>56</v>
      </c>
      <c r="B60" s="11">
        <v>7.95</v>
      </c>
      <c r="E60" s="36">
        <f t="shared" si="0"/>
        <v>542.20999999999947</v>
      </c>
    </row>
    <row r="61" spans="1:5" x14ac:dyDescent="0.2">
      <c r="A61" s="11">
        <v>57</v>
      </c>
      <c r="B61" s="11">
        <v>7.95</v>
      </c>
      <c r="E61" s="36">
        <f t="shared" si="0"/>
        <v>548.9199999999995</v>
      </c>
    </row>
    <row r="62" spans="1:5" x14ac:dyDescent="0.2">
      <c r="A62" s="11">
        <v>58</v>
      </c>
      <c r="B62" s="11">
        <v>7.95</v>
      </c>
      <c r="E62" s="36">
        <f t="shared" si="0"/>
        <v>555.62999999999954</v>
      </c>
    </row>
    <row r="63" spans="1:5" x14ac:dyDescent="0.2">
      <c r="A63" s="11">
        <v>59</v>
      </c>
      <c r="B63" s="11">
        <v>7.95</v>
      </c>
      <c r="E63" s="36">
        <f t="shared" si="0"/>
        <v>562.33999999999958</v>
      </c>
    </row>
    <row r="64" spans="1:5" x14ac:dyDescent="0.2">
      <c r="A64" s="11">
        <v>60</v>
      </c>
      <c r="B64" s="11">
        <v>7.6</v>
      </c>
      <c r="E64" s="36">
        <f t="shared" si="0"/>
        <v>569.04999999999961</v>
      </c>
    </row>
    <row r="65" spans="1:5" x14ac:dyDescent="0.2">
      <c r="A65" s="11">
        <v>61</v>
      </c>
      <c r="B65" s="11">
        <v>7.6</v>
      </c>
      <c r="E65" s="36">
        <f t="shared" si="0"/>
        <v>575.75999999999965</v>
      </c>
    </row>
    <row r="66" spans="1:5" x14ac:dyDescent="0.2">
      <c r="A66" s="11">
        <v>62</v>
      </c>
      <c r="B66" s="11">
        <v>7.6</v>
      </c>
      <c r="E66" s="36">
        <f t="shared" si="0"/>
        <v>582.46999999999969</v>
      </c>
    </row>
    <row r="67" spans="1:5" x14ac:dyDescent="0.2">
      <c r="A67" s="11">
        <v>63</v>
      </c>
      <c r="B67" s="11">
        <v>7.6</v>
      </c>
      <c r="E67" s="36">
        <f t="shared" si="0"/>
        <v>589.17999999999972</v>
      </c>
    </row>
    <row r="68" spans="1:5" x14ac:dyDescent="0.2">
      <c r="A68" s="11">
        <v>64</v>
      </c>
      <c r="B68" s="11">
        <v>7.6</v>
      </c>
      <c r="E68" s="36">
        <f t="shared" si="0"/>
        <v>595.88999999999976</v>
      </c>
    </row>
    <row r="69" spans="1:5" x14ac:dyDescent="0.2">
      <c r="A69" s="11">
        <v>65</v>
      </c>
      <c r="B69" s="11">
        <v>7.6</v>
      </c>
      <c r="E69" s="36">
        <f t="shared" si="0"/>
        <v>602.5999999999998</v>
      </c>
    </row>
    <row r="70" spans="1:5" x14ac:dyDescent="0.2">
      <c r="A70" s="11">
        <v>66</v>
      </c>
      <c r="B70" s="11">
        <v>7.6</v>
      </c>
      <c r="E70" s="36">
        <f t="shared" si="0"/>
        <v>609.30999999999983</v>
      </c>
    </row>
    <row r="71" spans="1:5" x14ac:dyDescent="0.2">
      <c r="A71" s="11">
        <v>67</v>
      </c>
      <c r="B71" s="11">
        <v>7.6</v>
      </c>
      <c r="E71" s="36">
        <f t="shared" si="0"/>
        <v>616.01999999999987</v>
      </c>
    </row>
    <row r="72" spans="1:5" x14ac:dyDescent="0.2">
      <c r="A72" s="11">
        <v>68</v>
      </c>
      <c r="B72" s="11">
        <v>7.6</v>
      </c>
      <c r="E72" s="36">
        <f t="shared" si="0"/>
        <v>622.7299999999999</v>
      </c>
    </row>
    <row r="73" spans="1:5" x14ac:dyDescent="0.2">
      <c r="A73" s="11">
        <v>69</v>
      </c>
      <c r="B73" s="11">
        <v>7.6</v>
      </c>
      <c r="E73" s="36">
        <f t="shared" si="0"/>
        <v>629.43999999999994</v>
      </c>
    </row>
    <row r="74" spans="1:5" x14ac:dyDescent="0.2">
      <c r="A74" s="11">
        <v>70</v>
      </c>
      <c r="B74" s="11">
        <v>7.6</v>
      </c>
      <c r="E74" s="36">
        <f t="shared" ref="E74:E137" si="1">E73+6.71</f>
        <v>636.15</v>
      </c>
    </row>
    <row r="75" spans="1:5" x14ac:dyDescent="0.2">
      <c r="A75" s="11">
        <v>71</v>
      </c>
      <c r="B75" s="11">
        <v>7.6</v>
      </c>
      <c r="E75" s="36">
        <f t="shared" si="1"/>
        <v>642.86</v>
      </c>
    </row>
    <row r="76" spans="1:5" x14ac:dyDescent="0.2">
      <c r="A76" s="11">
        <v>72</v>
      </c>
      <c r="B76" s="11">
        <v>7.6</v>
      </c>
      <c r="E76" s="36">
        <f t="shared" si="1"/>
        <v>649.57000000000005</v>
      </c>
    </row>
    <row r="77" spans="1:5" x14ac:dyDescent="0.2">
      <c r="A77" s="11">
        <v>73</v>
      </c>
      <c r="B77" s="11">
        <v>7.6</v>
      </c>
      <c r="E77" s="36">
        <f t="shared" si="1"/>
        <v>656.28000000000009</v>
      </c>
    </row>
    <row r="78" spans="1:5" x14ac:dyDescent="0.2">
      <c r="A78" s="11">
        <v>74</v>
      </c>
      <c r="B78" s="11">
        <v>7.6</v>
      </c>
      <c r="E78" s="36">
        <f t="shared" si="1"/>
        <v>662.99000000000012</v>
      </c>
    </row>
    <row r="79" spans="1:5" x14ac:dyDescent="0.2">
      <c r="A79" s="11">
        <v>75</v>
      </c>
      <c r="B79" s="11">
        <v>7.6</v>
      </c>
      <c r="E79" s="36">
        <f t="shared" si="1"/>
        <v>669.70000000000016</v>
      </c>
    </row>
    <row r="80" spans="1:5" x14ac:dyDescent="0.2">
      <c r="A80" s="11">
        <v>76</v>
      </c>
      <c r="B80" s="11">
        <v>7.6</v>
      </c>
      <c r="E80" s="36">
        <f t="shared" si="1"/>
        <v>676.4100000000002</v>
      </c>
    </row>
    <row r="81" spans="1:5" x14ac:dyDescent="0.2">
      <c r="A81" s="11">
        <v>77</v>
      </c>
      <c r="B81" s="11">
        <v>7.6</v>
      </c>
      <c r="E81" s="36">
        <f t="shared" si="1"/>
        <v>683.12000000000023</v>
      </c>
    </row>
    <row r="82" spans="1:5" x14ac:dyDescent="0.2">
      <c r="A82" s="11">
        <v>78</v>
      </c>
      <c r="B82" s="11">
        <v>7.6</v>
      </c>
      <c r="E82" s="36">
        <f t="shared" si="1"/>
        <v>689.83000000000027</v>
      </c>
    </row>
    <row r="83" spans="1:5" x14ac:dyDescent="0.2">
      <c r="A83" s="11">
        <v>79</v>
      </c>
      <c r="B83" s="11">
        <v>7.6</v>
      </c>
      <c r="E83" s="36">
        <f t="shared" si="1"/>
        <v>696.5400000000003</v>
      </c>
    </row>
    <row r="84" spans="1:5" x14ac:dyDescent="0.2">
      <c r="A84" s="11">
        <v>80</v>
      </c>
      <c r="B84" s="11">
        <v>7.6</v>
      </c>
      <c r="E84" s="36">
        <f t="shared" si="1"/>
        <v>703.25000000000034</v>
      </c>
    </row>
    <row r="85" spans="1:5" x14ac:dyDescent="0.2">
      <c r="A85" s="11">
        <v>81</v>
      </c>
      <c r="B85" s="11">
        <v>7.6</v>
      </c>
      <c r="E85" s="36">
        <f t="shared" si="1"/>
        <v>709.96000000000038</v>
      </c>
    </row>
    <row r="86" spans="1:5" x14ac:dyDescent="0.2">
      <c r="A86" s="11">
        <v>82</v>
      </c>
      <c r="B86" s="11">
        <v>7.6</v>
      </c>
      <c r="E86" s="36">
        <f t="shared" si="1"/>
        <v>716.67000000000041</v>
      </c>
    </row>
    <row r="87" spans="1:5" x14ac:dyDescent="0.2">
      <c r="A87" s="11">
        <v>83</v>
      </c>
      <c r="B87" s="11">
        <v>7.6</v>
      </c>
      <c r="E87" s="36">
        <f t="shared" si="1"/>
        <v>723.38000000000045</v>
      </c>
    </row>
    <row r="88" spans="1:5" x14ac:dyDescent="0.2">
      <c r="A88" s="11">
        <v>84</v>
      </c>
      <c r="B88" s="11">
        <v>7.6</v>
      </c>
      <c r="E88" s="36">
        <f t="shared" si="1"/>
        <v>730.09000000000049</v>
      </c>
    </row>
    <row r="89" spans="1:5" x14ac:dyDescent="0.2">
      <c r="A89" s="11">
        <v>85</v>
      </c>
      <c r="B89" s="11">
        <v>7.6</v>
      </c>
      <c r="E89" s="36">
        <f t="shared" si="1"/>
        <v>736.80000000000052</v>
      </c>
    </row>
    <row r="90" spans="1:5" x14ac:dyDescent="0.2">
      <c r="A90" s="11">
        <v>86</v>
      </c>
      <c r="B90" s="11">
        <v>7.6</v>
      </c>
      <c r="E90" s="36">
        <f t="shared" si="1"/>
        <v>743.51000000000056</v>
      </c>
    </row>
    <row r="91" spans="1:5" x14ac:dyDescent="0.2">
      <c r="A91" s="11">
        <v>87</v>
      </c>
      <c r="B91" s="11">
        <v>7.6</v>
      </c>
      <c r="E91" s="36">
        <f t="shared" si="1"/>
        <v>750.2200000000006</v>
      </c>
    </row>
    <row r="92" spans="1:5" x14ac:dyDescent="0.2">
      <c r="A92" s="11">
        <v>88</v>
      </c>
      <c r="B92" s="11">
        <v>7.6</v>
      </c>
      <c r="E92" s="36">
        <f t="shared" si="1"/>
        <v>756.93000000000063</v>
      </c>
    </row>
    <row r="93" spans="1:5" x14ac:dyDescent="0.2">
      <c r="A93" s="11">
        <v>89</v>
      </c>
      <c r="B93" s="11">
        <v>7.6</v>
      </c>
      <c r="E93" s="36">
        <f t="shared" si="1"/>
        <v>763.64000000000067</v>
      </c>
    </row>
    <row r="94" spans="1:5" x14ac:dyDescent="0.2">
      <c r="A94" s="11">
        <v>90</v>
      </c>
      <c r="B94" s="11">
        <v>7.6</v>
      </c>
      <c r="E94" s="36">
        <f t="shared" si="1"/>
        <v>770.3500000000007</v>
      </c>
    </row>
    <row r="95" spans="1:5" x14ac:dyDescent="0.2">
      <c r="A95" s="11">
        <v>91</v>
      </c>
      <c r="B95" s="11">
        <v>8.3000000000000007</v>
      </c>
      <c r="E95" s="36">
        <f t="shared" si="1"/>
        <v>777.06000000000074</v>
      </c>
    </row>
    <row r="96" spans="1:5" x14ac:dyDescent="0.2">
      <c r="A96" s="11">
        <v>92</v>
      </c>
      <c r="B96" s="11">
        <v>8.3000000000000007</v>
      </c>
      <c r="E96" s="36">
        <f t="shared" si="1"/>
        <v>783.77000000000078</v>
      </c>
    </row>
    <row r="97" spans="1:5" x14ac:dyDescent="0.2">
      <c r="A97" s="11">
        <v>93</v>
      </c>
      <c r="B97" s="11">
        <v>8.3000000000000007</v>
      </c>
      <c r="E97" s="36">
        <f t="shared" si="1"/>
        <v>790.48000000000081</v>
      </c>
    </row>
    <row r="98" spans="1:5" x14ac:dyDescent="0.2">
      <c r="A98" s="11">
        <v>94</v>
      </c>
      <c r="B98" s="11">
        <v>8.3000000000000007</v>
      </c>
      <c r="E98" s="36">
        <f t="shared" si="1"/>
        <v>797.19000000000085</v>
      </c>
    </row>
    <row r="99" spans="1:5" x14ac:dyDescent="0.2">
      <c r="A99" s="11">
        <v>95</v>
      </c>
      <c r="B99" s="11">
        <v>8.3000000000000007</v>
      </c>
      <c r="E99" s="36">
        <f t="shared" si="1"/>
        <v>803.90000000000089</v>
      </c>
    </row>
    <row r="100" spans="1:5" x14ac:dyDescent="0.2">
      <c r="A100" s="11">
        <v>96</v>
      </c>
      <c r="B100" s="11">
        <v>8.3000000000000007</v>
      </c>
      <c r="E100" s="36">
        <f t="shared" si="1"/>
        <v>810.61000000000092</v>
      </c>
    </row>
    <row r="101" spans="1:5" x14ac:dyDescent="0.2">
      <c r="A101" s="11">
        <v>97</v>
      </c>
      <c r="B101" s="11">
        <v>8.3000000000000007</v>
      </c>
      <c r="E101" s="36">
        <f t="shared" si="1"/>
        <v>817.32000000000096</v>
      </c>
    </row>
    <row r="102" spans="1:5" x14ac:dyDescent="0.2">
      <c r="A102" s="11">
        <v>98</v>
      </c>
      <c r="B102" s="11">
        <v>8.3000000000000007</v>
      </c>
      <c r="E102" s="36">
        <f t="shared" si="1"/>
        <v>824.030000000001</v>
      </c>
    </row>
    <row r="103" spans="1:5" x14ac:dyDescent="0.2">
      <c r="A103" s="11">
        <v>99</v>
      </c>
      <c r="B103" s="11">
        <v>8.3000000000000007</v>
      </c>
      <c r="E103" s="36">
        <f t="shared" si="1"/>
        <v>830.74000000000103</v>
      </c>
    </row>
    <row r="104" spans="1:5" x14ac:dyDescent="0.2">
      <c r="A104" s="11">
        <v>100</v>
      </c>
      <c r="B104" s="11">
        <v>8.3000000000000007</v>
      </c>
      <c r="E104" s="36">
        <f t="shared" si="1"/>
        <v>837.45000000000107</v>
      </c>
    </row>
    <row r="105" spans="1:5" x14ac:dyDescent="0.2">
      <c r="A105" s="11">
        <v>101</v>
      </c>
      <c r="B105" s="11">
        <v>8.3000000000000007</v>
      </c>
      <c r="E105" s="36">
        <f t="shared" si="1"/>
        <v>844.16000000000111</v>
      </c>
    </row>
    <row r="106" spans="1:5" x14ac:dyDescent="0.2">
      <c r="A106" s="11">
        <v>102</v>
      </c>
      <c r="B106" s="11">
        <v>8.3000000000000007</v>
      </c>
      <c r="E106" s="36">
        <f t="shared" si="1"/>
        <v>850.87000000000114</v>
      </c>
    </row>
    <row r="107" spans="1:5" x14ac:dyDescent="0.2">
      <c r="A107" s="11">
        <v>103</v>
      </c>
      <c r="B107" s="11">
        <v>8.3000000000000007</v>
      </c>
      <c r="E107" s="36">
        <f t="shared" si="1"/>
        <v>857.58000000000118</v>
      </c>
    </row>
    <row r="108" spans="1:5" x14ac:dyDescent="0.2">
      <c r="A108" s="11">
        <v>104</v>
      </c>
      <c r="B108" s="11">
        <v>8.3000000000000007</v>
      </c>
      <c r="E108" s="36">
        <f t="shared" si="1"/>
        <v>864.29000000000121</v>
      </c>
    </row>
    <row r="109" spans="1:5" x14ac:dyDescent="0.2">
      <c r="A109" s="11">
        <v>105</v>
      </c>
      <c r="B109" s="11">
        <v>8.3000000000000007</v>
      </c>
      <c r="E109" s="36">
        <f t="shared" si="1"/>
        <v>871.00000000000125</v>
      </c>
    </row>
    <row r="110" spans="1:5" x14ac:dyDescent="0.2">
      <c r="A110" s="11">
        <v>106</v>
      </c>
      <c r="B110" s="11">
        <v>8.3000000000000007</v>
      </c>
      <c r="E110" s="36">
        <f t="shared" si="1"/>
        <v>877.71000000000129</v>
      </c>
    </row>
    <row r="111" spans="1:5" x14ac:dyDescent="0.2">
      <c r="A111" s="11">
        <v>107</v>
      </c>
      <c r="B111" s="11">
        <v>8.3000000000000007</v>
      </c>
      <c r="E111" s="36">
        <f t="shared" si="1"/>
        <v>884.42000000000132</v>
      </c>
    </row>
    <row r="112" spans="1:5" x14ac:dyDescent="0.2">
      <c r="A112" s="11">
        <v>108</v>
      </c>
      <c r="B112" s="11">
        <v>8.3000000000000007</v>
      </c>
      <c r="E112" s="36">
        <f t="shared" si="1"/>
        <v>891.13000000000136</v>
      </c>
    </row>
    <row r="113" spans="1:5" x14ac:dyDescent="0.2">
      <c r="A113" s="11">
        <v>109</v>
      </c>
      <c r="B113" s="11">
        <v>8.3000000000000007</v>
      </c>
      <c r="E113" s="36">
        <f t="shared" si="1"/>
        <v>897.8400000000014</v>
      </c>
    </row>
    <row r="114" spans="1:5" x14ac:dyDescent="0.2">
      <c r="A114" s="11">
        <v>110</v>
      </c>
      <c r="B114" s="11">
        <v>8.3000000000000007</v>
      </c>
      <c r="E114" s="36">
        <f t="shared" si="1"/>
        <v>904.55000000000143</v>
      </c>
    </row>
    <row r="115" spans="1:5" x14ac:dyDescent="0.2">
      <c r="A115" s="11">
        <v>111</v>
      </c>
      <c r="B115" s="11">
        <v>8.3000000000000007</v>
      </c>
      <c r="E115" s="36">
        <f t="shared" si="1"/>
        <v>911.26000000000147</v>
      </c>
    </row>
    <row r="116" spans="1:5" x14ac:dyDescent="0.2">
      <c r="A116" s="11">
        <v>112</v>
      </c>
      <c r="B116" s="11">
        <v>8.3000000000000007</v>
      </c>
      <c r="E116" s="36">
        <f t="shared" si="1"/>
        <v>917.97000000000151</v>
      </c>
    </row>
    <row r="117" spans="1:5" x14ac:dyDescent="0.2">
      <c r="A117" s="11">
        <v>113</v>
      </c>
      <c r="B117" s="11">
        <v>8.3000000000000007</v>
      </c>
      <c r="E117" s="36">
        <f t="shared" si="1"/>
        <v>924.68000000000154</v>
      </c>
    </row>
    <row r="118" spans="1:5" x14ac:dyDescent="0.2">
      <c r="A118" s="11">
        <v>114</v>
      </c>
      <c r="B118" s="11">
        <v>8.3000000000000007</v>
      </c>
      <c r="E118" s="36">
        <f t="shared" si="1"/>
        <v>931.39000000000158</v>
      </c>
    </row>
    <row r="119" spans="1:5" x14ac:dyDescent="0.2">
      <c r="A119" s="11">
        <v>115</v>
      </c>
      <c r="B119" s="11">
        <v>8.3000000000000007</v>
      </c>
      <c r="E119" s="36">
        <f t="shared" si="1"/>
        <v>938.10000000000161</v>
      </c>
    </row>
    <row r="120" spans="1:5" x14ac:dyDescent="0.2">
      <c r="A120" s="11">
        <v>116</v>
      </c>
      <c r="B120" s="11">
        <v>8.3000000000000007</v>
      </c>
      <c r="E120" s="36">
        <f t="shared" si="1"/>
        <v>944.81000000000165</v>
      </c>
    </row>
    <row r="121" spans="1:5" x14ac:dyDescent="0.2">
      <c r="A121" s="11">
        <v>117</v>
      </c>
      <c r="B121" s="11">
        <v>8.3000000000000007</v>
      </c>
      <c r="E121" s="36">
        <f t="shared" si="1"/>
        <v>951.52000000000169</v>
      </c>
    </row>
    <row r="122" spans="1:5" x14ac:dyDescent="0.2">
      <c r="A122" s="11">
        <v>118</v>
      </c>
      <c r="B122" s="11">
        <v>8.3000000000000007</v>
      </c>
      <c r="E122" s="36">
        <f t="shared" si="1"/>
        <v>958.23000000000172</v>
      </c>
    </row>
    <row r="123" spans="1:5" x14ac:dyDescent="0.2">
      <c r="A123" s="11">
        <v>119</v>
      </c>
      <c r="B123" s="11">
        <v>8.3000000000000007</v>
      </c>
      <c r="E123" s="36">
        <f t="shared" si="1"/>
        <v>964.94000000000176</v>
      </c>
    </row>
    <row r="124" spans="1:5" x14ac:dyDescent="0.2">
      <c r="A124" s="11">
        <v>120</v>
      </c>
      <c r="B124" s="11">
        <v>8.3000000000000007</v>
      </c>
      <c r="E124" s="36">
        <f t="shared" si="1"/>
        <v>971.6500000000018</v>
      </c>
    </row>
    <row r="125" spans="1:5" x14ac:dyDescent="0.2">
      <c r="A125" s="11">
        <v>121</v>
      </c>
      <c r="B125" s="11">
        <v>9.4499999999999993</v>
      </c>
      <c r="E125" s="36">
        <f t="shared" si="1"/>
        <v>978.36000000000183</v>
      </c>
    </row>
    <row r="126" spans="1:5" x14ac:dyDescent="0.2">
      <c r="A126" s="11">
        <v>122</v>
      </c>
      <c r="B126" s="11">
        <v>9.4499999999999993</v>
      </c>
      <c r="E126" s="36">
        <f t="shared" si="1"/>
        <v>985.07000000000187</v>
      </c>
    </row>
    <row r="127" spans="1:5" x14ac:dyDescent="0.2">
      <c r="A127" s="11">
        <v>123</v>
      </c>
      <c r="B127" s="11">
        <v>9.4499999999999993</v>
      </c>
      <c r="E127" s="36">
        <f t="shared" si="1"/>
        <v>991.78000000000191</v>
      </c>
    </row>
    <row r="128" spans="1:5" x14ac:dyDescent="0.2">
      <c r="A128" s="11">
        <v>124</v>
      </c>
      <c r="B128" s="11">
        <v>9.4499999999999993</v>
      </c>
      <c r="E128" s="36">
        <f t="shared" si="1"/>
        <v>998.49000000000194</v>
      </c>
    </row>
    <row r="129" spans="1:5" x14ac:dyDescent="0.2">
      <c r="A129" s="11">
        <v>125</v>
      </c>
      <c r="B129" s="11">
        <v>9.4499999999999993</v>
      </c>
      <c r="E129" s="36">
        <f t="shared" si="1"/>
        <v>1005.200000000002</v>
      </c>
    </row>
    <row r="130" spans="1:5" x14ac:dyDescent="0.2">
      <c r="A130" s="11">
        <v>126</v>
      </c>
      <c r="B130" s="11">
        <v>9.4499999999999993</v>
      </c>
      <c r="E130" s="36">
        <f t="shared" si="1"/>
        <v>1011.910000000002</v>
      </c>
    </row>
    <row r="131" spans="1:5" x14ac:dyDescent="0.2">
      <c r="A131" s="11">
        <v>127</v>
      </c>
      <c r="B131" s="11">
        <v>9.4499999999999993</v>
      </c>
      <c r="E131" s="36">
        <f t="shared" si="1"/>
        <v>1018.6200000000021</v>
      </c>
    </row>
    <row r="132" spans="1:5" x14ac:dyDescent="0.2">
      <c r="A132" s="11">
        <v>128</v>
      </c>
      <c r="B132" s="11">
        <v>9.4499999999999993</v>
      </c>
      <c r="E132" s="36">
        <f t="shared" si="1"/>
        <v>1025.330000000002</v>
      </c>
    </row>
    <row r="133" spans="1:5" x14ac:dyDescent="0.2">
      <c r="A133" s="11">
        <v>129</v>
      </c>
      <c r="B133" s="11">
        <v>9.4499999999999993</v>
      </c>
      <c r="E133" s="36">
        <f t="shared" si="1"/>
        <v>1032.040000000002</v>
      </c>
    </row>
    <row r="134" spans="1:5" x14ac:dyDescent="0.2">
      <c r="A134" s="11">
        <v>130</v>
      </c>
      <c r="B134" s="11">
        <v>9.4499999999999993</v>
      </c>
      <c r="E134" s="36">
        <f t="shared" si="1"/>
        <v>1038.750000000002</v>
      </c>
    </row>
    <row r="135" spans="1:5" x14ac:dyDescent="0.2">
      <c r="A135" s="11">
        <v>131</v>
      </c>
      <c r="B135" s="11">
        <v>9.4499999999999993</v>
      </c>
      <c r="E135" s="36">
        <f t="shared" si="1"/>
        <v>1045.4600000000021</v>
      </c>
    </row>
    <row r="136" spans="1:5" x14ac:dyDescent="0.2">
      <c r="A136" s="11">
        <v>132</v>
      </c>
      <c r="B136" s="11">
        <v>9.4499999999999993</v>
      </c>
      <c r="E136" s="36">
        <f t="shared" si="1"/>
        <v>1052.1700000000021</v>
      </c>
    </row>
    <row r="137" spans="1:5" x14ac:dyDescent="0.2">
      <c r="A137" s="11">
        <v>133</v>
      </c>
      <c r="B137" s="11">
        <v>9.4499999999999993</v>
      </c>
      <c r="E137" s="36">
        <f t="shared" si="1"/>
        <v>1058.8800000000022</v>
      </c>
    </row>
    <row r="138" spans="1:5" x14ac:dyDescent="0.2">
      <c r="A138" s="11">
        <v>134</v>
      </c>
      <c r="B138" s="11">
        <v>9.4499999999999993</v>
      </c>
      <c r="E138" s="36">
        <f t="shared" ref="E138:E201" si="2">E137+6.71</f>
        <v>1065.5900000000022</v>
      </c>
    </row>
    <row r="139" spans="1:5" x14ac:dyDescent="0.2">
      <c r="A139" s="11">
        <v>135</v>
      </c>
      <c r="B139" s="11">
        <v>9.4499999999999993</v>
      </c>
      <c r="E139" s="36">
        <f t="shared" si="2"/>
        <v>1072.3000000000022</v>
      </c>
    </row>
    <row r="140" spans="1:5" x14ac:dyDescent="0.2">
      <c r="A140" s="11">
        <v>136</v>
      </c>
      <c r="B140" s="11">
        <v>9.4499999999999993</v>
      </c>
      <c r="E140" s="36">
        <f t="shared" si="2"/>
        <v>1079.0100000000023</v>
      </c>
    </row>
    <row r="141" spans="1:5" x14ac:dyDescent="0.2">
      <c r="A141" s="11">
        <v>137</v>
      </c>
      <c r="B141" s="11">
        <v>9.4499999999999993</v>
      </c>
      <c r="E141" s="36">
        <f t="shared" si="2"/>
        <v>1085.7200000000023</v>
      </c>
    </row>
    <row r="142" spans="1:5" x14ac:dyDescent="0.2">
      <c r="A142" s="11">
        <v>138</v>
      </c>
      <c r="B142" s="11">
        <v>9.4499999999999993</v>
      </c>
      <c r="E142" s="36">
        <f t="shared" si="2"/>
        <v>1092.4300000000023</v>
      </c>
    </row>
    <row r="143" spans="1:5" x14ac:dyDescent="0.2">
      <c r="A143" s="11">
        <v>139</v>
      </c>
      <c r="B143" s="11">
        <v>9.4499999999999993</v>
      </c>
      <c r="E143" s="36">
        <f t="shared" si="2"/>
        <v>1099.1400000000024</v>
      </c>
    </row>
    <row r="144" spans="1:5" x14ac:dyDescent="0.2">
      <c r="A144" s="11">
        <v>140</v>
      </c>
      <c r="B144" s="11">
        <v>9.4499999999999993</v>
      </c>
      <c r="E144" s="36">
        <f t="shared" si="2"/>
        <v>1105.8500000000024</v>
      </c>
    </row>
    <row r="145" spans="1:5" x14ac:dyDescent="0.2">
      <c r="A145" s="11">
        <v>141</v>
      </c>
      <c r="B145" s="11">
        <v>9.4499999999999993</v>
      </c>
      <c r="E145" s="36">
        <f t="shared" si="2"/>
        <v>1112.5600000000024</v>
      </c>
    </row>
    <row r="146" spans="1:5" x14ac:dyDescent="0.2">
      <c r="A146" s="11">
        <v>142</v>
      </c>
      <c r="B146" s="11">
        <v>9.4499999999999993</v>
      </c>
      <c r="E146" s="36">
        <f t="shared" si="2"/>
        <v>1119.2700000000025</v>
      </c>
    </row>
    <row r="147" spans="1:5" x14ac:dyDescent="0.2">
      <c r="A147" s="11">
        <v>143</v>
      </c>
      <c r="B147" s="11">
        <v>9.4499999999999993</v>
      </c>
      <c r="E147" s="36">
        <f t="shared" si="2"/>
        <v>1125.9800000000025</v>
      </c>
    </row>
    <row r="148" spans="1:5" x14ac:dyDescent="0.2">
      <c r="A148" s="11">
        <v>144</v>
      </c>
      <c r="B148" s="11">
        <v>9.4499999999999993</v>
      </c>
      <c r="E148" s="36">
        <f t="shared" si="2"/>
        <v>1132.6900000000026</v>
      </c>
    </row>
    <row r="149" spans="1:5" x14ac:dyDescent="0.2">
      <c r="A149" s="11">
        <v>145</v>
      </c>
      <c r="B149" s="11">
        <v>9.4499999999999993</v>
      </c>
      <c r="E149" s="36">
        <f t="shared" si="2"/>
        <v>1139.4000000000026</v>
      </c>
    </row>
    <row r="150" spans="1:5" x14ac:dyDescent="0.2">
      <c r="A150" s="11">
        <v>146</v>
      </c>
      <c r="B150" s="11">
        <v>9.4499999999999993</v>
      </c>
      <c r="E150" s="36">
        <f t="shared" si="2"/>
        <v>1146.1100000000026</v>
      </c>
    </row>
    <row r="151" spans="1:5" x14ac:dyDescent="0.2">
      <c r="A151" s="11">
        <v>147</v>
      </c>
      <c r="B151" s="11">
        <v>9.4499999999999993</v>
      </c>
      <c r="E151" s="36">
        <f t="shared" si="2"/>
        <v>1152.8200000000027</v>
      </c>
    </row>
    <row r="152" spans="1:5" x14ac:dyDescent="0.2">
      <c r="A152" s="11">
        <v>148</v>
      </c>
      <c r="B152" s="11">
        <v>9.4499999999999993</v>
      </c>
      <c r="E152" s="36">
        <f t="shared" si="2"/>
        <v>1159.5300000000027</v>
      </c>
    </row>
    <row r="153" spans="1:5" x14ac:dyDescent="0.2">
      <c r="A153" s="11">
        <v>149</v>
      </c>
      <c r="B153" s="11">
        <v>9.4499999999999993</v>
      </c>
      <c r="E153" s="36">
        <f t="shared" si="2"/>
        <v>1166.2400000000027</v>
      </c>
    </row>
    <row r="154" spans="1:5" x14ac:dyDescent="0.2">
      <c r="A154" s="11">
        <v>150</v>
      </c>
      <c r="B154" s="11">
        <v>9.4499999999999993</v>
      </c>
      <c r="E154" s="36">
        <f t="shared" si="2"/>
        <v>1172.9500000000028</v>
      </c>
    </row>
    <row r="155" spans="1:5" x14ac:dyDescent="0.2">
      <c r="A155" s="11">
        <v>151</v>
      </c>
      <c r="B155" s="11">
        <v>9.4499999999999993</v>
      </c>
      <c r="E155" s="36">
        <f t="shared" si="2"/>
        <v>1179.6600000000028</v>
      </c>
    </row>
    <row r="156" spans="1:5" x14ac:dyDescent="0.2">
      <c r="A156" s="11">
        <v>152</v>
      </c>
      <c r="B156" s="11">
        <v>9.4499999999999993</v>
      </c>
      <c r="E156" s="36">
        <f t="shared" si="2"/>
        <v>1186.3700000000028</v>
      </c>
    </row>
    <row r="157" spans="1:5" x14ac:dyDescent="0.2">
      <c r="A157" s="11">
        <v>153</v>
      </c>
      <c r="B157" s="11">
        <v>11.05</v>
      </c>
      <c r="E157" s="36">
        <f t="shared" si="2"/>
        <v>1193.0800000000029</v>
      </c>
    </row>
    <row r="158" spans="1:5" x14ac:dyDescent="0.2">
      <c r="A158" s="11">
        <v>154</v>
      </c>
      <c r="B158" s="11">
        <v>11.05</v>
      </c>
      <c r="E158" s="36">
        <f t="shared" si="2"/>
        <v>1199.7900000000029</v>
      </c>
    </row>
    <row r="159" spans="1:5" x14ac:dyDescent="0.2">
      <c r="A159" s="11">
        <v>155</v>
      </c>
      <c r="B159" s="11">
        <v>11.05</v>
      </c>
      <c r="E159" s="36">
        <f t="shared" si="2"/>
        <v>1206.500000000003</v>
      </c>
    </row>
    <row r="160" spans="1:5" x14ac:dyDescent="0.2">
      <c r="A160" s="11">
        <v>156</v>
      </c>
      <c r="B160" s="11">
        <v>11.05</v>
      </c>
      <c r="E160" s="36">
        <f t="shared" si="2"/>
        <v>1213.210000000003</v>
      </c>
    </row>
    <row r="161" spans="1:5" x14ac:dyDescent="0.2">
      <c r="A161" s="11">
        <v>157</v>
      </c>
      <c r="B161" s="11">
        <v>11.05</v>
      </c>
      <c r="E161" s="36">
        <f t="shared" si="2"/>
        <v>1219.920000000003</v>
      </c>
    </row>
    <row r="162" spans="1:5" x14ac:dyDescent="0.2">
      <c r="A162" s="11">
        <v>158</v>
      </c>
      <c r="B162" s="11">
        <v>11.05</v>
      </c>
      <c r="E162" s="36">
        <f t="shared" si="2"/>
        <v>1226.6300000000031</v>
      </c>
    </row>
    <row r="163" spans="1:5" x14ac:dyDescent="0.2">
      <c r="A163" s="11">
        <v>159</v>
      </c>
      <c r="B163" s="11">
        <v>11.05</v>
      </c>
      <c r="E163" s="36">
        <f t="shared" si="2"/>
        <v>1233.3400000000031</v>
      </c>
    </row>
    <row r="164" spans="1:5" x14ac:dyDescent="0.2">
      <c r="A164" s="11">
        <v>160</v>
      </c>
      <c r="B164" s="11">
        <v>11.05</v>
      </c>
      <c r="E164" s="36">
        <f t="shared" si="2"/>
        <v>1240.0500000000031</v>
      </c>
    </row>
    <row r="165" spans="1:5" x14ac:dyDescent="0.2">
      <c r="A165" s="11">
        <v>161</v>
      </c>
      <c r="B165" s="11">
        <v>11.05</v>
      </c>
      <c r="E165" s="36">
        <f t="shared" si="2"/>
        <v>1246.7600000000032</v>
      </c>
    </row>
    <row r="166" spans="1:5" x14ac:dyDescent="0.2">
      <c r="A166" s="11">
        <v>162</v>
      </c>
      <c r="B166" s="11">
        <v>11.05</v>
      </c>
      <c r="E166" s="36">
        <f t="shared" si="2"/>
        <v>1253.4700000000032</v>
      </c>
    </row>
    <row r="167" spans="1:5" x14ac:dyDescent="0.2">
      <c r="A167" s="11">
        <v>163</v>
      </c>
      <c r="B167" s="11">
        <v>11.05</v>
      </c>
      <c r="E167" s="36">
        <f t="shared" si="2"/>
        <v>1260.1800000000032</v>
      </c>
    </row>
    <row r="168" spans="1:5" x14ac:dyDescent="0.2">
      <c r="A168" s="11">
        <v>164</v>
      </c>
      <c r="B168" s="11">
        <v>11.05</v>
      </c>
      <c r="E168" s="36">
        <f t="shared" si="2"/>
        <v>1266.8900000000033</v>
      </c>
    </row>
    <row r="169" spans="1:5" x14ac:dyDescent="0.2">
      <c r="A169" s="11">
        <v>165</v>
      </c>
      <c r="B169" s="11">
        <v>11.05</v>
      </c>
      <c r="E169" s="36">
        <f t="shared" si="2"/>
        <v>1273.6000000000033</v>
      </c>
    </row>
    <row r="170" spans="1:5" x14ac:dyDescent="0.2">
      <c r="A170" s="11">
        <v>166</v>
      </c>
      <c r="B170" s="11">
        <v>11.05</v>
      </c>
      <c r="E170" s="36">
        <f t="shared" si="2"/>
        <v>1280.3100000000034</v>
      </c>
    </row>
    <row r="171" spans="1:5" x14ac:dyDescent="0.2">
      <c r="A171" s="11">
        <v>167</v>
      </c>
      <c r="B171" s="11">
        <v>11.05</v>
      </c>
      <c r="E171" s="36">
        <f t="shared" si="2"/>
        <v>1287.0200000000034</v>
      </c>
    </row>
    <row r="172" spans="1:5" x14ac:dyDescent="0.2">
      <c r="A172" s="11">
        <v>168</v>
      </c>
      <c r="B172" s="11">
        <v>11.05</v>
      </c>
      <c r="E172" s="36">
        <f t="shared" si="2"/>
        <v>1293.7300000000034</v>
      </c>
    </row>
    <row r="173" spans="1:5" x14ac:dyDescent="0.2">
      <c r="A173" s="11">
        <v>169</v>
      </c>
      <c r="B173" s="11">
        <v>11.05</v>
      </c>
      <c r="E173" s="36">
        <f t="shared" si="2"/>
        <v>1300.4400000000035</v>
      </c>
    </row>
    <row r="174" spans="1:5" x14ac:dyDescent="0.2">
      <c r="A174" s="11">
        <v>170</v>
      </c>
      <c r="B174" s="11">
        <v>11.05</v>
      </c>
      <c r="E174" s="36">
        <f t="shared" si="2"/>
        <v>1307.1500000000035</v>
      </c>
    </row>
    <row r="175" spans="1:5" x14ac:dyDescent="0.2">
      <c r="A175" s="11">
        <v>171</v>
      </c>
      <c r="B175" s="11">
        <v>11.05</v>
      </c>
      <c r="E175" s="36">
        <f t="shared" si="2"/>
        <v>1313.8600000000035</v>
      </c>
    </row>
    <row r="176" spans="1:5" x14ac:dyDescent="0.2">
      <c r="A176" s="11">
        <v>172</v>
      </c>
      <c r="B176" s="11">
        <v>11.05</v>
      </c>
      <c r="E176" s="36">
        <f t="shared" si="2"/>
        <v>1320.5700000000036</v>
      </c>
    </row>
    <row r="177" spans="1:5" x14ac:dyDescent="0.2">
      <c r="A177" s="11">
        <v>173</v>
      </c>
      <c r="B177" s="11">
        <v>11.05</v>
      </c>
      <c r="E177" s="36">
        <f t="shared" si="2"/>
        <v>1327.2800000000036</v>
      </c>
    </row>
    <row r="178" spans="1:5" x14ac:dyDescent="0.2">
      <c r="A178" s="11">
        <v>174</v>
      </c>
      <c r="B178" s="11">
        <v>11.05</v>
      </c>
      <c r="E178" s="36">
        <f t="shared" si="2"/>
        <v>1333.9900000000036</v>
      </c>
    </row>
    <row r="179" spans="1:5" x14ac:dyDescent="0.2">
      <c r="A179" s="11">
        <v>175</v>
      </c>
      <c r="B179" s="11">
        <v>11.05</v>
      </c>
      <c r="E179" s="36">
        <f t="shared" si="2"/>
        <v>1340.7000000000037</v>
      </c>
    </row>
    <row r="180" spans="1:5" x14ac:dyDescent="0.2">
      <c r="A180" s="11">
        <v>176</v>
      </c>
      <c r="B180" s="11">
        <v>11.05</v>
      </c>
      <c r="E180" s="36">
        <f t="shared" si="2"/>
        <v>1347.4100000000037</v>
      </c>
    </row>
    <row r="181" spans="1:5" x14ac:dyDescent="0.2">
      <c r="A181" s="11">
        <v>177</v>
      </c>
      <c r="B181" s="11">
        <v>11.05</v>
      </c>
      <c r="E181" s="36">
        <f t="shared" si="2"/>
        <v>1354.1200000000038</v>
      </c>
    </row>
    <row r="182" spans="1:5" x14ac:dyDescent="0.2">
      <c r="A182" s="11">
        <v>178</v>
      </c>
      <c r="B182" s="11">
        <v>11.05</v>
      </c>
      <c r="E182" s="36">
        <f t="shared" si="2"/>
        <v>1360.8300000000038</v>
      </c>
    </row>
    <row r="183" spans="1:5" x14ac:dyDescent="0.2">
      <c r="A183" s="11">
        <v>179</v>
      </c>
      <c r="B183" s="11">
        <v>11.05</v>
      </c>
      <c r="E183" s="36">
        <f t="shared" si="2"/>
        <v>1367.5400000000038</v>
      </c>
    </row>
    <row r="184" spans="1:5" x14ac:dyDescent="0.2">
      <c r="A184" s="11">
        <v>180</v>
      </c>
      <c r="B184" s="11">
        <v>11.05</v>
      </c>
      <c r="E184" s="36">
        <f t="shared" si="2"/>
        <v>1374.2500000000039</v>
      </c>
    </row>
    <row r="185" spans="1:5" x14ac:dyDescent="0.2">
      <c r="A185" s="11">
        <v>181</v>
      </c>
      <c r="B185" s="11">
        <v>11.05</v>
      </c>
      <c r="E185" s="36">
        <f t="shared" si="2"/>
        <v>1380.9600000000039</v>
      </c>
    </row>
    <row r="186" spans="1:5" x14ac:dyDescent="0.2">
      <c r="A186" s="11">
        <v>182</v>
      </c>
      <c r="B186" s="11">
        <v>11.05</v>
      </c>
      <c r="E186" s="36">
        <f t="shared" si="2"/>
        <v>1387.6700000000039</v>
      </c>
    </row>
    <row r="187" spans="1:5" x14ac:dyDescent="0.2">
      <c r="A187" s="11">
        <v>183</v>
      </c>
      <c r="B187" s="11">
        <v>11.05</v>
      </c>
      <c r="E187" s="36">
        <f t="shared" si="2"/>
        <v>1394.380000000004</v>
      </c>
    </row>
    <row r="188" spans="1:5" x14ac:dyDescent="0.2">
      <c r="A188" s="11">
        <v>184</v>
      </c>
      <c r="B188" s="11">
        <v>12.7</v>
      </c>
      <c r="E188" s="36">
        <f t="shared" si="2"/>
        <v>1401.090000000004</v>
      </c>
    </row>
    <row r="189" spans="1:5" x14ac:dyDescent="0.2">
      <c r="A189" s="11">
        <v>185</v>
      </c>
      <c r="B189" s="11">
        <v>12.7</v>
      </c>
      <c r="E189" s="36">
        <f t="shared" si="2"/>
        <v>1407.800000000004</v>
      </c>
    </row>
    <row r="190" spans="1:5" x14ac:dyDescent="0.2">
      <c r="A190" s="11">
        <v>186</v>
      </c>
      <c r="B190" s="11">
        <v>12.7</v>
      </c>
      <c r="E190" s="36">
        <f t="shared" si="2"/>
        <v>1414.5100000000041</v>
      </c>
    </row>
    <row r="191" spans="1:5" x14ac:dyDescent="0.2">
      <c r="A191" s="11">
        <v>187</v>
      </c>
      <c r="B191" s="11">
        <v>12.7</v>
      </c>
      <c r="E191" s="36">
        <f t="shared" si="2"/>
        <v>1421.2200000000041</v>
      </c>
    </row>
    <row r="192" spans="1:5" x14ac:dyDescent="0.2">
      <c r="A192" s="11">
        <v>188</v>
      </c>
      <c r="B192" s="11">
        <v>12.7</v>
      </c>
      <c r="E192" s="36">
        <f t="shared" si="2"/>
        <v>1427.9300000000042</v>
      </c>
    </row>
    <row r="193" spans="1:5" x14ac:dyDescent="0.2">
      <c r="A193" s="11">
        <v>189</v>
      </c>
      <c r="B193" s="11">
        <v>12.7</v>
      </c>
      <c r="E193" s="36">
        <f t="shared" si="2"/>
        <v>1434.6400000000042</v>
      </c>
    </row>
    <row r="194" spans="1:5" x14ac:dyDescent="0.2">
      <c r="A194" s="11">
        <v>190</v>
      </c>
      <c r="B194" s="11">
        <v>12.7</v>
      </c>
      <c r="E194" s="36">
        <f t="shared" si="2"/>
        <v>1441.3500000000042</v>
      </c>
    </row>
    <row r="195" spans="1:5" x14ac:dyDescent="0.2">
      <c r="A195" s="11">
        <v>191</v>
      </c>
      <c r="B195" s="11">
        <v>12.7</v>
      </c>
      <c r="E195" s="36">
        <f t="shared" si="2"/>
        <v>1448.0600000000043</v>
      </c>
    </row>
    <row r="196" spans="1:5" x14ac:dyDescent="0.2">
      <c r="A196" s="11">
        <v>192</v>
      </c>
      <c r="B196" s="11">
        <v>12.7</v>
      </c>
      <c r="E196" s="36">
        <f t="shared" si="2"/>
        <v>1454.7700000000043</v>
      </c>
    </row>
    <row r="197" spans="1:5" x14ac:dyDescent="0.2">
      <c r="A197" s="11">
        <v>193</v>
      </c>
      <c r="B197" s="11">
        <v>12.7</v>
      </c>
      <c r="E197" s="36">
        <f t="shared" si="2"/>
        <v>1461.4800000000043</v>
      </c>
    </row>
    <row r="198" spans="1:5" x14ac:dyDescent="0.2">
      <c r="A198" s="11">
        <v>194</v>
      </c>
      <c r="B198" s="11">
        <v>12.7</v>
      </c>
      <c r="E198" s="36">
        <f t="shared" si="2"/>
        <v>1468.1900000000044</v>
      </c>
    </row>
    <row r="199" spans="1:5" x14ac:dyDescent="0.2">
      <c r="A199" s="11">
        <v>195</v>
      </c>
      <c r="B199" s="11">
        <v>12.7</v>
      </c>
      <c r="E199" s="36">
        <f t="shared" si="2"/>
        <v>1474.9000000000044</v>
      </c>
    </row>
    <row r="200" spans="1:5" x14ac:dyDescent="0.2">
      <c r="A200" s="11">
        <v>196</v>
      </c>
      <c r="B200" s="11">
        <v>12.7</v>
      </c>
      <c r="E200" s="36">
        <f t="shared" si="2"/>
        <v>1481.6100000000044</v>
      </c>
    </row>
    <row r="201" spans="1:5" x14ac:dyDescent="0.2">
      <c r="A201" s="11">
        <v>197</v>
      </c>
      <c r="B201" s="11">
        <v>12.7</v>
      </c>
      <c r="E201" s="36">
        <f t="shared" si="2"/>
        <v>1488.3200000000045</v>
      </c>
    </row>
    <row r="202" spans="1:5" x14ac:dyDescent="0.2">
      <c r="A202" s="11">
        <v>198</v>
      </c>
      <c r="B202" s="11">
        <v>12.7</v>
      </c>
      <c r="E202" s="36">
        <f t="shared" ref="E202:E265" si="3">E201+6.71</f>
        <v>1495.0300000000045</v>
      </c>
    </row>
    <row r="203" spans="1:5" x14ac:dyDescent="0.2">
      <c r="A203" s="11">
        <v>199</v>
      </c>
      <c r="B203" s="11">
        <v>12.7</v>
      </c>
      <c r="E203" s="36">
        <f t="shared" si="3"/>
        <v>1501.7400000000046</v>
      </c>
    </row>
    <row r="204" spans="1:5" x14ac:dyDescent="0.2">
      <c r="A204" s="11">
        <v>200</v>
      </c>
      <c r="B204" s="11">
        <v>12.7</v>
      </c>
      <c r="E204" s="36">
        <f t="shared" si="3"/>
        <v>1508.4500000000046</v>
      </c>
    </row>
    <row r="205" spans="1:5" x14ac:dyDescent="0.2">
      <c r="A205" s="11">
        <v>201</v>
      </c>
      <c r="B205" s="11">
        <v>12.7</v>
      </c>
      <c r="E205" s="36">
        <f t="shared" si="3"/>
        <v>1515.1600000000046</v>
      </c>
    </row>
    <row r="206" spans="1:5" x14ac:dyDescent="0.2">
      <c r="A206" s="11">
        <v>202</v>
      </c>
      <c r="B206" s="11">
        <v>12.7</v>
      </c>
      <c r="E206" s="36">
        <f t="shared" si="3"/>
        <v>1521.8700000000047</v>
      </c>
    </row>
    <row r="207" spans="1:5" x14ac:dyDescent="0.2">
      <c r="A207" s="11">
        <v>203</v>
      </c>
      <c r="B207" s="11">
        <v>12.7</v>
      </c>
      <c r="E207" s="36">
        <f t="shared" si="3"/>
        <v>1528.5800000000047</v>
      </c>
    </row>
    <row r="208" spans="1:5" x14ac:dyDescent="0.2">
      <c r="A208" s="11">
        <v>204</v>
      </c>
      <c r="B208" s="11">
        <v>12.7</v>
      </c>
      <c r="E208" s="36">
        <f t="shared" si="3"/>
        <v>1535.2900000000047</v>
      </c>
    </row>
    <row r="209" spans="1:5" x14ac:dyDescent="0.2">
      <c r="A209" s="11">
        <v>205</v>
      </c>
      <c r="B209" s="11">
        <v>12.7</v>
      </c>
      <c r="E209" s="36">
        <f t="shared" si="3"/>
        <v>1542.0000000000048</v>
      </c>
    </row>
    <row r="210" spans="1:5" x14ac:dyDescent="0.2">
      <c r="A210" s="11">
        <v>206</v>
      </c>
      <c r="B210" s="11">
        <v>12.7</v>
      </c>
      <c r="E210" s="36">
        <f t="shared" si="3"/>
        <v>1548.7100000000048</v>
      </c>
    </row>
    <row r="211" spans="1:5" x14ac:dyDescent="0.2">
      <c r="A211" s="11">
        <v>207</v>
      </c>
      <c r="B211" s="11">
        <v>12.7</v>
      </c>
      <c r="E211" s="36">
        <f t="shared" si="3"/>
        <v>1555.4200000000048</v>
      </c>
    </row>
    <row r="212" spans="1:5" x14ac:dyDescent="0.2">
      <c r="A212" s="11">
        <v>208</v>
      </c>
      <c r="B212" s="11">
        <v>12.7</v>
      </c>
      <c r="E212" s="36">
        <f t="shared" si="3"/>
        <v>1562.1300000000049</v>
      </c>
    </row>
    <row r="213" spans="1:5" x14ac:dyDescent="0.2">
      <c r="A213" s="11">
        <v>209</v>
      </c>
      <c r="B213" s="11">
        <v>12.7</v>
      </c>
      <c r="E213" s="36">
        <f t="shared" si="3"/>
        <v>1568.8400000000049</v>
      </c>
    </row>
    <row r="214" spans="1:5" x14ac:dyDescent="0.2">
      <c r="A214" s="11">
        <v>210</v>
      </c>
      <c r="B214" s="11">
        <v>12.7</v>
      </c>
      <c r="E214" s="36">
        <f t="shared" si="3"/>
        <v>1575.550000000005</v>
      </c>
    </row>
    <row r="215" spans="1:5" x14ac:dyDescent="0.2">
      <c r="A215" s="11">
        <v>211</v>
      </c>
      <c r="B215" s="11">
        <v>12.7</v>
      </c>
      <c r="E215" s="36">
        <f t="shared" si="3"/>
        <v>1582.260000000005</v>
      </c>
    </row>
    <row r="216" spans="1:5" x14ac:dyDescent="0.2">
      <c r="A216" s="11">
        <v>212</v>
      </c>
      <c r="B216" s="11">
        <v>12.7</v>
      </c>
      <c r="E216" s="36">
        <f t="shared" si="3"/>
        <v>1588.970000000005</v>
      </c>
    </row>
    <row r="217" spans="1:5" x14ac:dyDescent="0.2">
      <c r="A217" s="11">
        <v>213</v>
      </c>
      <c r="B217" s="11">
        <v>12.7</v>
      </c>
      <c r="E217" s="36">
        <f t="shared" si="3"/>
        <v>1595.6800000000051</v>
      </c>
    </row>
    <row r="218" spans="1:5" x14ac:dyDescent="0.2">
      <c r="A218" s="11">
        <v>214</v>
      </c>
      <c r="B218" s="11">
        <v>12.7</v>
      </c>
      <c r="E218" s="36">
        <f t="shared" si="3"/>
        <v>1602.3900000000051</v>
      </c>
    </row>
    <row r="219" spans="1:5" x14ac:dyDescent="0.2">
      <c r="A219" s="11">
        <v>215</v>
      </c>
      <c r="B219" s="11">
        <v>12.7</v>
      </c>
      <c r="E219" s="36">
        <f t="shared" si="3"/>
        <v>1609.1000000000051</v>
      </c>
    </row>
    <row r="220" spans="1:5" x14ac:dyDescent="0.2">
      <c r="A220" s="11">
        <v>216</v>
      </c>
      <c r="B220" s="11">
        <v>13.35</v>
      </c>
      <c r="E220" s="36">
        <f t="shared" si="3"/>
        <v>1615.8100000000052</v>
      </c>
    </row>
    <row r="221" spans="1:5" x14ac:dyDescent="0.2">
      <c r="A221" s="11">
        <v>217</v>
      </c>
      <c r="B221" s="11">
        <v>13.35</v>
      </c>
      <c r="E221" s="36">
        <f t="shared" si="3"/>
        <v>1622.5200000000052</v>
      </c>
    </row>
    <row r="222" spans="1:5" x14ac:dyDescent="0.2">
      <c r="A222" s="11">
        <v>218</v>
      </c>
      <c r="B222" s="11">
        <v>13.35</v>
      </c>
      <c r="E222" s="36">
        <f t="shared" si="3"/>
        <v>1629.2300000000052</v>
      </c>
    </row>
    <row r="223" spans="1:5" x14ac:dyDescent="0.2">
      <c r="A223" s="11">
        <v>219</v>
      </c>
      <c r="B223" s="11">
        <v>13.35</v>
      </c>
      <c r="E223" s="36">
        <f t="shared" si="3"/>
        <v>1635.9400000000053</v>
      </c>
    </row>
    <row r="224" spans="1:5" x14ac:dyDescent="0.2">
      <c r="A224" s="11">
        <v>220</v>
      </c>
      <c r="B224" s="11">
        <v>13.35</v>
      </c>
      <c r="E224" s="36">
        <f t="shared" si="3"/>
        <v>1642.6500000000053</v>
      </c>
    </row>
    <row r="225" spans="1:5" x14ac:dyDescent="0.2">
      <c r="A225" s="11">
        <v>221</v>
      </c>
      <c r="B225" s="11">
        <v>13.35</v>
      </c>
      <c r="E225" s="36">
        <f t="shared" si="3"/>
        <v>1649.3600000000054</v>
      </c>
    </row>
    <row r="226" spans="1:5" x14ac:dyDescent="0.2">
      <c r="A226" s="11">
        <v>222</v>
      </c>
      <c r="B226" s="11">
        <v>13.35</v>
      </c>
      <c r="E226" s="36">
        <f t="shared" si="3"/>
        <v>1656.0700000000054</v>
      </c>
    </row>
    <row r="227" spans="1:5" x14ac:dyDescent="0.2">
      <c r="A227" s="11">
        <v>223</v>
      </c>
      <c r="B227" s="11">
        <v>13.35</v>
      </c>
      <c r="E227" s="36">
        <f t="shared" si="3"/>
        <v>1662.7800000000054</v>
      </c>
    </row>
    <row r="228" spans="1:5" x14ac:dyDescent="0.2">
      <c r="A228" s="11">
        <v>224</v>
      </c>
      <c r="B228" s="11">
        <v>13.35</v>
      </c>
      <c r="E228" s="36">
        <f t="shared" si="3"/>
        <v>1669.4900000000055</v>
      </c>
    </row>
    <row r="229" spans="1:5" x14ac:dyDescent="0.2">
      <c r="A229" s="11">
        <v>225</v>
      </c>
      <c r="B229" s="11">
        <v>13.35</v>
      </c>
      <c r="E229" s="36">
        <f t="shared" si="3"/>
        <v>1676.2000000000055</v>
      </c>
    </row>
    <row r="230" spans="1:5" x14ac:dyDescent="0.2">
      <c r="A230" s="11">
        <v>226</v>
      </c>
      <c r="B230" s="11">
        <v>13.35</v>
      </c>
      <c r="E230" s="36">
        <f t="shared" si="3"/>
        <v>1682.9100000000055</v>
      </c>
    </row>
    <row r="231" spans="1:5" x14ac:dyDescent="0.2">
      <c r="A231" s="11">
        <v>227</v>
      </c>
      <c r="B231" s="11">
        <v>13.35</v>
      </c>
      <c r="E231" s="36">
        <f t="shared" si="3"/>
        <v>1689.6200000000056</v>
      </c>
    </row>
    <row r="232" spans="1:5" x14ac:dyDescent="0.2">
      <c r="A232" s="11">
        <v>228</v>
      </c>
      <c r="B232" s="11">
        <v>13.35</v>
      </c>
      <c r="E232" s="36">
        <f t="shared" si="3"/>
        <v>1696.3300000000056</v>
      </c>
    </row>
    <row r="233" spans="1:5" x14ac:dyDescent="0.2">
      <c r="A233" s="11">
        <v>229</v>
      </c>
      <c r="B233" s="11">
        <v>13.35</v>
      </c>
      <c r="E233" s="36">
        <f t="shared" si="3"/>
        <v>1703.0400000000056</v>
      </c>
    </row>
    <row r="234" spans="1:5" x14ac:dyDescent="0.2">
      <c r="A234" s="11">
        <v>230</v>
      </c>
      <c r="B234" s="11">
        <v>13.35</v>
      </c>
      <c r="E234" s="36">
        <f t="shared" si="3"/>
        <v>1709.7500000000057</v>
      </c>
    </row>
    <row r="235" spans="1:5" x14ac:dyDescent="0.2">
      <c r="A235" s="11">
        <v>231</v>
      </c>
      <c r="B235" s="11">
        <v>13.35</v>
      </c>
      <c r="E235" s="36">
        <f t="shared" si="3"/>
        <v>1716.4600000000057</v>
      </c>
    </row>
    <row r="236" spans="1:5" x14ac:dyDescent="0.2">
      <c r="A236" s="11">
        <v>232</v>
      </c>
      <c r="B236" s="11">
        <v>13.35</v>
      </c>
      <c r="E236" s="36">
        <f t="shared" si="3"/>
        <v>1723.1700000000058</v>
      </c>
    </row>
    <row r="237" spans="1:5" x14ac:dyDescent="0.2">
      <c r="A237" s="11">
        <v>233</v>
      </c>
      <c r="B237" s="11">
        <v>13.35</v>
      </c>
      <c r="E237" s="36">
        <f t="shared" si="3"/>
        <v>1729.8800000000058</v>
      </c>
    </row>
    <row r="238" spans="1:5" x14ac:dyDescent="0.2">
      <c r="A238" s="11">
        <v>234</v>
      </c>
      <c r="B238" s="11">
        <v>13.35</v>
      </c>
      <c r="E238" s="36">
        <f t="shared" si="3"/>
        <v>1736.5900000000058</v>
      </c>
    </row>
    <row r="239" spans="1:5" x14ac:dyDescent="0.2">
      <c r="A239" s="11">
        <v>235</v>
      </c>
      <c r="B239" s="11">
        <v>13.35</v>
      </c>
      <c r="E239" s="36">
        <f t="shared" si="3"/>
        <v>1743.3000000000059</v>
      </c>
    </row>
    <row r="240" spans="1:5" x14ac:dyDescent="0.2">
      <c r="A240" s="11">
        <v>236</v>
      </c>
      <c r="B240" s="11">
        <v>13.35</v>
      </c>
      <c r="E240" s="36">
        <f t="shared" si="3"/>
        <v>1750.0100000000059</v>
      </c>
    </row>
    <row r="241" spans="1:5" x14ac:dyDescent="0.2">
      <c r="A241" s="11">
        <v>237</v>
      </c>
      <c r="B241" s="11">
        <v>13.35</v>
      </c>
      <c r="E241" s="36">
        <f t="shared" si="3"/>
        <v>1756.7200000000059</v>
      </c>
    </row>
    <row r="242" spans="1:5" x14ac:dyDescent="0.2">
      <c r="A242" s="11">
        <v>238</v>
      </c>
      <c r="B242" s="11">
        <v>13.35</v>
      </c>
      <c r="E242" s="36">
        <f t="shared" si="3"/>
        <v>1763.430000000006</v>
      </c>
    </row>
    <row r="243" spans="1:5" x14ac:dyDescent="0.2">
      <c r="A243" s="11">
        <v>239</v>
      </c>
      <c r="B243" s="11">
        <v>13.35</v>
      </c>
      <c r="E243" s="36">
        <f t="shared" si="3"/>
        <v>1770.140000000006</v>
      </c>
    </row>
    <row r="244" spans="1:5" x14ac:dyDescent="0.2">
      <c r="A244" s="11">
        <v>240</v>
      </c>
      <c r="B244" s="11">
        <v>13.35</v>
      </c>
      <c r="E244" s="36">
        <f t="shared" si="3"/>
        <v>1776.850000000006</v>
      </c>
    </row>
    <row r="245" spans="1:5" x14ac:dyDescent="0.2">
      <c r="A245" s="11">
        <v>241</v>
      </c>
      <c r="B245" s="11">
        <v>13.35</v>
      </c>
      <c r="E245" s="36">
        <f t="shared" si="3"/>
        <v>1783.5600000000061</v>
      </c>
    </row>
    <row r="246" spans="1:5" x14ac:dyDescent="0.2">
      <c r="A246" s="11">
        <v>242</v>
      </c>
      <c r="B246" s="11">
        <v>13.35</v>
      </c>
      <c r="E246" s="36">
        <f t="shared" si="3"/>
        <v>1790.2700000000061</v>
      </c>
    </row>
    <row r="247" spans="1:5" x14ac:dyDescent="0.2">
      <c r="A247" s="11">
        <v>243</v>
      </c>
      <c r="B247" s="11">
        <v>13.35</v>
      </c>
      <c r="E247" s="36">
        <f t="shared" si="3"/>
        <v>1796.9800000000062</v>
      </c>
    </row>
    <row r="248" spans="1:5" x14ac:dyDescent="0.2">
      <c r="A248" s="11">
        <v>244</v>
      </c>
      <c r="B248" s="11">
        <v>13.35</v>
      </c>
      <c r="E248" s="36">
        <f t="shared" si="3"/>
        <v>1803.6900000000062</v>
      </c>
    </row>
    <row r="249" spans="1:5" x14ac:dyDescent="0.2">
      <c r="A249" s="11">
        <v>245</v>
      </c>
      <c r="B249" s="11">
        <v>13.35</v>
      </c>
      <c r="E249" s="36">
        <f t="shared" si="3"/>
        <v>1810.4000000000062</v>
      </c>
    </row>
    <row r="250" spans="1:5" x14ac:dyDescent="0.2">
      <c r="A250" s="11">
        <v>246</v>
      </c>
      <c r="B250" s="11">
        <v>13.35</v>
      </c>
      <c r="E250" s="36">
        <f t="shared" si="3"/>
        <v>1817.1100000000063</v>
      </c>
    </row>
    <row r="251" spans="1:5" x14ac:dyDescent="0.2">
      <c r="A251" s="11">
        <v>247</v>
      </c>
      <c r="B251" s="11">
        <v>13.35</v>
      </c>
      <c r="E251" s="36">
        <f t="shared" si="3"/>
        <v>1823.8200000000063</v>
      </c>
    </row>
    <row r="252" spans="1:5" x14ac:dyDescent="0.2">
      <c r="A252" s="11">
        <v>248</v>
      </c>
      <c r="B252" s="11">
        <v>13.15</v>
      </c>
      <c r="E252" s="36">
        <f t="shared" si="3"/>
        <v>1830.5300000000063</v>
      </c>
    </row>
    <row r="253" spans="1:5" x14ac:dyDescent="0.2">
      <c r="A253" s="11">
        <v>249</v>
      </c>
      <c r="B253" s="11">
        <v>13.15</v>
      </c>
      <c r="E253" s="36">
        <f t="shared" si="3"/>
        <v>1837.2400000000064</v>
      </c>
    </row>
    <row r="254" spans="1:5" x14ac:dyDescent="0.2">
      <c r="A254" s="11">
        <v>250</v>
      </c>
      <c r="B254" s="11">
        <v>13.15</v>
      </c>
      <c r="E254" s="36">
        <f t="shared" si="3"/>
        <v>1843.9500000000064</v>
      </c>
    </row>
    <row r="255" spans="1:5" x14ac:dyDescent="0.2">
      <c r="A255" s="11">
        <v>251</v>
      </c>
      <c r="B255" s="11">
        <v>13.15</v>
      </c>
      <c r="E255" s="36">
        <f t="shared" si="3"/>
        <v>1850.6600000000064</v>
      </c>
    </row>
    <row r="256" spans="1:5" x14ac:dyDescent="0.2">
      <c r="A256" s="11">
        <v>252</v>
      </c>
      <c r="B256" s="11">
        <v>13.15</v>
      </c>
      <c r="E256" s="36">
        <f t="shared" si="3"/>
        <v>1857.3700000000065</v>
      </c>
    </row>
    <row r="257" spans="1:5" x14ac:dyDescent="0.2">
      <c r="A257" s="11">
        <v>253</v>
      </c>
      <c r="B257" s="11">
        <v>13.15</v>
      </c>
      <c r="E257" s="36">
        <f t="shared" si="3"/>
        <v>1864.0800000000065</v>
      </c>
    </row>
    <row r="258" spans="1:5" x14ac:dyDescent="0.2">
      <c r="A258" s="11">
        <v>254</v>
      </c>
      <c r="B258" s="11">
        <v>13.15</v>
      </c>
      <c r="E258" s="36">
        <f t="shared" si="3"/>
        <v>1870.7900000000066</v>
      </c>
    </row>
    <row r="259" spans="1:5" x14ac:dyDescent="0.2">
      <c r="A259" s="11">
        <v>255</v>
      </c>
      <c r="B259" s="11">
        <v>13.15</v>
      </c>
      <c r="E259" s="36">
        <f t="shared" si="3"/>
        <v>1877.5000000000066</v>
      </c>
    </row>
    <row r="260" spans="1:5" x14ac:dyDescent="0.2">
      <c r="A260" s="11">
        <v>256</v>
      </c>
      <c r="B260" s="11">
        <v>13.15</v>
      </c>
      <c r="E260" s="36">
        <f t="shared" si="3"/>
        <v>1884.2100000000066</v>
      </c>
    </row>
    <row r="261" spans="1:5" x14ac:dyDescent="0.2">
      <c r="A261" s="11">
        <v>257</v>
      </c>
      <c r="B261" s="11">
        <v>13.15</v>
      </c>
      <c r="E261" s="36">
        <f t="shared" si="3"/>
        <v>1890.9200000000067</v>
      </c>
    </row>
    <row r="262" spans="1:5" x14ac:dyDescent="0.2">
      <c r="A262" s="11">
        <v>258</v>
      </c>
      <c r="B262" s="11">
        <v>13.15</v>
      </c>
      <c r="E262" s="36">
        <f t="shared" si="3"/>
        <v>1897.6300000000067</v>
      </c>
    </row>
    <row r="263" spans="1:5" x14ac:dyDescent="0.2">
      <c r="A263" s="11">
        <v>259</v>
      </c>
      <c r="B263" s="11">
        <v>13.15</v>
      </c>
      <c r="E263" s="36">
        <f t="shared" si="3"/>
        <v>1904.3400000000067</v>
      </c>
    </row>
    <row r="264" spans="1:5" x14ac:dyDescent="0.2">
      <c r="A264" s="11">
        <v>260</v>
      </c>
      <c r="B264" s="11">
        <v>13.15</v>
      </c>
      <c r="E264" s="36">
        <f t="shared" si="3"/>
        <v>1911.0500000000068</v>
      </c>
    </row>
    <row r="265" spans="1:5" x14ac:dyDescent="0.2">
      <c r="A265" s="11">
        <v>261</v>
      </c>
      <c r="B265" s="11">
        <v>13.15</v>
      </c>
      <c r="E265" s="36">
        <f t="shared" si="3"/>
        <v>1917.7600000000068</v>
      </c>
    </row>
    <row r="266" spans="1:5" x14ac:dyDescent="0.2">
      <c r="A266" s="11">
        <v>262</v>
      </c>
      <c r="B266" s="11">
        <v>13.15</v>
      </c>
      <c r="E266" s="36">
        <f t="shared" ref="E266:E329" si="4">E265+6.71</f>
        <v>1924.4700000000068</v>
      </c>
    </row>
    <row r="267" spans="1:5" x14ac:dyDescent="0.2">
      <c r="A267" s="11">
        <v>263</v>
      </c>
      <c r="B267" s="11">
        <v>13.15</v>
      </c>
      <c r="E267" s="36">
        <f t="shared" si="4"/>
        <v>1931.1800000000069</v>
      </c>
    </row>
    <row r="268" spans="1:5" x14ac:dyDescent="0.2">
      <c r="A268" s="11">
        <v>264</v>
      </c>
      <c r="B268" s="11">
        <v>13.15</v>
      </c>
      <c r="E268" s="36">
        <f t="shared" si="4"/>
        <v>1937.8900000000069</v>
      </c>
    </row>
    <row r="269" spans="1:5" x14ac:dyDescent="0.2">
      <c r="A269" s="11">
        <v>265</v>
      </c>
      <c r="B269" s="11">
        <v>13.15</v>
      </c>
      <c r="E269" s="36">
        <f t="shared" si="4"/>
        <v>1944.600000000007</v>
      </c>
    </row>
    <row r="270" spans="1:5" x14ac:dyDescent="0.2">
      <c r="A270" s="11">
        <v>266</v>
      </c>
      <c r="B270" s="11">
        <v>13.15</v>
      </c>
      <c r="E270" s="36">
        <f t="shared" si="4"/>
        <v>1951.310000000007</v>
      </c>
    </row>
    <row r="271" spans="1:5" x14ac:dyDescent="0.2">
      <c r="A271" s="11">
        <v>267</v>
      </c>
      <c r="B271" s="11">
        <v>13.15</v>
      </c>
      <c r="E271" s="36">
        <f t="shared" si="4"/>
        <v>1958.020000000007</v>
      </c>
    </row>
    <row r="272" spans="1:5" x14ac:dyDescent="0.2">
      <c r="A272" s="11">
        <v>268</v>
      </c>
      <c r="B272" s="11">
        <v>13.15</v>
      </c>
      <c r="E272" s="36">
        <f t="shared" si="4"/>
        <v>1964.7300000000071</v>
      </c>
    </row>
    <row r="273" spans="1:5" x14ac:dyDescent="0.2">
      <c r="A273" s="11">
        <v>269</v>
      </c>
      <c r="B273" s="11">
        <v>13.15</v>
      </c>
      <c r="E273" s="36">
        <f t="shared" si="4"/>
        <v>1971.4400000000071</v>
      </c>
    </row>
    <row r="274" spans="1:5" x14ac:dyDescent="0.2">
      <c r="A274" s="11">
        <v>270</v>
      </c>
      <c r="B274" s="11">
        <v>13.15</v>
      </c>
      <c r="E274" s="36">
        <f t="shared" si="4"/>
        <v>1978.1500000000071</v>
      </c>
    </row>
    <row r="275" spans="1:5" x14ac:dyDescent="0.2">
      <c r="A275" s="11">
        <v>271</v>
      </c>
      <c r="B275" s="11">
        <v>13.15</v>
      </c>
      <c r="E275" s="36">
        <f t="shared" si="4"/>
        <v>1984.8600000000072</v>
      </c>
    </row>
    <row r="276" spans="1:5" x14ac:dyDescent="0.2">
      <c r="A276" s="11">
        <v>272</v>
      </c>
      <c r="B276" s="11">
        <v>13.15</v>
      </c>
      <c r="E276" s="36">
        <f t="shared" si="4"/>
        <v>1991.5700000000072</v>
      </c>
    </row>
    <row r="277" spans="1:5" x14ac:dyDescent="0.2">
      <c r="A277" s="11">
        <v>273</v>
      </c>
      <c r="B277" s="11">
        <v>13.15</v>
      </c>
      <c r="E277" s="36">
        <f t="shared" si="4"/>
        <v>1998.2800000000072</v>
      </c>
    </row>
    <row r="278" spans="1:5" x14ac:dyDescent="0.2">
      <c r="A278" s="11">
        <v>274</v>
      </c>
      <c r="B278" s="11">
        <v>13.15</v>
      </c>
      <c r="E278" s="36">
        <f t="shared" si="4"/>
        <v>2004.9900000000073</v>
      </c>
    </row>
    <row r="279" spans="1:5" x14ac:dyDescent="0.2">
      <c r="A279" s="11">
        <v>275</v>
      </c>
      <c r="B279" s="11">
        <v>13.15</v>
      </c>
      <c r="E279" s="36">
        <f t="shared" si="4"/>
        <v>2011.7000000000073</v>
      </c>
    </row>
    <row r="280" spans="1:5" x14ac:dyDescent="0.2">
      <c r="A280" s="11">
        <v>276</v>
      </c>
      <c r="B280" s="11">
        <v>13.15</v>
      </c>
      <c r="E280" s="36">
        <f t="shared" si="4"/>
        <v>2018.4100000000074</v>
      </c>
    </row>
    <row r="281" spans="1:5" x14ac:dyDescent="0.2">
      <c r="A281" s="11">
        <v>277</v>
      </c>
      <c r="B281" s="11">
        <v>13.15</v>
      </c>
      <c r="E281" s="36">
        <f t="shared" si="4"/>
        <v>2025.1200000000074</v>
      </c>
    </row>
    <row r="282" spans="1:5" x14ac:dyDescent="0.2">
      <c r="A282" s="11">
        <v>278</v>
      </c>
      <c r="B282" s="11">
        <v>13.15</v>
      </c>
      <c r="E282" s="36">
        <f t="shared" si="4"/>
        <v>2031.8300000000074</v>
      </c>
    </row>
    <row r="283" spans="1:5" x14ac:dyDescent="0.2">
      <c r="A283" s="11">
        <v>279</v>
      </c>
      <c r="B283" s="11">
        <v>12.3</v>
      </c>
      <c r="E283" s="36">
        <f t="shared" si="4"/>
        <v>2038.5400000000075</v>
      </c>
    </row>
    <row r="284" spans="1:5" x14ac:dyDescent="0.2">
      <c r="A284" s="11">
        <v>280</v>
      </c>
      <c r="B284" s="11">
        <v>12.3</v>
      </c>
      <c r="E284" s="36">
        <f t="shared" si="4"/>
        <v>2045.2500000000075</v>
      </c>
    </row>
    <row r="285" spans="1:5" x14ac:dyDescent="0.2">
      <c r="A285" s="11">
        <v>281</v>
      </c>
      <c r="B285" s="11">
        <v>12.3</v>
      </c>
      <c r="E285" s="36">
        <f t="shared" si="4"/>
        <v>2051.9600000000073</v>
      </c>
    </row>
    <row r="286" spans="1:5" x14ac:dyDescent="0.2">
      <c r="A286" s="11">
        <v>282</v>
      </c>
      <c r="B286" s="11">
        <v>12.3</v>
      </c>
      <c r="E286" s="36">
        <f t="shared" si="4"/>
        <v>2058.6700000000073</v>
      </c>
    </row>
    <row r="287" spans="1:5" x14ac:dyDescent="0.2">
      <c r="A287" s="11">
        <v>283</v>
      </c>
      <c r="B287" s="11">
        <v>12.3</v>
      </c>
      <c r="E287" s="36">
        <f t="shared" si="4"/>
        <v>2065.3800000000074</v>
      </c>
    </row>
    <row r="288" spans="1:5" x14ac:dyDescent="0.2">
      <c r="A288" s="11">
        <v>284</v>
      </c>
      <c r="B288" s="11">
        <v>12.3</v>
      </c>
      <c r="E288" s="36">
        <f t="shared" si="4"/>
        <v>2072.0900000000074</v>
      </c>
    </row>
    <row r="289" spans="1:5" x14ac:dyDescent="0.2">
      <c r="A289" s="11">
        <v>285</v>
      </c>
      <c r="B289" s="11">
        <v>12.3</v>
      </c>
      <c r="E289" s="36">
        <f t="shared" si="4"/>
        <v>2078.8000000000075</v>
      </c>
    </row>
    <row r="290" spans="1:5" x14ac:dyDescent="0.2">
      <c r="A290" s="11">
        <v>286</v>
      </c>
      <c r="B290" s="11">
        <v>12.3</v>
      </c>
      <c r="E290" s="36">
        <f t="shared" si="4"/>
        <v>2085.5100000000075</v>
      </c>
    </row>
    <row r="291" spans="1:5" x14ac:dyDescent="0.2">
      <c r="A291" s="11">
        <v>287</v>
      </c>
      <c r="B291" s="11">
        <v>12.3</v>
      </c>
      <c r="E291" s="36">
        <f t="shared" si="4"/>
        <v>2092.2200000000075</v>
      </c>
    </row>
    <row r="292" spans="1:5" x14ac:dyDescent="0.2">
      <c r="A292" s="11">
        <v>288</v>
      </c>
      <c r="B292" s="11">
        <v>12.3</v>
      </c>
      <c r="E292" s="36">
        <f t="shared" si="4"/>
        <v>2098.9300000000076</v>
      </c>
    </row>
    <row r="293" spans="1:5" x14ac:dyDescent="0.2">
      <c r="A293" s="11">
        <v>289</v>
      </c>
      <c r="B293" s="11">
        <v>12.3</v>
      </c>
      <c r="E293" s="36">
        <f t="shared" si="4"/>
        <v>2105.6400000000076</v>
      </c>
    </row>
    <row r="294" spans="1:5" x14ac:dyDescent="0.2">
      <c r="A294" s="11">
        <v>290</v>
      </c>
      <c r="B294" s="11">
        <v>12.3</v>
      </c>
      <c r="E294" s="36">
        <f t="shared" si="4"/>
        <v>2112.3500000000076</v>
      </c>
    </row>
    <row r="295" spans="1:5" x14ac:dyDescent="0.2">
      <c r="A295" s="11">
        <v>291</v>
      </c>
      <c r="B295" s="11">
        <v>12.3</v>
      </c>
      <c r="E295" s="36">
        <f t="shared" si="4"/>
        <v>2119.0600000000077</v>
      </c>
    </row>
    <row r="296" spans="1:5" x14ac:dyDescent="0.2">
      <c r="A296" s="11">
        <v>292</v>
      </c>
      <c r="B296" s="11">
        <v>12.3</v>
      </c>
      <c r="E296" s="36">
        <f t="shared" si="4"/>
        <v>2125.7700000000077</v>
      </c>
    </row>
    <row r="297" spans="1:5" x14ac:dyDescent="0.2">
      <c r="A297" s="11">
        <v>293</v>
      </c>
      <c r="B297" s="11">
        <v>12.3</v>
      </c>
      <c r="E297" s="36">
        <f t="shared" si="4"/>
        <v>2132.4800000000077</v>
      </c>
    </row>
    <row r="298" spans="1:5" x14ac:dyDescent="0.2">
      <c r="A298" s="11">
        <v>294</v>
      </c>
      <c r="B298" s="11">
        <v>12.3</v>
      </c>
      <c r="E298" s="36">
        <f t="shared" si="4"/>
        <v>2139.1900000000078</v>
      </c>
    </row>
    <row r="299" spans="1:5" x14ac:dyDescent="0.2">
      <c r="A299" s="11">
        <v>295</v>
      </c>
      <c r="B299" s="11">
        <v>12.3</v>
      </c>
      <c r="E299" s="36">
        <f t="shared" si="4"/>
        <v>2145.9000000000078</v>
      </c>
    </row>
    <row r="300" spans="1:5" x14ac:dyDescent="0.2">
      <c r="A300" s="11">
        <v>296</v>
      </c>
      <c r="B300" s="11">
        <v>12.3</v>
      </c>
      <c r="E300" s="36">
        <f t="shared" si="4"/>
        <v>2152.6100000000079</v>
      </c>
    </row>
    <row r="301" spans="1:5" x14ac:dyDescent="0.2">
      <c r="A301" s="11">
        <v>297</v>
      </c>
      <c r="B301" s="11">
        <v>12.3</v>
      </c>
      <c r="E301" s="36">
        <f t="shared" si="4"/>
        <v>2159.3200000000079</v>
      </c>
    </row>
    <row r="302" spans="1:5" x14ac:dyDescent="0.2">
      <c r="A302" s="11">
        <v>298</v>
      </c>
      <c r="B302" s="11">
        <v>12.3</v>
      </c>
      <c r="E302" s="36">
        <f t="shared" si="4"/>
        <v>2166.0300000000079</v>
      </c>
    </row>
    <row r="303" spans="1:5" x14ac:dyDescent="0.2">
      <c r="A303" s="11">
        <v>299</v>
      </c>
      <c r="B303" s="11">
        <v>12.3</v>
      </c>
      <c r="E303" s="36">
        <f t="shared" si="4"/>
        <v>2172.740000000008</v>
      </c>
    </row>
    <row r="304" spans="1:5" x14ac:dyDescent="0.2">
      <c r="A304" s="11">
        <v>300</v>
      </c>
      <c r="B304" s="11">
        <v>12.3</v>
      </c>
      <c r="E304" s="36">
        <f t="shared" si="4"/>
        <v>2179.450000000008</v>
      </c>
    </row>
    <row r="305" spans="1:5" x14ac:dyDescent="0.2">
      <c r="A305" s="11">
        <v>301</v>
      </c>
      <c r="B305" s="11">
        <v>12.3</v>
      </c>
      <c r="E305" s="36">
        <f t="shared" si="4"/>
        <v>2186.160000000008</v>
      </c>
    </row>
    <row r="306" spans="1:5" x14ac:dyDescent="0.2">
      <c r="A306" s="11">
        <v>302</v>
      </c>
      <c r="B306" s="11">
        <v>12.3</v>
      </c>
      <c r="E306" s="36">
        <f t="shared" si="4"/>
        <v>2192.8700000000081</v>
      </c>
    </row>
    <row r="307" spans="1:5" x14ac:dyDescent="0.2">
      <c r="A307" s="11">
        <v>303</v>
      </c>
      <c r="B307" s="11">
        <v>12.3</v>
      </c>
      <c r="E307" s="36">
        <f t="shared" si="4"/>
        <v>2199.5800000000081</v>
      </c>
    </row>
    <row r="308" spans="1:5" x14ac:dyDescent="0.2">
      <c r="A308" s="11">
        <v>304</v>
      </c>
      <c r="B308" s="11">
        <v>12.3</v>
      </c>
      <c r="E308" s="36">
        <f t="shared" si="4"/>
        <v>2206.2900000000081</v>
      </c>
    </row>
    <row r="309" spans="1:5" x14ac:dyDescent="0.2">
      <c r="A309" s="11">
        <v>305</v>
      </c>
      <c r="B309" s="11">
        <v>12.3</v>
      </c>
      <c r="E309" s="36">
        <f t="shared" si="4"/>
        <v>2213.0000000000082</v>
      </c>
    </row>
    <row r="310" spans="1:5" x14ac:dyDescent="0.2">
      <c r="A310" s="11">
        <v>306</v>
      </c>
      <c r="B310" s="11">
        <v>12.3</v>
      </c>
      <c r="E310" s="36">
        <f t="shared" si="4"/>
        <v>2219.7100000000082</v>
      </c>
    </row>
    <row r="311" spans="1:5" x14ac:dyDescent="0.2">
      <c r="A311" s="11">
        <v>307</v>
      </c>
      <c r="B311" s="11">
        <v>12.3</v>
      </c>
      <c r="E311" s="36">
        <f t="shared" si="4"/>
        <v>2226.4200000000083</v>
      </c>
    </row>
    <row r="312" spans="1:5" x14ac:dyDescent="0.2">
      <c r="A312" s="11">
        <v>308</v>
      </c>
      <c r="B312" s="11">
        <v>12.3</v>
      </c>
      <c r="E312" s="36">
        <f t="shared" si="4"/>
        <v>2233.1300000000083</v>
      </c>
    </row>
    <row r="313" spans="1:5" x14ac:dyDescent="0.2">
      <c r="A313" s="11">
        <v>309</v>
      </c>
      <c r="B313" s="11">
        <v>12.3</v>
      </c>
      <c r="E313" s="36">
        <f t="shared" si="4"/>
        <v>2239.8400000000083</v>
      </c>
    </row>
    <row r="314" spans="1:5" x14ac:dyDescent="0.2">
      <c r="A314" s="11">
        <v>310</v>
      </c>
      <c r="B314" s="11">
        <v>12.3</v>
      </c>
      <c r="E314" s="36">
        <f t="shared" si="4"/>
        <v>2246.5500000000084</v>
      </c>
    </row>
    <row r="315" spans="1:5" x14ac:dyDescent="0.2">
      <c r="A315" s="11">
        <v>311</v>
      </c>
      <c r="B315" s="11">
        <v>11.25</v>
      </c>
      <c r="E315" s="36">
        <f t="shared" si="4"/>
        <v>2253.2600000000084</v>
      </c>
    </row>
    <row r="316" spans="1:5" x14ac:dyDescent="0.2">
      <c r="A316" s="11">
        <v>312</v>
      </c>
      <c r="B316" s="11">
        <v>11.25</v>
      </c>
      <c r="E316" s="36">
        <f t="shared" si="4"/>
        <v>2259.9700000000084</v>
      </c>
    </row>
    <row r="317" spans="1:5" x14ac:dyDescent="0.2">
      <c r="A317" s="11">
        <v>313</v>
      </c>
      <c r="B317" s="11">
        <v>11.25</v>
      </c>
      <c r="E317" s="36">
        <f t="shared" si="4"/>
        <v>2266.6800000000085</v>
      </c>
    </row>
    <row r="318" spans="1:5" x14ac:dyDescent="0.2">
      <c r="A318" s="11">
        <v>314</v>
      </c>
      <c r="B318" s="11">
        <v>11.25</v>
      </c>
      <c r="E318" s="36">
        <f t="shared" si="4"/>
        <v>2273.3900000000085</v>
      </c>
    </row>
    <row r="319" spans="1:5" x14ac:dyDescent="0.2">
      <c r="A319" s="11">
        <v>315</v>
      </c>
      <c r="B319" s="11">
        <v>11.25</v>
      </c>
      <c r="E319" s="36">
        <f t="shared" si="4"/>
        <v>2280.1000000000085</v>
      </c>
    </row>
    <row r="320" spans="1:5" x14ac:dyDescent="0.2">
      <c r="A320" s="11">
        <v>316</v>
      </c>
      <c r="B320" s="11">
        <v>11.25</v>
      </c>
      <c r="E320" s="36">
        <f t="shared" si="4"/>
        <v>2286.8100000000086</v>
      </c>
    </row>
    <row r="321" spans="1:5" x14ac:dyDescent="0.2">
      <c r="A321" s="11">
        <v>317</v>
      </c>
      <c r="B321" s="11">
        <v>11.25</v>
      </c>
      <c r="E321" s="36">
        <f t="shared" si="4"/>
        <v>2293.5200000000086</v>
      </c>
    </row>
    <row r="322" spans="1:5" x14ac:dyDescent="0.2">
      <c r="A322" s="11">
        <v>318</v>
      </c>
      <c r="B322" s="11">
        <v>11.25</v>
      </c>
      <c r="E322" s="36">
        <f t="shared" si="4"/>
        <v>2300.2300000000087</v>
      </c>
    </row>
    <row r="323" spans="1:5" x14ac:dyDescent="0.2">
      <c r="A323" s="11">
        <v>319</v>
      </c>
      <c r="B323" s="11">
        <v>11.25</v>
      </c>
      <c r="E323" s="36">
        <f t="shared" si="4"/>
        <v>2306.9400000000087</v>
      </c>
    </row>
    <row r="324" spans="1:5" x14ac:dyDescent="0.2">
      <c r="A324" s="11">
        <v>320</v>
      </c>
      <c r="B324" s="11">
        <v>11.25</v>
      </c>
      <c r="E324" s="36">
        <f t="shared" si="4"/>
        <v>2313.6500000000087</v>
      </c>
    </row>
    <row r="325" spans="1:5" x14ac:dyDescent="0.2">
      <c r="A325" s="11">
        <v>321</v>
      </c>
      <c r="B325" s="11">
        <v>11.25</v>
      </c>
      <c r="E325" s="36">
        <f t="shared" si="4"/>
        <v>2320.3600000000088</v>
      </c>
    </row>
    <row r="326" spans="1:5" x14ac:dyDescent="0.2">
      <c r="A326" s="11">
        <v>322</v>
      </c>
      <c r="B326" s="11">
        <v>11.25</v>
      </c>
      <c r="E326" s="36">
        <f t="shared" si="4"/>
        <v>2327.0700000000088</v>
      </c>
    </row>
    <row r="327" spans="1:5" x14ac:dyDescent="0.2">
      <c r="A327" s="11">
        <v>323</v>
      </c>
      <c r="B327" s="11">
        <v>11.25</v>
      </c>
      <c r="E327" s="36">
        <f t="shared" si="4"/>
        <v>2333.7800000000088</v>
      </c>
    </row>
    <row r="328" spans="1:5" x14ac:dyDescent="0.2">
      <c r="A328" s="11">
        <v>324</v>
      </c>
      <c r="B328" s="11">
        <v>11.25</v>
      </c>
      <c r="E328" s="36">
        <f t="shared" si="4"/>
        <v>2340.4900000000089</v>
      </c>
    </row>
    <row r="329" spans="1:5" x14ac:dyDescent="0.2">
      <c r="A329" s="11">
        <v>325</v>
      </c>
      <c r="B329" s="11">
        <v>11.25</v>
      </c>
      <c r="E329" s="36">
        <f t="shared" si="4"/>
        <v>2347.2000000000089</v>
      </c>
    </row>
    <row r="330" spans="1:5" x14ac:dyDescent="0.2">
      <c r="A330" s="11">
        <v>326</v>
      </c>
      <c r="B330" s="11">
        <v>11.25</v>
      </c>
      <c r="E330" s="36">
        <f t="shared" ref="E330:E393" si="5">E329+6.71</f>
        <v>2353.9100000000089</v>
      </c>
    </row>
    <row r="331" spans="1:5" x14ac:dyDescent="0.2">
      <c r="A331" s="11">
        <v>327</v>
      </c>
      <c r="B331" s="11">
        <v>11.25</v>
      </c>
      <c r="E331" s="36">
        <f t="shared" si="5"/>
        <v>2360.620000000009</v>
      </c>
    </row>
    <row r="332" spans="1:5" x14ac:dyDescent="0.2">
      <c r="A332" s="11">
        <v>328</v>
      </c>
      <c r="B332" s="11">
        <v>11.25</v>
      </c>
      <c r="E332" s="36">
        <f t="shared" si="5"/>
        <v>2367.330000000009</v>
      </c>
    </row>
    <row r="333" spans="1:5" x14ac:dyDescent="0.2">
      <c r="A333" s="11">
        <v>329</v>
      </c>
      <c r="B333" s="11">
        <v>11.25</v>
      </c>
      <c r="E333" s="36">
        <f t="shared" si="5"/>
        <v>2374.0400000000091</v>
      </c>
    </row>
    <row r="334" spans="1:5" x14ac:dyDescent="0.2">
      <c r="A334" s="11">
        <v>330</v>
      </c>
      <c r="B334" s="11">
        <v>11.25</v>
      </c>
      <c r="E334" s="36">
        <f t="shared" si="5"/>
        <v>2380.7500000000091</v>
      </c>
    </row>
    <row r="335" spans="1:5" x14ac:dyDescent="0.2">
      <c r="A335" s="11">
        <v>331</v>
      </c>
      <c r="B335" s="11">
        <v>11.25</v>
      </c>
      <c r="E335" s="36">
        <f t="shared" si="5"/>
        <v>2387.4600000000091</v>
      </c>
    </row>
    <row r="336" spans="1:5" x14ac:dyDescent="0.2">
      <c r="A336" s="11">
        <v>332</v>
      </c>
      <c r="B336" s="11">
        <v>11.25</v>
      </c>
      <c r="E336" s="36">
        <f t="shared" si="5"/>
        <v>2394.1700000000092</v>
      </c>
    </row>
    <row r="337" spans="1:5" x14ac:dyDescent="0.2">
      <c r="A337" s="11">
        <v>333</v>
      </c>
      <c r="B337" s="11">
        <v>11.25</v>
      </c>
      <c r="E337" s="36">
        <f t="shared" si="5"/>
        <v>2400.8800000000092</v>
      </c>
    </row>
    <row r="338" spans="1:5" x14ac:dyDescent="0.2">
      <c r="A338" s="11">
        <v>334</v>
      </c>
      <c r="B338" s="11">
        <v>11.25</v>
      </c>
      <c r="E338" s="36">
        <f t="shared" si="5"/>
        <v>2407.5900000000092</v>
      </c>
    </row>
    <row r="339" spans="1:5" x14ac:dyDescent="0.2">
      <c r="A339" s="11">
        <v>335</v>
      </c>
      <c r="B339" s="11">
        <v>11.25</v>
      </c>
      <c r="E339" s="36">
        <f t="shared" si="5"/>
        <v>2414.3000000000093</v>
      </c>
    </row>
    <row r="340" spans="1:5" x14ac:dyDescent="0.2">
      <c r="A340" s="11">
        <v>336</v>
      </c>
      <c r="B340" s="11">
        <v>11.25</v>
      </c>
      <c r="E340" s="36">
        <f t="shared" si="5"/>
        <v>2421.0100000000093</v>
      </c>
    </row>
    <row r="341" spans="1:5" x14ac:dyDescent="0.2">
      <c r="A341" s="11">
        <v>337</v>
      </c>
      <c r="B341" s="11">
        <v>11.25</v>
      </c>
      <c r="E341" s="36">
        <f t="shared" si="5"/>
        <v>2427.7200000000093</v>
      </c>
    </row>
    <row r="342" spans="1:5" x14ac:dyDescent="0.2">
      <c r="A342" s="11">
        <v>338</v>
      </c>
      <c r="B342" s="11">
        <v>11.25</v>
      </c>
      <c r="E342" s="36">
        <f t="shared" si="5"/>
        <v>2434.4300000000094</v>
      </c>
    </row>
    <row r="343" spans="1:5" x14ac:dyDescent="0.2">
      <c r="A343" s="11">
        <v>339</v>
      </c>
      <c r="B343" s="11">
        <v>11.25</v>
      </c>
      <c r="E343" s="36">
        <f t="shared" si="5"/>
        <v>2441.1400000000094</v>
      </c>
    </row>
    <row r="344" spans="1:5" x14ac:dyDescent="0.2">
      <c r="A344" s="11">
        <v>340</v>
      </c>
      <c r="B344" s="11">
        <v>11.25</v>
      </c>
      <c r="E344" s="36">
        <f t="shared" si="5"/>
        <v>2447.8500000000095</v>
      </c>
    </row>
    <row r="345" spans="1:5" x14ac:dyDescent="0.2">
      <c r="A345" s="11">
        <v>341</v>
      </c>
      <c r="B345" s="11">
        <v>9.8000000000000007</v>
      </c>
      <c r="E345" s="36">
        <f t="shared" si="5"/>
        <v>2454.5600000000095</v>
      </c>
    </row>
    <row r="346" spans="1:5" x14ac:dyDescent="0.2">
      <c r="A346" s="11">
        <v>342</v>
      </c>
      <c r="B346" s="11">
        <v>9.8000000000000007</v>
      </c>
      <c r="E346" s="36">
        <f t="shared" si="5"/>
        <v>2461.2700000000095</v>
      </c>
    </row>
    <row r="347" spans="1:5" x14ac:dyDescent="0.2">
      <c r="A347" s="11">
        <v>343</v>
      </c>
      <c r="B347" s="11">
        <v>9.8000000000000007</v>
      </c>
      <c r="E347" s="36">
        <f t="shared" si="5"/>
        <v>2467.9800000000096</v>
      </c>
    </row>
    <row r="348" spans="1:5" x14ac:dyDescent="0.2">
      <c r="A348" s="11">
        <v>344</v>
      </c>
      <c r="B348" s="11">
        <v>9.8000000000000007</v>
      </c>
      <c r="E348" s="36">
        <f t="shared" si="5"/>
        <v>2474.6900000000096</v>
      </c>
    </row>
    <row r="349" spans="1:5" x14ac:dyDescent="0.2">
      <c r="A349" s="11">
        <v>345</v>
      </c>
      <c r="B349" s="11">
        <v>9.8000000000000007</v>
      </c>
      <c r="E349" s="36">
        <f t="shared" si="5"/>
        <v>2481.4000000000096</v>
      </c>
    </row>
    <row r="350" spans="1:5" x14ac:dyDescent="0.2">
      <c r="A350" s="11">
        <v>346</v>
      </c>
      <c r="B350" s="11">
        <v>9.8000000000000007</v>
      </c>
      <c r="E350" s="36">
        <f t="shared" si="5"/>
        <v>2488.1100000000097</v>
      </c>
    </row>
    <row r="351" spans="1:5" x14ac:dyDescent="0.2">
      <c r="A351" s="11">
        <v>347</v>
      </c>
      <c r="B351" s="11">
        <v>9.8000000000000007</v>
      </c>
      <c r="E351" s="36">
        <f t="shared" si="5"/>
        <v>2494.8200000000097</v>
      </c>
    </row>
    <row r="352" spans="1:5" x14ac:dyDescent="0.2">
      <c r="A352" s="11">
        <v>348</v>
      </c>
      <c r="B352" s="11">
        <v>9.8000000000000007</v>
      </c>
      <c r="E352" s="36">
        <f t="shared" si="5"/>
        <v>2501.5300000000097</v>
      </c>
    </row>
    <row r="353" spans="1:5" x14ac:dyDescent="0.2">
      <c r="A353" s="11">
        <v>349</v>
      </c>
      <c r="B353" s="11">
        <v>9.8000000000000007</v>
      </c>
      <c r="E353" s="36">
        <f t="shared" si="5"/>
        <v>2508.2400000000098</v>
      </c>
    </row>
    <row r="354" spans="1:5" x14ac:dyDescent="0.2">
      <c r="A354" s="11">
        <v>350</v>
      </c>
      <c r="B354" s="11">
        <v>9.8000000000000007</v>
      </c>
      <c r="E354" s="36">
        <f t="shared" si="5"/>
        <v>2514.9500000000098</v>
      </c>
    </row>
    <row r="355" spans="1:5" x14ac:dyDescent="0.2">
      <c r="A355" s="11">
        <v>351</v>
      </c>
      <c r="B355" s="11">
        <v>9.8000000000000007</v>
      </c>
      <c r="E355" s="36">
        <f t="shared" si="5"/>
        <v>2521.6600000000099</v>
      </c>
    </row>
    <row r="356" spans="1:5" x14ac:dyDescent="0.2">
      <c r="A356" s="11">
        <v>352</v>
      </c>
      <c r="B356" s="11">
        <v>9.8000000000000007</v>
      </c>
      <c r="E356" s="36">
        <f t="shared" si="5"/>
        <v>2528.3700000000099</v>
      </c>
    </row>
    <row r="357" spans="1:5" x14ac:dyDescent="0.2">
      <c r="A357" s="11">
        <v>353</v>
      </c>
      <c r="B357" s="11">
        <v>9.8000000000000007</v>
      </c>
      <c r="E357" s="36">
        <f t="shared" si="5"/>
        <v>2535.0800000000099</v>
      </c>
    </row>
    <row r="358" spans="1:5" x14ac:dyDescent="0.2">
      <c r="A358" s="11">
        <v>354</v>
      </c>
      <c r="B358" s="11">
        <v>9.8000000000000007</v>
      </c>
      <c r="E358" s="36">
        <f t="shared" si="5"/>
        <v>2541.79000000001</v>
      </c>
    </row>
    <row r="359" spans="1:5" x14ac:dyDescent="0.2">
      <c r="A359" s="11">
        <v>355</v>
      </c>
      <c r="B359" s="11">
        <v>9.8000000000000007</v>
      </c>
      <c r="E359" s="36">
        <f t="shared" si="5"/>
        <v>2548.50000000001</v>
      </c>
    </row>
    <row r="360" spans="1:5" x14ac:dyDescent="0.2">
      <c r="A360" s="11">
        <v>356</v>
      </c>
      <c r="B360" s="11">
        <v>9.8000000000000007</v>
      </c>
      <c r="E360" s="36">
        <f t="shared" si="5"/>
        <v>2555.21000000001</v>
      </c>
    </row>
    <row r="361" spans="1:5" x14ac:dyDescent="0.2">
      <c r="A361" s="11">
        <v>357</v>
      </c>
      <c r="B361" s="11">
        <v>9.8000000000000007</v>
      </c>
      <c r="E361" s="36">
        <f t="shared" si="5"/>
        <v>2561.9200000000101</v>
      </c>
    </row>
    <row r="362" spans="1:5" x14ac:dyDescent="0.2">
      <c r="A362" s="11">
        <v>358</v>
      </c>
      <c r="B362" s="11">
        <v>9.8000000000000007</v>
      </c>
      <c r="E362" s="36">
        <f t="shared" si="5"/>
        <v>2568.6300000000101</v>
      </c>
    </row>
    <row r="363" spans="1:5" x14ac:dyDescent="0.2">
      <c r="A363" s="11">
        <v>359</v>
      </c>
      <c r="B363" s="11">
        <v>9.8000000000000007</v>
      </c>
      <c r="E363" s="36">
        <f t="shared" si="5"/>
        <v>2575.3400000000101</v>
      </c>
    </row>
    <row r="364" spans="1:5" x14ac:dyDescent="0.2">
      <c r="A364" s="11">
        <v>360</v>
      </c>
      <c r="B364" s="11">
        <v>9.8000000000000007</v>
      </c>
      <c r="E364" s="36">
        <f t="shared" si="5"/>
        <v>2582.0500000000102</v>
      </c>
    </row>
    <row r="365" spans="1:5" x14ac:dyDescent="0.2">
      <c r="A365" s="11">
        <v>361</v>
      </c>
      <c r="B365" s="11">
        <v>9.8000000000000007</v>
      </c>
      <c r="E365" s="36">
        <f t="shared" si="5"/>
        <v>2588.7600000000102</v>
      </c>
    </row>
    <row r="366" spans="1:5" x14ac:dyDescent="0.2">
      <c r="A366" s="11">
        <v>362</v>
      </c>
      <c r="B366" s="11">
        <v>9.8000000000000007</v>
      </c>
      <c r="E366" s="36">
        <f t="shared" si="5"/>
        <v>2595.4700000000103</v>
      </c>
    </row>
    <row r="367" spans="1:5" x14ac:dyDescent="0.2">
      <c r="A367" s="11">
        <v>363</v>
      </c>
      <c r="B367" s="11">
        <v>9.8000000000000007</v>
      </c>
      <c r="E367" s="36">
        <f t="shared" si="5"/>
        <v>2602.1800000000103</v>
      </c>
    </row>
    <row r="368" spans="1:5" x14ac:dyDescent="0.2">
      <c r="A368" s="11">
        <v>364</v>
      </c>
      <c r="B368" s="11">
        <v>9.8000000000000007</v>
      </c>
      <c r="E368" s="36">
        <f t="shared" si="5"/>
        <v>2608.8900000000103</v>
      </c>
    </row>
    <row r="369" spans="1:5" x14ac:dyDescent="0.2">
      <c r="A369" s="11">
        <v>365</v>
      </c>
      <c r="B369" s="11">
        <v>9.8000000000000007</v>
      </c>
      <c r="E369" s="36">
        <f t="shared" si="5"/>
        <v>2615.6000000000104</v>
      </c>
    </row>
    <row r="370" spans="1:5" x14ac:dyDescent="0.2">
      <c r="A370" s="11">
        <v>366</v>
      </c>
      <c r="B370" s="11">
        <v>9.8000000000000007</v>
      </c>
      <c r="E370" s="36">
        <f t="shared" si="5"/>
        <v>2622.3100000000104</v>
      </c>
    </row>
    <row r="371" spans="1:5" x14ac:dyDescent="0.2">
      <c r="A371" s="11">
        <v>367</v>
      </c>
      <c r="B371" s="11">
        <v>9.8000000000000007</v>
      </c>
      <c r="E371" s="36">
        <f t="shared" si="5"/>
        <v>2629.0200000000104</v>
      </c>
    </row>
    <row r="372" spans="1:5" x14ac:dyDescent="0.2">
      <c r="A372" s="11">
        <v>368</v>
      </c>
      <c r="B372" s="11">
        <v>9.8000000000000007</v>
      </c>
      <c r="E372" s="36">
        <f t="shared" si="5"/>
        <v>2635.7300000000105</v>
      </c>
    </row>
    <row r="373" spans="1:5" x14ac:dyDescent="0.2">
      <c r="A373" s="11">
        <v>369</v>
      </c>
      <c r="B373" s="11">
        <v>9.8000000000000007</v>
      </c>
      <c r="E373" s="36">
        <f t="shared" si="5"/>
        <v>2642.4400000000105</v>
      </c>
    </row>
    <row r="374" spans="1:5" x14ac:dyDescent="0.2">
      <c r="A374" s="11">
        <v>370</v>
      </c>
      <c r="B374" s="11">
        <v>9.8000000000000007</v>
      </c>
      <c r="E374" s="36">
        <f t="shared" si="5"/>
        <v>2649.1500000000106</v>
      </c>
    </row>
    <row r="375" spans="1:5" x14ac:dyDescent="0.2">
      <c r="A375" s="11">
        <v>371</v>
      </c>
      <c r="B375" s="11">
        <v>8.5500000000000007</v>
      </c>
      <c r="E375" s="36">
        <f t="shared" si="5"/>
        <v>2655.8600000000106</v>
      </c>
    </row>
    <row r="376" spans="1:5" x14ac:dyDescent="0.2">
      <c r="A376" s="11">
        <v>372</v>
      </c>
      <c r="B376" s="11">
        <v>8.5500000000000007</v>
      </c>
      <c r="E376" s="36">
        <f t="shared" si="5"/>
        <v>2662.5700000000106</v>
      </c>
    </row>
    <row r="377" spans="1:5" x14ac:dyDescent="0.2">
      <c r="A377" s="11">
        <v>373</v>
      </c>
      <c r="B377" s="11">
        <v>8.5500000000000007</v>
      </c>
      <c r="E377" s="36">
        <f t="shared" si="5"/>
        <v>2669.2800000000107</v>
      </c>
    </row>
    <row r="378" spans="1:5" x14ac:dyDescent="0.2">
      <c r="A378" s="11">
        <v>374</v>
      </c>
      <c r="B378" s="11">
        <v>8.5500000000000007</v>
      </c>
      <c r="E378" s="36">
        <f t="shared" si="5"/>
        <v>2675.9900000000107</v>
      </c>
    </row>
    <row r="379" spans="1:5" x14ac:dyDescent="0.2">
      <c r="A379" s="11">
        <v>375</v>
      </c>
      <c r="B379" s="11">
        <v>8.5500000000000007</v>
      </c>
      <c r="E379" s="36">
        <f t="shared" si="5"/>
        <v>2682.7000000000107</v>
      </c>
    </row>
    <row r="380" spans="1:5" x14ac:dyDescent="0.2">
      <c r="A380" s="11">
        <v>376</v>
      </c>
      <c r="B380" s="11">
        <v>8.5500000000000007</v>
      </c>
      <c r="E380" s="36">
        <f t="shared" si="5"/>
        <v>2689.4100000000108</v>
      </c>
    </row>
    <row r="381" spans="1:5" x14ac:dyDescent="0.2">
      <c r="A381" s="11">
        <v>377</v>
      </c>
      <c r="B381" s="11">
        <v>8.5500000000000007</v>
      </c>
      <c r="E381" s="36">
        <f t="shared" si="5"/>
        <v>2696.1200000000108</v>
      </c>
    </row>
    <row r="382" spans="1:5" x14ac:dyDescent="0.2">
      <c r="A382" s="11">
        <v>378</v>
      </c>
      <c r="B382" s="11">
        <v>8.5500000000000007</v>
      </c>
      <c r="E382" s="36">
        <f t="shared" si="5"/>
        <v>2702.8300000000108</v>
      </c>
    </row>
    <row r="383" spans="1:5" x14ac:dyDescent="0.2">
      <c r="A383" s="11">
        <v>379</v>
      </c>
      <c r="B383" s="11">
        <v>8.5500000000000007</v>
      </c>
      <c r="E383" s="36">
        <f t="shared" si="5"/>
        <v>2709.5400000000109</v>
      </c>
    </row>
    <row r="384" spans="1:5" x14ac:dyDescent="0.2">
      <c r="A384" s="11">
        <v>380</v>
      </c>
      <c r="B384" s="11">
        <v>8.5500000000000007</v>
      </c>
      <c r="E384" s="36">
        <f t="shared" si="5"/>
        <v>2716.2500000000109</v>
      </c>
    </row>
    <row r="385" spans="1:5" x14ac:dyDescent="0.2">
      <c r="A385" s="11">
        <v>381</v>
      </c>
      <c r="B385" s="11">
        <v>8.5500000000000007</v>
      </c>
      <c r="E385" s="36">
        <f t="shared" si="5"/>
        <v>2722.960000000011</v>
      </c>
    </row>
    <row r="386" spans="1:5" x14ac:dyDescent="0.2">
      <c r="A386" s="11">
        <v>382</v>
      </c>
      <c r="B386" s="11">
        <v>8.5500000000000007</v>
      </c>
      <c r="E386" s="36">
        <f t="shared" si="5"/>
        <v>2729.670000000011</v>
      </c>
    </row>
    <row r="387" spans="1:5" x14ac:dyDescent="0.2">
      <c r="A387" s="11">
        <v>383</v>
      </c>
      <c r="B387" s="11">
        <v>8.5500000000000007</v>
      </c>
      <c r="E387" s="36">
        <f t="shared" si="5"/>
        <v>2736.380000000011</v>
      </c>
    </row>
    <row r="388" spans="1:5" x14ac:dyDescent="0.2">
      <c r="A388" s="11">
        <v>384</v>
      </c>
      <c r="B388" s="11">
        <v>8.5500000000000007</v>
      </c>
      <c r="E388" s="36">
        <f t="shared" si="5"/>
        <v>2743.0900000000111</v>
      </c>
    </row>
    <row r="389" spans="1:5" x14ac:dyDescent="0.2">
      <c r="A389" s="11">
        <v>385</v>
      </c>
      <c r="B389" s="11">
        <v>8.5500000000000007</v>
      </c>
      <c r="E389" s="36">
        <f t="shared" si="5"/>
        <v>2749.8000000000111</v>
      </c>
    </row>
    <row r="390" spans="1:5" x14ac:dyDescent="0.2">
      <c r="A390" s="11">
        <v>386</v>
      </c>
      <c r="B390" s="11">
        <v>8.5500000000000007</v>
      </c>
      <c r="E390" s="36">
        <f t="shared" si="5"/>
        <v>2756.5100000000111</v>
      </c>
    </row>
    <row r="391" spans="1:5" x14ac:dyDescent="0.2">
      <c r="A391" s="11">
        <v>387</v>
      </c>
      <c r="B391" s="11">
        <v>8.5500000000000007</v>
      </c>
      <c r="E391" s="36">
        <f t="shared" si="5"/>
        <v>2763.2200000000112</v>
      </c>
    </row>
    <row r="392" spans="1:5" x14ac:dyDescent="0.2">
      <c r="A392" s="11">
        <v>388</v>
      </c>
      <c r="B392" s="11">
        <v>8.5500000000000007</v>
      </c>
      <c r="E392" s="36">
        <f t="shared" si="5"/>
        <v>2769.9300000000112</v>
      </c>
    </row>
    <row r="393" spans="1:5" x14ac:dyDescent="0.2">
      <c r="A393" s="11">
        <v>389</v>
      </c>
      <c r="B393" s="11">
        <v>8.5500000000000007</v>
      </c>
      <c r="E393" s="36">
        <f t="shared" si="5"/>
        <v>2776.6400000000112</v>
      </c>
    </row>
    <row r="394" spans="1:5" x14ac:dyDescent="0.2">
      <c r="A394" s="11">
        <v>390</v>
      </c>
      <c r="B394" s="11">
        <v>8.5500000000000007</v>
      </c>
      <c r="E394" s="36">
        <f t="shared" ref="E394:E457" si="6">E393+6.71</f>
        <v>2783.3500000000113</v>
      </c>
    </row>
    <row r="395" spans="1:5" x14ac:dyDescent="0.2">
      <c r="A395" s="11">
        <v>391</v>
      </c>
      <c r="B395" s="11">
        <v>8.5500000000000007</v>
      </c>
      <c r="E395" s="36">
        <f t="shared" si="6"/>
        <v>2790.0600000000113</v>
      </c>
    </row>
    <row r="396" spans="1:5" x14ac:dyDescent="0.2">
      <c r="A396" s="11">
        <v>392</v>
      </c>
      <c r="B396" s="11">
        <v>8.5500000000000007</v>
      </c>
      <c r="E396" s="36">
        <f t="shared" si="6"/>
        <v>2796.7700000000114</v>
      </c>
    </row>
    <row r="397" spans="1:5" x14ac:dyDescent="0.2">
      <c r="A397" s="11">
        <v>393</v>
      </c>
      <c r="B397" s="11">
        <v>8.5500000000000007</v>
      </c>
      <c r="E397" s="36">
        <f t="shared" si="6"/>
        <v>2803.4800000000114</v>
      </c>
    </row>
    <row r="398" spans="1:5" x14ac:dyDescent="0.2">
      <c r="A398" s="11">
        <v>394</v>
      </c>
      <c r="B398" s="11">
        <v>8.5500000000000007</v>
      </c>
      <c r="E398" s="36">
        <f t="shared" si="6"/>
        <v>2810.1900000000114</v>
      </c>
    </row>
    <row r="399" spans="1:5" x14ac:dyDescent="0.2">
      <c r="A399" s="11">
        <v>395</v>
      </c>
      <c r="B399" s="11">
        <v>8.5500000000000007</v>
      </c>
      <c r="E399" s="36">
        <f t="shared" si="6"/>
        <v>2816.9000000000115</v>
      </c>
    </row>
    <row r="400" spans="1:5" x14ac:dyDescent="0.2">
      <c r="A400" s="11">
        <v>396</v>
      </c>
      <c r="B400" s="11">
        <v>8.5500000000000007</v>
      </c>
      <c r="E400" s="36">
        <f t="shared" si="6"/>
        <v>2823.6100000000115</v>
      </c>
    </row>
    <row r="401" spans="1:5" x14ac:dyDescent="0.2">
      <c r="A401" s="11">
        <v>397</v>
      </c>
      <c r="B401" s="11">
        <v>8.5500000000000007</v>
      </c>
      <c r="E401" s="36">
        <f t="shared" si="6"/>
        <v>2830.3200000000115</v>
      </c>
    </row>
    <row r="402" spans="1:5" x14ac:dyDescent="0.2">
      <c r="A402" s="11">
        <v>398</v>
      </c>
      <c r="B402" s="11">
        <v>8.5500000000000007</v>
      </c>
      <c r="E402" s="36">
        <f t="shared" si="6"/>
        <v>2837.0300000000116</v>
      </c>
    </row>
    <row r="403" spans="1:5" x14ac:dyDescent="0.2">
      <c r="A403" s="11">
        <v>399</v>
      </c>
      <c r="B403" s="11">
        <v>8.5500000000000007</v>
      </c>
      <c r="E403" s="36">
        <f t="shared" si="6"/>
        <v>2843.7400000000116</v>
      </c>
    </row>
    <row r="404" spans="1:5" x14ac:dyDescent="0.2">
      <c r="A404" s="11">
        <v>400</v>
      </c>
      <c r="B404" s="11">
        <v>8.5500000000000007</v>
      </c>
      <c r="E404" s="36">
        <f t="shared" si="6"/>
        <v>2850.4500000000116</v>
      </c>
    </row>
    <row r="405" spans="1:5" x14ac:dyDescent="0.2">
      <c r="A405" s="11">
        <v>401</v>
      </c>
      <c r="B405" s="11">
        <v>8.5500000000000007</v>
      </c>
      <c r="E405" s="36">
        <f t="shared" si="6"/>
        <v>2857.1600000000117</v>
      </c>
    </row>
    <row r="406" spans="1:5" x14ac:dyDescent="0.2">
      <c r="A406" s="11">
        <v>402</v>
      </c>
      <c r="B406" s="11">
        <v>7.95</v>
      </c>
      <c r="E406" s="36">
        <f t="shared" si="6"/>
        <v>2863.8700000000117</v>
      </c>
    </row>
    <row r="407" spans="1:5" x14ac:dyDescent="0.2">
      <c r="A407" s="11">
        <v>403</v>
      </c>
      <c r="B407" s="11">
        <v>7.95</v>
      </c>
      <c r="E407" s="36">
        <f t="shared" si="6"/>
        <v>2870.5800000000118</v>
      </c>
    </row>
    <row r="408" spans="1:5" x14ac:dyDescent="0.2">
      <c r="A408" s="11">
        <v>404</v>
      </c>
      <c r="B408" s="11">
        <v>7.95</v>
      </c>
      <c r="E408" s="36">
        <f t="shared" si="6"/>
        <v>2877.2900000000118</v>
      </c>
    </row>
    <row r="409" spans="1:5" x14ac:dyDescent="0.2">
      <c r="A409" s="11">
        <v>405</v>
      </c>
      <c r="B409" s="11">
        <v>7.95</v>
      </c>
      <c r="E409" s="36">
        <f t="shared" si="6"/>
        <v>2884.0000000000118</v>
      </c>
    </row>
    <row r="410" spans="1:5" x14ac:dyDescent="0.2">
      <c r="A410" s="11">
        <v>406</v>
      </c>
      <c r="B410" s="11">
        <v>7.95</v>
      </c>
      <c r="E410" s="36">
        <f t="shared" si="6"/>
        <v>2890.7100000000119</v>
      </c>
    </row>
    <row r="411" spans="1:5" x14ac:dyDescent="0.2">
      <c r="A411" s="11">
        <v>407</v>
      </c>
      <c r="B411" s="11">
        <v>7.95</v>
      </c>
      <c r="E411" s="36">
        <f t="shared" si="6"/>
        <v>2897.4200000000119</v>
      </c>
    </row>
    <row r="412" spans="1:5" x14ac:dyDescent="0.2">
      <c r="A412" s="11">
        <v>408</v>
      </c>
      <c r="B412" s="11">
        <v>7.95</v>
      </c>
      <c r="E412" s="36">
        <f t="shared" si="6"/>
        <v>2904.1300000000119</v>
      </c>
    </row>
    <row r="413" spans="1:5" x14ac:dyDescent="0.2">
      <c r="A413" s="11">
        <v>409</v>
      </c>
      <c r="B413" s="11">
        <v>7.95</v>
      </c>
      <c r="E413" s="36">
        <f t="shared" si="6"/>
        <v>2910.840000000012</v>
      </c>
    </row>
    <row r="414" spans="1:5" x14ac:dyDescent="0.2">
      <c r="A414" s="11">
        <v>410</v>
      </c>
      <c r="B414" s="11">
        <v>7.95</v>
      </c>
      <c r="E414" s="36">
        <f t="shared" si="6"/>
        <v>2917.550000000012</v>
      </c>
    </row>
    <row r="415" spans="1:5" x14ac:dyDescent="0.2">
      <c r="A415" s="11">
        <v>411</v>
      </c>
      <c r="B415" s="11">
        <v>7.95</v>
      </c>
      <c r="E415" s="36">
        <f t="shared" si="6"/>
        <v>2924.260000000012</v>
      </c>
    </row>
    <row r="416" spans="1:5" x14ac:dyDescent="0.2">
      <c r="A416" s="11">
        <v>412</v>
      </c>
      <c r="B416" s="11">
        <v>7.95</v>
      </c>
      <c r="E416" s="36">
        <f t="shared" si="6"/>
        <v>2930.9700000000121</v>
      </c>
    </row>
    <row r="417" spans="1:5" x14ac:dyDescent="0.2">
      <c r="A417" s="11">
        <v>413</v>
      </c>
      <c r="B417" s="11">
        <v>7.95</v>
      </c>
      <c r="E417" s="36">
        <f t="shared" si="6"/>
        <v>2937.6800000000121</v>
      </c>
    </row>
    <row r="418" spans="1:5" x14ac:dyDescent="0.2">
      <c r="A418" s="11">
        <v>414</v>
      </c>
      <c r="B418" s="11">
        <v>7.95</v>
      </c>
      <c r="E418" s="36">
        <f t="shared" si="6"/>
        <v>2944.3900000000122</v>
      </c>
    </row>
    <row r="419" spans="1:5" x14ac:dyDescent="0.2">
      <c r="A419" s="11">
        <v>415</v>
      </c>
      <c r="B419" s="11">
        <v>7.95</v>
      </c>
      <c r="E419" s="36">
        <f t="shared" si="6"/>
        <v>2951.1000000000122</v>
      </c>
    </row>
    <row r="420" spans="1:5" x14ac:dyDescent="0.2">
      <c r="A420" s="11">
        <v>416</v>
      </c>
      <c r="B420" s="11">
        <v>7.95</v>
      </c>
      <c r="E420" s="36">
        <f t="shared" si="6"/>
        <v>2957.8100000000122</v>
      </c>
    </row>
    <row r="421" spans="1:5" x14ac:dyDescent="0.2">
      <c r="A421" s="11">
        <v>417</v>
      </c>
      <c r="B421" s="11">
        <v>7.95</v>
      </c>
      <c r="E421" s="36">
        <f t="shared" si="6"/>
        <v>2964.5200000000123</v>
      </c>
    </row>
    <row r="422" spans="1:5" x14ac:dyDescent="0.2">
      <c r="A422" s="11">
        <v>418</v>
      </c>
      <c r="B422" s="11">
        <v>7.95</v>
      </c>
      <c r="E422" s="36">
        <f t="shared" si="6"/>
        <v>2971.2300000000123</v>
      </c>
    </row>
    <row r="423" spans="1:5" x14ac:dyDescent="0.2">
      <c r="A423" s="11">
        <v>419</v>
      </c>
      <c r="B423" s="11">
        <v>7.95</v>
      </c>
      <c r="E423" s="36">
        <f t="shared" si="6"/>
        <v>2977.9400000000123</v>
      </c>
    </row>
    <row r="424" spans="1:5" x14ac:dyDescent="0.2">
      <c r="A424" s="11">
        <v>420</v>
      </c>
      <c r="B424" s="11">
        <v>7.95</v>
      </c>
      <c r="E424" s="36">
        <f t="shared" si="6"/>
        <v>2984.6500000000124</v>
      </c>
    </row>
    <row r="425" spans="1:5" x14ac:dyDescent="0.2">
      <c r="A425" s="11">
        <v>421</v>
      </c>
      <c r="B425" s="11">
        <v>7.95</v>
      </c>
      <c r="E425" s="36">
        <f t="shared" si="6"/>
        <v>2991.3600000000124</v>
      </c>
    </row>
    <row r="426" spans="1:5" x14ac:dyDescent="0.2">
      <c r="A426" s="11">
        <v>422</v>
      </c>
      <c r="B426" s="11">
        <v>7.95</v>
      </c>
      <c r="E426" s="36">
        <f t="shared" si="6"/>
        <v>2998.0700000000124</v>
      </c>
    </row>
    <row r="427" spans="1:5" x14ac:dyDescent="0.2">
      <c r="A427" s="11">
        <v>423</v>
      </c>
      <c r="B427" s="11">
        <v>7.95</v>
      </c>
      <c r="E427" s="36">
        <f t="shared" si="6"/>
        <v>3004.7800000000125</v>
      </c>
    </row>
    <row r="428" spans="1:5" x14ac:dyDescent="0.2">
      <c r="A428" s="11">
        <v>424</v>
      </c>
      <c r="B428" s="11">
        <v>7.95</v>
      </c>
      <c r="E428" s="36">
        <f t="shared" si="6"/>
        <v>3011.4900000000125</v>
      </c>
    </row>
    <row r="429" spans="1:5" x14ac:dyDescent="0.2">
      <c r="A429" s="11">
        <v>425</v>
      </c>
      <c r="B429" s="11">
        <v>7.95</v>
      </c>
      <c r="E429" s="36">
        <f t="shared" si="6"/>
        <v>3018.2000000000126</v>
      </c>
    </row>
    <row r="430" spans="1:5" x14ac:dyDescent="0.2">
      <c r="A430" s="11">
        <v>426</v>
      </c>
      <c r="B430" s="11">
        <v>7.95</v>
      </c>
      <c r="E430" s="36">
        <f t="shared" si="6"/>
        <v>3024.9100000000126</v>
      </c>
    </row>
    <row r="431" spans="1:5" x14ac:dyDescent="0.2">
      <c r="A431" s="11">
        <v>427</v>
      </c>
      <c r="B431" s="11">
        <v>7.95</v>
      </c>
      <c r="E431" s="36">
        <f t="shared" si="6"/>
        <v>3031.6200000000126</v>
      </c>
    </row>
    <row r="432" spans="1:5" x14ac:dyDescent="0.2">
      <c r="A432" s="11">
        <v>428</v>
      </c>
      <c r="B432" s="11">
        <v>7.95</v>
      </c>
      <c r="E432" s="36">
        <f t="shared" si="6"/>
        <v>3038.3300000000127</v>
      </c>
    </row>
    <row r="433" spans="1:5" x14ac:dyDescent="0.2">
      <c r="A433" s="11">
        <v>429</v>
      </c>
      <c r="B433" s="11">
        <v>7.95</v>
      </c>
      <c r="E433" s="36">
        <f t="shared" si="6"/>
        <v>3045.0400000000127</v>
      </c>
    </row>
    <row r="434" spans="1:5" x14ac:dyDescent="0.2">
      <c r="A434" s="11">
        <v>430</v>
      </c>
      <c r="B434" s="11">
        <v>7.6</v>
      </c>
      <c r="E434" s="36">
        <f t="shared" si="6"/>
        <v>3051.7500000000127</v>
      </c>
    </row>
    <row r="435" spans="1:5" x14ac:dyDescent="0.2">
      <c r="A435" s="11">
        <v>431</v>
      </c>
      <c r="B435" s="11">
        <v>7.6</v>
      </c>
      <c r="E435" s="36">
        <f t="shared" si="6"/>
        <v>3058.4600000000128</v>
      </c>
    </row>
    <row r="436" spans="1:5" x14ac:dyDescent="0.2">
      <c r="A436" s="11">
        <v>432</v>
      </c>
      <c r="B436" s="11">
        <v>7.6</v>
      </c>
      <c r="E436" s="36">
        <f t="shared" si="6"/>
        <v>3065.1700000000128</v>
      </c>
    </row>
    <row r="437" spans="1:5" x14ac:dyDescent="0.2">
      <c r="A437" s="11">
        <v>433</v>
      </c>
      <c r="B437" s="11">
        <v>7.6</v>
      </c>
      <c r="E437" s="36">
        <f t="shared" si="6"/>
        <v>3071.8800000000128</v>
      </c>
    </row>
    <row r="438" spans="1:5" x14ac:dyDescent="0.2">
      <c r="A438" s="11">
        <v>434</v>
      </c>
      <c r="B438" s="11">
        <v>7.6</v>
      </c>
      <c r="E438" s="36">
        <f t="shared" si="6"/>
        <v>3078.5900000000129</v>
      </c>
    </row>
    <row r="439" spans="1:5" x14ac:dyDescent="0.2">
      <c r="A439" s="11">
        <v>435</v>
      </c>
      <c r="B439" s="11">
        <v>7.6</v>
      </c>
      <c r="E439" s="36">
        <f t="shared" si="6"/>
        <v>3085.3000000000129</v>
      </c>
    </row>
    <row r="440" spans="1:5" x14ac:dyDescent="0.2">
      <c r="A440" s="11">
        <v>436</v>
      </c>
      <c r="B440" s="11">
        <v>7.6</v>
      </c>
      <c r="E440" s="36">
        <f t="shared" si="6"/>
        <v>3092.010000000013</v>
      </c>
    </row>
    <row r="441" spans="1:5" x14ac:dyDescent="0.2">
      <c r="A441" s="11">
        <v>437</v>
      </c>
      <c r="B441" s="11">
        <v>7.6</v>
      </c>
      <c r="E441" s="36">
        <f t="shared" si="6"/>
        <v>3098.720000000013</v>
      </c>
    </row>
    <row r="442" spans="1:5" x14ac:dyDescent="0.2">
      <c r="A442" s="11">
        <v>438</v>
      </c>
      <c r="B442" s="11">
        <v>7.6</v>
      </c>
      <c r="E442" s="36">
        <f t="shared" si="6"/>
        <v>3105.430000000013</v>
      </c>
    </row>
    <row r="443" spans="1:5" x14ac:dyDescent="0.2">
      <c r="A443" s="11">
        <v>439</v>
      </c>
      <c r="B443" s="11">
        <v>7.6</v>
      </c>
      <c r="E443" s="36">
        <f t="shared" si="6"/>
        <v>3112.1400000000131</v>
      </c>
    </row>
    <row r="444" spans="1:5" x14ac:dyDescent="0.2">
      <c r="A444" s="11">
        <v>440</v>
      </c>
      <c r="B444" s="11">
        <v>7.6</v>
      </c>
      <c r="E444" s="36">
        <f t="shared" si="6"/>
        <v>3118.8500000000131</v>
      </c>
    </row>
    <row r="445" spans="1:5" x14ac:dyDescent="0.2">
      <c r="A445" s="11">
        <v>441</v>
      </c>
      <c r="B445" s="11">
        <v>7.6</v>
      </c>
      <c r="E445" s="36">
        <f t="shared" si="6"/>
        <v>3125.5600000000131</v>
      </c>
    </row>
    <row r="446" spans="1:5" x14ac:dyDescent="0.2">
      <c r="A446" s="11">
        <v>442</v>
      </c>
      <c r="B446" s="11">
        <v>7.6</v>
      </c>
      <c r="E446" s="36">
        <f t="shared" si="6"/>
        <v>3132.2700000000132</v>
      </c>
    </row>
    <row r="447" spans="1:5" x14ac:dyDescent="0.2">
      <c r="A447" s="11">
        <v>443</v>
      </c>
      <c r="B447" s="11">
        <v>7.6</v>
      </c>
      <c r="E447" s="36">
        <f t="shared" si="6"/>
        <v>3138.9800000000132</v>
      </c>
    </row>
    <row r="448" spans="1:5" x14ac:dyDescent="0.2">
      <c r="A448" s="11">
        <v>444</v>
      </c>
      <c r="B448" s="11">
        <v>7.6</v>
      </c>
      <c r="E448" s="36">
        <f t="shared" si="6"/>
        <v>3145.6900000000132</v>
      </c>
    </row>
    <row r="449" spans="1:5" x14ac:dyDescent="0.2">
      <c r="A449" s="11">
        <v>445</v>
      </c>
      <c r="B449" s="11">
        <v>7.6</v>
      </c>
      <c r="E449" s="36">
        <f t="shared" si="6"/>
        <v>3152.4000000000133</v>
      </c>
    </row>
    <row r="450" spans="1:5" x14ac:dyDescent="0.2">
      <c r="A450" s="11">
        <v>446</v>
      </c>
      <c r="B450" s="11">
        <v>7.6</v>
      </c>
      <c r="E450" s="36">
        <f t="shared" si="6"/>
        <v>3159.1100000000133</v>
      </c>
    </row>
    <row r="451" spans="1:5" x14ac:dyDescent="0.2">
      <c r="A451" s="11">
        <v>447</v>
      </c>
      <c r="B451" s="11">
        <v>7.6</v>
      </c>
      <c r="E451" s="36">
        <f t="shared" si="6"/>
        <v>3165.8200000000134</v>
      </c>
    </row>
    <row r="452" spans="1:5" x14ac:dyDescent="0.2">
      <c r="A452" s="11">
        <v>448</v>
      </c>
      <c r="B452" s="11">
        <v>7.6</v>
      </c>
      <c r="E452" s="36">
        <f t="shared" si="6"/>
        <v>3172.5300000000134</v>
      </c>
    </row>
    <row r="453" spans="1:5" x14ac:dyDescent="0.2">
      <c r="A453" s="11">
        <v>449</v>
      </c>
      <c r="B453" s="11">
        <v>7.6</v>
      </c>
      <c r="E453" s="36">
        <f t="shared" si="6"/>
        <v>3179.2400000000134</v>
      </c>
    </row>
    <row r="454" spans="1:5" x14ac:dyDescent="0.2">
      <c r="A454" s="11">
        <v>450</v>
      </c>
      <c r="B454" s="11">
        <v>7.6</v>
      </c>
      <c r="E454" s="36">
        <f t="shared" si="6"/>
        <v>3185.9500000000135</v>
      </c>
    </row>
    <row r="455" spans="1:5" x14ac:dyDescent="0.2">
      <c r="A455" s="11">
        <v>451</v>
      </c>
      <c r="B455" s="11">
        <v>7.6</v>
      </c>
      <c r="E455" s="36">
        <f t="shared" si="6"/>
        <v>3192.6600000000135</v>
      </c>
    </row>
    <row r="456" spans="1:5" x14ac:dyDescent="0.2">
      <c r="A456" s="11">
        <v>452</v>
      </c>
      <c r="B456" s="11">
        <v>7.6</v>
      </c>
      <c r="E456" s="36">
        <f t="shared" si="6"/>
        <v>3199.3700000000135</v>
      </c>
    </row>
    <row r="457" spans="1:5" x14ac:dyDescent="0.2">
      <c r="A457" s="11">
        <v>453</v>
      </c>
      <c r="B457" s="11">
        <v>7.6</v>
      </c>
      <c r="E457" s="36">
        <f t="shared" si="6"/>
        <v>3206.0800000000136</v>
      </c>
    </row>
    <row r="458" spans="1:5" x14ac:dyDescent="0.2">
      <c r="A458" s="11">
        <v>454</v>
      </c>
      <c r="B458" s="11">
        <v>7.6</v>
      </c>
      <c r="E458" s="36">
        <f t="shared" ref="E458:E521" si="7">E457+6.71</f>
        <v>3212.7900000000136</v>
      </c>
    </row>
    <row r="459" spans="1:5" x14ac:dyDescent="0.2">
      <c r="A459" s="11">
        <v>455</v>
      </c>
      <c r="B459" s="11">
        <v>7.6</v>
      </c>
      <c r="E459" s="36">
        <f t="shared" si="7"/>
        <v>3219.5000000000136</v>
      </c>
    </row>
    <row r="460" spans="1:5" x14ac:dyDescent="0.2">
      <c r="A460" s="11">
        <v>456</v>
      </c>
      <c r="B460" s="11">
        <v>7.6</v>
      </c>
      <c r="E460" s="36">
        <f t="shared" si="7"/>
        <v>3226.2100000000137</v>
      </c>
    </row>
    <row r="461" spans="1:5" x14ac:dyDescent="0.2">
      <c r="A461" s="11">
        <v>457</v>
      </c>
      <c r="B461" s="11">
        <v>7.6</v>
      </c>
      <c r="E461" s="36">
        <f t="shared" si="7"/>
        <v>3232.9200000000137</v>
      </c>
    </row>
    <row r="462" spans="1:5" x14ac:dyDescent="0.2">
      <c r="A462" s="11">
        <v>458</v>
      </c>
      <c r="B462" s="11">
        <v>7.6</v>
      </c>
      <c r="E462" s="36">
        <f t="shared" si="7"/>
        <v>3239.6300000000138</v>
      </c>
    </row>
    <row r="463" spans="1:5" x14ac:dyDescent="0.2">
      <c r="A463" s="11">
        <v>459</v>
      </c>
      <c r="B463" s="11">
        <v>7.6</v>
      </c>
      <c r="E463" s="36">
        <f t="shared" si="7"/>
        <v>3246.3400000000138</v>
      </c>
    </row>
    <row r="464" spans="1:5" x14ac:dyDescent="0.2">
      <c r="A464" s="11">
        <v>460</v>
      </c>
      <c r="B464" s="11">
        <v>7.6</v>
      </c>
      <c r="E464" s="36">
        <f t="shared" si="7"/>
        <v>3253.0500000000138</v>
      </c>
    </row>
    <row r="465" spans="1:5" x14ac:dyDescent="0.2">
      <c r="A465" s="11">
        <v>461</v>
      </c>
      <c r="B465" s="11">
        <v>8.3000000000000007</v>
      </c>
      <c r="E465" s="36">
        <f t="shared" si="7"/>
        <v>3259.7600000000139</v>
      </c>
    </row>
    <row r="466" spans="1:5" x14ac:dyDescent="0.2">
      <c r="A466" s="11">
        <v>462</v>
      </c>
      <c r="B466" s="11">
        <v>8.3000000000000007</v>
      </c>
      <c r="E466" s="36">
        <f t="shared" si="7"/>
        <v>3266.4700000000139</v>
      </c>
    </row>
    <row r="467" spans="1:5" x14ac:dyDescent="0.2">
      <c r="A467" s="11">
        <v>463</v>
      </c>
      <c r="B467" s="11">
        <v>8.3000000000000007</v>
      </c>
      <c r="E467" s="36">
        <f t="shared" si="7"/>
        <v>3273.1800000000139</v>
      </c>
    </row>
    <row r="468" spans="1:5" x14ac:dyDescent="0.2">
      <c r="A468" s="11">
        <v>464</v>
      </c>
      <c r="B468" s="11">
        <v>8.3000000000000007</v>
      </c>
      <c r="E468" s="36">
        <f t="shared" si="7"/>
        <v>3279.890000000014</v>
      </c>
    </row>
    <row r="469" spans="1:5" x14ac:dyDescent="0.2">
      <c r="A469" s="11">
        <v>465</v>
      </c>
      <c r="B469" s="11">
        <v>8.3000000000000007</v>
      </c>
      <c r="E469" s="36">
        <f t="shared" si="7"/>
        <v>3286.600000000014</v>
      </c>
    </row>
    <row r="470" spans="1:5" x14ac:dyDescent="0.2">
      <c r="A470" s="11">
        <v>466</v>
      </c>
      <c r="B470" s="11">
        <v>8.3000000000000007</v>
      </c>
      <c r="E470" s="36">
        <f t="shared" si="7"/>
        <v>3293.310000000014</v>
      </c>
    </row>
    <row r="471" spans="1:5" x14ac:dyDescent="0.2">
      <c r="A471" s="11">
        <v>467</v>
      </c>
      <c r="B471" s="11">
        <v>8.3000000000000007</v>
      </c>
      <c r="E471" s="36">
        <f t="shared" si="7"/>
        <v>3300.0200000000141</v>
      </c>
    </row>
    <row r="472" spans="1:5" x14ac:dyDescent="0.2">
      <c r="A472" s="11">
        <v>468</v>
      </c>
      <c r="B472" s="11">
        <v>8.3000000000000007</v>
      </c>
      <c r="E472" s="36">
        <f t="shared" si="7"/>
        <v>3306.7300000000141</v>
      </c>
    </row>
    <row r="473" spans="1:5" x14ac:dyDescent="0.2">
      <c r="A473" s="11">
        <v>469</v>
      </c>
      <c r="B473" s="11">
        <v>8.3000000000000007</v>
      </c>
      <c r="E473" s="36">
        <f t="shared" si="7"/>
        <v>3313.4400000000142</v>
      </c>
    </row>
    <row r="474" spans="1:5" x14ac:dyDescent="0.2">
      <c r="A474" s="11">
        <v>470</v>
      </c>
      <c r="B474" s="11">
        <v>8.3000000000000007</v>
      </c>
      <c r="E474" s="36">
        <f t="shared" si="7"/>
        <v>3320.1500000000142</v>
      </c>
    </row>
    <row r="475" spans="1:5" x14ac:dyDescent="0.2">
      <c r="A475" s="11">
        <v>471</v>
      </c>
      <c r="B475" s="11">
        <v>8.3000000000000007</v>
      </c>
      <c r="E475" s="36">
        <f t="shared" si="7"/>
        <v>3326.8600000000142</v>
      </c>
    </row>
    <row r="476" spans="1:5" x14ac:dyDescent="0.2">
      <c r="A476" s="11">
        <v>472</v>
      </c>
      <c r="B476" s="11">
        <v>8.3000000000000007</v>
      </c>
      <c r="E476" s="36">
        <f t="shared" si="7"/>
        <v>3333.5700000000143</v>
      </c>
    </row>
    <row r="477" spans="1:5" x14ac:dyDescent="0.2">
      <c r="A477" s="11">
        <v>473</v>
      </c>
      <c r="B477" s="11">
        <v>8.3000000000000007</v>
      </c>
      <c r="E477" s="36">
        <f t="shared" si="7"/>
        <v>3340.2800000000143</v>
      </c>
    </row>
    <row r="478" spans="1:5" x14ac:dyDescent="0.2">
      <c r="A478" s="11">
        <v>474</v>
      </c>
      <c r="B478" s="11">
        <v>8.3000000000000007</v>
      </c>
      <c r="E478" s="36">
        <f t="shared" si="7"/>
        <v>3346.9900000000143</v>
      </c>
    </row>
    <row r="479" spans="1:5" x14ac:dyDescent="0.2">
      <c r="A479" s="11">
        <v>475</v>
      </c>
      <c r="B479" s="11">
        <v>8.3000000000000007</v>
      </c>
      <c r="E479" s="36">
        <f t="shared" si="7"/>
        <v>3353.7000000000144</v>
      </c>
    </row>
    <row r="480" spans="1:5" x14ac:dyDescent="0.2">
      <c r="A480" s="11">
        <v>476</v>
      </c>
      <c r="B480" s="11">
        <v>8.3000000000000007</v>
      </c>
      <c r="E480" s="36">
        <f t="shared" si="7"/>
        <v>3360.4100000000144</v>
      </c>
    </row>
    <row r="481" spans="1:5" x14ac:dyDescent="0.2">
      <c r="A481" s="11">
        <v>477</v>
      </c>
      <c r="B481" s="11">
        <v>8.3000000000000007</v>
      </c>
      <c r="E481" s="36">
        <f t="shared" si="7"/>
        <v>3367.1200000000144</v>
      </c>
    </row>
    <row r="482" spans="1:5" x14ac:dyDescent="0.2">
      <c r="A482" s="11">
        <v>478</v>
      </c>
      <c r="B482" s="11">
        <v>8.3000000000000007</v>
      </c>
      <c r="E482" s="36">
        <f t="shared" si="7"/>
        <v>3373.8300000000145</v>
      </c>
    </row>
    <row r="483" spans="1:5" x14ac:dyDescent="0.2">
      <c r="A483" s="11">
        <v>479</v>
      </c>
      <c r="B483" s="11">
        <v>8.3000000000000007</v>
      </c>
      <c r="E483" s="36">
        <f t="shared" si="7"/>
        <v>3380.5400000000145</v>
      </c>
    </row>
    <row r="484" spans="1:5" x14ac:dyDescent="0.2">
      <c r="A484" s="11">
        <v>480</v>
      </c>
      <c r="B484" s="11">
        <v>8.3000000000000007</v>
      </c>
      <c r="E484" s="36">
        <f t="shared" si="7"/>
        <v>3387.2500000000146</v>
      </c>
    </row>
    <row r="485" spans="1:5" x14ac:dyDescent="0.2">
      <c r="A485" s="11">
        <v>481</v>
      </c>
      <c r="B485" s="11">
        <v>8.3000000000000007</v>
      </c>
      <c r="E485" s="36">
        <f t="shared" si="7"/>
        <v>3393.9600000000146</v>
      </c>
    </row>
    <row r="486" spans="1:5" x14ac:dyDescent="0.2">
      <c r="A486" s="11">
        <v>482</v>
      </c>
      <c r="B486" s="11">
        <v>8.3000000000000007</v>
      </c>
      <c r="E486" s="36">
        <f t="shared" si="7"/>
        <v>3400.6700000000146</v>
      </c>
    </row>
    <row r="487" spans="1:5" x14ac:dyDescent="0.2">
      <c r="A487" s="11">
        <v>483</v>
      </c>
      <c r="B487" s="11">
        <v>8.3000000000000007</v>
      </c>
      <c r="E487" s="36">
        <f t="shared" si="7"/>
        <v>3407.3800000000147</v>
      </c>
    </row>
    <row r="488" spans="1:5" x14ac:dyDescent="0.2">
      <c r="A488" s="11">
        <v>484</v>
      </c>
      <c r="B488" s="11">
        <v>8.3000000000000007</v>
      </c>
      <c r="E488" s="36">
        <f t="shared" si="7"/>
        <v>3414.0900000000147</v>
      </c>
    </row>
    <row r="489" spans="1:5" x14ac:dyDescent="0.2">
      <c r="A489" s="11">
        <v>485</v>
      </c>
      <c r="B489" s="11">
        <v>8.3000000000000007</v>
      </c>
      <c r="E489" s="36">
        <f t="shared" si="7"/>
        <v>3420.8000000000147</v>
      </c>
    </row>
    <row r="490" spans="1:5" x14ac:dyDescent="0.2">
      <c r="A490" s="11">
        <v>486</v>
      </c>
      <c r="B490" s="11">
        <v>8.3000000000000007</v>
      </c>
      <c r="E490" s="36">
        <f t="shared" si="7"/>
        <v>3427.5100000000148</v>
      </c>
    </row>
    <row r="491" spans="1:5" x14ac:dyDescent="0.2">
      <c r="A491" s="11">
        <v>487</v>
      </c>
      <c r="B491" s="11">
        <v>8.3000000000000007</v>
      </c>
      <c r="E491" s="36">
        <f t="shared" si="7"/>
        <v>3434.2200000000148</v>
      </c>
    </row>
    <row r="492" spans="1:5" x14ac:dyDescent="0.2">
      <c r="A492" s="11">
        <v>488</v>
      </c>
      <c r="B492" s="11">
        <v>8.3000000000000007</v>
      </c>
      <c r="E492" s="36">
        <f t="shared" si="7"/>
        <v>3440.9300000000148</v>
      </c>
    </row>
    <row r="493" spans="1:5" x14ac:dyDescent="0.2">
      <c r="A493" s="11">
        <v>489</v>
      </c>
      <c r="B493" s="11">
        <v>8.3000000000000007</v>
      </c>
      <c r="E493" s="36">
        <f t="shared" si="7"/>
        <v>3447.6400000000149</v>
      </c>
    </row>
    <row r="494" spans="1:5" x14ac:dyDescent="0.2">
      <c r="A494" s="11">
        <v>490</v>
      </c>
      <c r="B494" s="11">
        <v>8.3000000000000007</v>
      </c>
      <c r="E494" s="36">
        <f t="shared" si="7"/>
        <v>3454.3500000000149</v>
      </c>
    </row>
    <row r="495" spans="1:5" x14ac:dyDescent="0.2">
      <c r="A495" s="11">
        <v>491</v>
      </c>
      <c r="B495" s="11">
        <v>9.4499999999999993</v>
      </c>
      <c r="E495" s="36">
        <f t="shared" si="7"/>
        <v>3461.060000000015</v>
      </c>
    </row>
    <row r="496" spans="1:5" x14ac:dyDescent="0.2">
      <c r="A496" s="11">
        <v>492</v>
      </c>
      <c r="B496" s="11">
        <v>9.4499999999999993</v>
      </c>
      <c r="E496" s="36">
        <f t="shared" si="7"/>
        <v>3467.770000000015</v>
      </c>
    </row>
    <row r="497" spans="1:5" x14ac:dyDescent="0.2">
      <c r="A497" s="11">
        <v>493</v>
      </c>
      <c r="B497" s="11">
        <v>9.4499999999999993</v>
      </c>
      <c r="E497" s="36">
        <f t="shared" si="7"/>
        <v>3474.480000000015</v>
      </c>
    </row>
    <row r="498" spans="1:5" x14ac:dyDescent="0.2">
      <c r="A498" s="11">
        <v>494</v>
      </c>
      <c r="B498" s="11">
        <v>9.4499999999999993</v>
      </c>
      <c r="E498" s="36">
        <f t="shared" si="7"/>
        <v>3481.1900000000151</v>
      </c>
    </row>
    <row r="499" spans="1:5" x14ac:dyDescent="0.2">
      <c r="A499" s="11">
        <v>495</v>
      </c>
      <c r="B499" s="11">
        <v>9.4499999999999993</v>
      </c>
      <c r="E499" s="36">
        <f t="shared" si="7"/>
        <v>3487.9000000000151</v>
      </c>
    </row>
    <row r="500" spans="1:5" x14ac:dyDescent="0.2">
      <c r="A500" s="11">
        <v>496</v>
      </c>
      <c r="B500" s="11">
        <v>9.4499999999999993</v>
      </c>
      <c r="E500" s="36">
        <f t="shared" si="7"/>
        <v>3494.6100000000151</v>
      </c>
    </row>
    <row r="501" spans="1:5" x14ac:dyDescent="0.2">
      <c r="A501" s="11">
        <v>497</v>
      </c>
      <c r="B501" s="11">
        <v>9.4499999999999993</v>
      </c>
      <c r="E501" s="36">
        <f t="shared" si="7"/>
        <v>3501.3200000000152</v>
      </c>
    </row>
    <row r="502" spans="1:5" x14ac:dyDescent="0.2">
      <c r="A502" s="11">
        <v>498</v>
      </c>
      <c r="B502" s="11">
        <v>9.4499999999999993</v>
      </c>
      <c r="E502" s="36">
        <f t="shared" si="7"/>
        <v>3508.0300000000152</v>
      </c>
    </row>
    <row r="503" spans="1:5" x14ac:dyDescent="0.2">
      <c r="A503" s="11">
        <v>499</v>
      </c>
      <c r="B503" s="11">
        <v>9.4499999999999993</v>
      </c>
      <c r="E503" s="36">
        <f t="shared" si="7"/>
        <v>3514.7400000000152</v>
      </c>
    </row>
    <row r="504" spans="1:5" x14ac:dyDescent="0.2">
      <c r="A504" s="11">
        <v>500</v>
      </c>
      <c r="B504" s="11">
        <v>9.4499999999999993</v>
      </c>
      <c r="E504" s="36">
        <f t="shared" si="7"/>
        <v>3521.4500000000153</v>
      </c>
    </row>
    <row r="505" spans="1:5" x14ac:dyDescent="0.2">
      <c r="A505" s="11">
        <v>501</v>
      </c>
      <c r="B505" s="11">
        <v>9.4499999999999993</v>
      </c>
      <c r="E505" s="36">
        <f t="shared" si="7"/>
        <v>3528.1600000000153</v>
      </c>
    </row>
    <row r="506" spans="1:5" x14ac:dyDescent="0.2">
      <c r="A506" s="11">
        <v>502</v>
      </c>
      <c r="B506" s="11">
        <v>9.4499999999999993</v>
      </c>
      <c r="E506" s="36">
        <f t="shared" si="7"/>
        <v>3534.8700000000154</v>
      </c>
    </row>
    <row r="507" spans="1:5" x14ac:dyDescent="0.2">
      <c r="A507" s="11">
        <v>503</v>
      </c>
      <c r="B507" s="11">
        <v>9.4499999999999993</v>
      </c>
      <c r="E507" s="36">
        <f t="shared" si="7"/>
        <v>3541.5800000000154</v>
      </c>
    </row>
    <row r="508" spans="1:5" x14ac:dyDescent="0.2">
      <c r="A508" s="11">
        <v>504</v>
      </c>
      <c r="B508" s="11">
        <v>9.4499999999999993</v>
      </c>
      <c r="E508" s="36">
        <f t="shared" si="7"/>
        <v>3548.2900000000154</v>
      </c>
    </row>
    <row r="509" spans="1:5" x14ac:dyDescent="0.2">
      <c r="A509" s="11">
        <v>505</v>
      </c>
      <c r="B509" s="11">
        <v>9.4499999999999993</v>
      </c>
      <c r="E509" s="36">
        <f t="shared" si="7"/>
        <v>3555.0000000000155</v>
      </c>
    </row>
    <row r="510" spans="1:5" x14ac:dyDescent="0.2">
      <c r="A510" s="11">
        <v>506</v>
      </c>
      <c r="B510" s="11">
        <v>9.4499999999999993</v>
      </c>
      <c r="E510" s="36">
        <f t="shared" si="7"/>
        <v>3561.7100000000155</v>
      </c>
    </row>
    <row r="511" spans="1:5" x14ac:dyDescent="0.2">
      <c r="A511" s="11">
        <v>507</v>
      </c>
      <c r="B511" s="11">
        <v>9.4499999999999993</v>
      </c>
      <c r="E511" s="36">
        <f t="shared" si="7"/>
        <v>3568.4200000000155</v>
      </c>
    </row>
    <row r="512" spans="1:5" x14ac:dyDescent="0.2">
      <c r="A512" s="11">
        <v>508</v>
      </c>
      <c r="B512" s="11">
        <v>9.4499999999999993</v>
      </c>
      <c r="E512" s="36">
        <f t="shared" si="7"/>
        <v>3575.1300000000156</v>
      </c>
    </row>
    <row r="513" spans="1:5" x14ac:dyDescent="0.2">
      <c r="A513" s="11">
        <v>509</v>
      </c>
      <c r="B513" s="11">
        <v>9.4499999999999993</v>
      </c>
      <c r="E513" s="36">
        <f t="shared" si="7"/>
        <v>3581.8400000000156</v>
      </c>
    </row>
    <row r="514" spans="1:5" x14ac:dyDescent="0.2">
      <c r="A514" s="11">
        <v>510</v>
      </c>
      <c r="B514" s="11">
        <v>9.4499999999999993</v>
      </c>
      <c r="E514" s="36">
        <f t="shared" si="7"/>
        <v>3588.5500000000156</v>
      </c>
    </row>
    <row r="515" spans="1:5" x14ac:dyDescent="0.2">
      <c r="A515" s="11">
        <v>511</v>
      </c>
      <c r="B515" s="11">
        <v>9.4499999999999993</v>
      </c>
      <c r="E515" s="36">
        <f t="shared" si="7"/>
        <v>3595.2600000000157</v>
      </c>
    </row>
    <row r="516" spans="1:5" x14ac:dyDescent="0.2">
      <c r="A516" s="11">
        <v>512</v>
      </c>
      <c r="B516" s="11">
        <v>9.4499999999999993</v>
      </c>
      <c r="E516" s="36">
        <f t="shared" si="7"/>
        <v>3601.9700000000157</v>
      </c>
    </row>
    <row r="517" spans="1:5" x14ac:dyDescent="0.2">
      <c r="A517" s="11">
        <v>513</v>
      </c>
      <c r="B517" s="11">
        <v>9.4499999999999993</v>
      </c>
      <c r="E517" s="36">
        <f t="shared" si="7"/>
        <v>3608.6800000000158</v>
      </c>
    </row>
    <row r="518" spans="1:5" x14ac:dyDescent="0.2">
      <c r="A518" s="11">
        <v>514</v>
      </c>
      <c r="B518" s="11">
        <v>9.4499999999999993</v>
      </c>
      <c r="E518" s="36">
        <f t="shared" si="7"/>
        <v>3615.3900000000158</v>
      </c>
    </row>
    <row r="519" spans="1:5" x14ac:dyDescent="0.2">
      <c r="A519" s="11">
        <v>515</v>
      </c>
      <c r="B519" s="11">
        <v>9.4499999999999993</v>
      </c>
      <c r="E519" s="36">
        <f t="shared" si="7"/>
        <v>3622.1000000000158</v>
      </c>
    </row>
    <row r="520" spans="1:5" x14ac:dyDescent="0.2">
      <c r="A520" s="11">
        <v>516</v>
      </c>
      <c r="B520" s="11">
        <v>9.4499999999999993</v>
      </c>
      <c r="E520" s="36">
        <f t="shared" si="7"/>
        <v>3628.8100000000159</v>
      </c>
    </row>
    <row r="521" spans="1:5" x14ac:dyDescent="0.2">
      <c r="A521" s="11">
        <v>517</v>
      </c>
      <c r="B521" s="11">
        <v>9.4499999999999993</v>
      </c>
      <c r="E521" s="36">
        <f t="shared" si="7"/>
        <v>3635.5200000000159</v>
      </c>
    </row>
    <row r="522" spans="1:5" x14ac:dyDescent="0.2">
      <c r="A522" s="11">
        <v>518</v>
      </c>
      <c r="B522" s="11">
        <v>9.4499999999999993</v>
      </c>
      <c r="E522" s="36">
        <f t="shared" ref="E522:E585" si="8">E521+6.71</f>
        <v>3642.2300000000159</v>
      </c>
    </row>
    <row r="523" spans="1:5" x14ac:dyDescent="0.2">
      <c r="A523" s="11">
        <v>519</v>
      </c>
      <c r="B523" s="11">
        <v>9.4499999999999993</v>
      </c>
      <c r="E523" s="36">
        <f t="shared" si="8"/>
        <v>3648.940000000016</v>
      </c>
    </row>
    <row r="524" spans="1:5" x14ac:dyDescent="0.2">
      <c r="A524" s="11">
        <v>520</v>
      </c>
      <c r="B524" s="11">
        <v>9.4499999999999993</v>
      </c>
      <c r="E524" s="36">
        <f t="shared" si="8"/>
        <v>3655.650000000016</v>
      </c>
    </row>
    <row r="525" spans="1:5" x14ac:dyDescent="0.2">
      <c r="A525" s="11">
        <v>521</v>
      </c>
      <c r="B525" s="11">
        <v>9.4499999999999993</v>
      </c>
      <c r="E525" s="36">
        <f t="shared" si="8"/>
        <v>3662.360000000016</v>
      </c>
    </row>
    <row r="526" spans="1:5" x14ac:dyDescent="0.2">
      <c r="A526" s="11">
        <v>522</v>
      </c>
      <c r="B526" s="11">
        <v>9.4499999999999993</v>
      </c>
      <c r="E526" s="36">
        <f t="shared" si="8"/>
        <v>3669.0700000000161</v>
      </c>
    </row>
    <row r="527" spans="1:5" x14ac:dyDescent="0.2">
      <c r="A527" s="11">
        <v>523</v>
      </c>
      <c r="B527" s="11">
        <v>11.05</v>
      </c>
      <c r="E527" s="36">
        <f t="shared" si="8"/>
        <v>3675.7800000000161</v>
      </c>
    </row>
    <row r="528" spans="1:5" x14ac:dyDescent="0.2">
      <c r="A528" s="11">
        <v>524</v>
      </c>
      <c r="B528" s="11">
        <v>11.05</v>
      </c>
      <c r="E528" s="36">
        <f t="shared" si="8"/>
        <v>3682.4900000000162</v>
      </c>
    </row>
    <row r="529" spans="1:5" x14ac:dyDescent="0.2">
      <c r="A529" s="11">
        <v>525</v>
      </c>
      <c r="B529" s="11">
        <v>11.05</v>
      </c>
      <c r="E529" s="36">
        <f t="shared" si="8"/>
        <v>3689.2000000000162</v>
      </c>
    </row>
    <row r="530" spans="1:5" x14ac:dyDescent="0.2">
      <c r="A530" s="11">
        <v>526</v>
      </c>
      <c r="B530" s="11">
        <v>11.05</v>
      </c>
      <c r="E530" s="36">
        <f t="shared" si="8"/>
        <v>3695.9100000000162</v>
      </c>
    </row>
    <row r="531" spans="1:5" x14ac:dyDescent="0.2">
      <c r="A531" s="11">
        <v>527</v>
      </c>
      <c r="B531" s="11">
        <v>11.05</v>
      </c>
      <c r="E531" s="36">
        <f t="shared" si="8"/>
        <v>3702.6200000000163</v>
      </c>
    </row>
    <row r="532" spans="1:5" x14ac:dyDescent="0.2">
      <c r="A532" s="11">
        <v>528</v>
      </c>
      <c r="B532" s="11">
        <v>11.05</v>
      </c>
      <c r="E532" s="36">
        <f t="shared" si="8"/>
        <v>3709.3300000000163</v>
      </c>
    </row>
    <row r="533" spans="1:5" x14ac:dyDescent="0.2">
      <c r="A533" s="11">
        <v>529</v>
      </c>
      <c r="B533" s="11">
        <v>11.05</v>
      </c>
      <c r="E533" s="36">
        <f t="shared" si="8"/>
        <v>3716.0400000000163</v>
      </c>
    </row>
    <row r="534" spans="1:5" x14ac:dyDescent="0.2">
      <c r="A534" s="11">
        <v>530</v>
      </c>
      <c r="B534" s="11">
        <v>11.05</v>
      </c>
      <c r="E534" s="36">
        <f t="shared" si="8"/>
        <v>3722.7500000000164</v>
      </c>
    </row>
    <row r="535" spans="1:5" x14ac:dyDescent="0.2">
      <c r="A535" s="11">
        <v>531</v>
      </c>
      <c r="B535" s="11">
        <v>11.05</v>
      </c>
      <c r="E535" s="36">
        <f t="shared" si="8"/>
        <v>3729.4600000000164</v>
      </c>
    </row>
    <row r="536" spans="1:5" x14ac:dyDescent="0.2">
      <c r="A536" s="11">
        <v>532</v>
      </c>
      <c r="B536" s="11">
        <v>11.05</v>
      </c>
      <c r="E536" s="36">
        <f t="shared" si="8"/>
        <v>3736.1700000000164</v>
      </c>
    </row>
    <row r="537" spans="1:5" x14ac:dyDescent="0.2">
      <c r="A537" s="11">
        <v>533</v>
      </c>
      <c r="B537" s="11">
        <v>11.05</v>
      </c>
      <c r="E537" s="36">
        <f t="shared" si="8"/>
        <v>3742.8800000000165</v>
      </c>
    </row>
    <row r="538" spans="1:5" x14ac:dyDescent="0.2">
      <c r="A538" s="11">
        <v>534</v>
      </c>
      <c r="B538" s="11">
        <v>11.05</v>
      </c>
      <c r="E538" s="36">
        <f t="shared" si="8"/>
        <v>3749.5900000000165</v>
      </c>
    </row>
    <row r="539" spans="1:5" x14ac:dyDescent="0.2">
      <c r="A539" s="11">
        <v>535</v>
      </c>
      <c r="B539" s="11">
        <v>11.05</v>
      </c>
      <c r="E539" s="36">
        <f t="shared" si="8"/>
        <v>3756.3000000000166</v>
      </c>
    </row>
    <row r="540" spans="1:5" x14ac:dyDescent="0.2">
      <c r="A540" s="11">
        <v>536</v>
      </c>
      <c r="B540" s="11">
        <v>11.05</v>
      </c>
      <c r="E540" s="36">
        <f t="shared" si="8"/>
        <v>3763.0100000000166</v>
      </c>
    </row>
    <row r="541" spans="1:5" x14ac:dyDescent="0.2">
      <c r="A541" s="11">
        <v>537</v>
      </c>
      <c r="B541" s="11">
        <v>11.05</v>
      </c>
      <c r="E541" s="36">
        <f t="shared" si="8"/>
        <v>3769.7200000000166</v>
      </c>
    </row>
    <row r="542" spans="1:5" x14ac:dyDescent="0.2">
      <c r="A542" s="11">
        <v>538</v>
      </c>
      <c r="B542" s="11">
        <v>11.05</v>
      </c>
      <c r="E542" s="36">
        <f t="shared" si="8"/>
        <v>3776.4300000000167</v>
      </c>
    </row>
    <row r="543" spans="1:5" x14ac:dyDescent="0.2">
      <c r="A543" s="11">
        <v>539</v>
      </c>
      <c r="B543" s="11">
        <v>11.05</v>
      </c>
      <c r="E543" s="36">
        <f t="shared" si="8"/>
        <v>3783.1400000000167</v>
      </c>
    </row>
    <row r="544" spans="1:5" x14ac:dyDescent="0.2">
      <c r="A544" s="11">
        <v>540</v>
      </c>
      <c r="B544" s="11">
        <v>11.05</v>
      </c>
      <c r="E544" s="36">
        <f t="shared" si="8"/>
        <v>3789.8500000000167</v>
      </c>
    </row>
    <row r="545" spans="1:5" x14ac:dyDescent="0.2">
      <c r="A545" s="11">
        <v>541</v>
      </c>
      <c r="B545" s="11">
        <v>11.05</v>
      </c>
      <c r="E545" s="36">
        <f t="shared" si="8"/>
        <v>3796.5600000000168</v>
      </c>
    </row>
    <row r="546" spans="1:5" x14ac:dyDescent="0.2">
      <c r="A546" s="11">
        <v>542</v>
      </c>
      <c r="B546" s="11">
        <v>11.05</v>
      </c>
      <c r="E546" s="36">
        <f t="shared" si="8"/>
        <v>3803.2700000000168</v>
      </c>
    </row>
    <row r="547" spans="1:5" x14ac:dyDescent="0.2">
      <c r="A547" s="11">
        <v>543</v>
      </c>
      <c r="B547" s="11">
        <v>11.05</v>
      </c>
      <c r="E547" s="36">
        <f t="shared" si="8"/>
        <v>3809.9800000000168</v>
      </c>
    </row>
    <row r="548" spans="1:5" x14ac:dyDescent="0.2">
      <c r="A548" s="11">
        <v>544</v>
      </c>
      <c r="B548" s="11">
        <v>11.05</v>
      </c>
      <c r="E548" s="36">
        <f t="shared" si="8"/>
        <v>3816.6900000000169</v>
      </c>
    </row>
    <row r="549" spans="1:5" x14ac:dyDescent="0.2">
      <c r="A549" s="11">
        <v>545</v>
      </c>
      <c r="B549" s="11">
        <v>11.05</v>
      </c>
      <c r="E549" s="36">
        <f t="shared" si="8"/>
        <v>3823.4000000000169</v>
      </c>
    </row>
    <row r="550" spans="1:5" x14ac:dyDescent="0.2">
      <c r="A550" s="11">
        <v>546</v>
      </c>
      <c r="B550" s="11">
        <v>11.05</v>
      </c>
      <c r="E550" s="36">
        <f t="shared" si="8"/>
        <v>3830.110000000017</v>
      </c>
    </row>
    <row r="551" spans="1:5" x14ac:dyDescent="0.2">
      <c r="A551" s="11">
        <v>547</v>
      </c>
      <c r="B551" s="11">
        <v>11.05</v>
      </c>
      <c r="E551" s="36">
        <f t="shared" si="8"/>
        <v>3836.820000000017</v>
      </c>
    </row>
    <row r="552" spans="1:5" x14ac:dyDescent="0.2">
      <c r="A552" s="11">
        <v>548</v>
      </c>
      <c r="B552" s="11">
        <v>11.05</v>
      </c>
      <c r="E552" s="36">
        <f t="shared" si="8"/>
        <v>3843.530000000017</v>
      </c>
    </row>
    <row r="553" spans="1:5" x14ac:dyDescent="0.2">
      <c r="A553" s="11">
        <v>549</v>
      </c>
      <c r="B553" s="11">
        <v>11.05</v>
      </c>
      <c r="E553" s="36">
        <f t="shared" si="8"/>
        <v>3850.2400000000171</v>
      </c>
    </row>
    <row r="554" spans="1:5" x14ac:dyDescent="0.2">
      <c r="A554" s="11">
        <v>550</v>
      </c>
      <c r="B554" s="11">
        <v>11.05</v>
      </c>
      <c r="E554" s="36">
        <f t="shared" si="8"/>
        <v>3856.9500000000171</v>
      </c>
    </row>
    <row r="555" spans="1:5" x14ac:dyDescent="0.2">
      <c r="A555" s="11">
        <v>551</v>
      </c>
      <c r="B555" s="11">
        <v>11.05</v>
      </c>
      <c r="E555" s="36">
        <f t="shared" si="8"/>
        <v>3863.6600000000171</v>
      </c>
    </row>
    <row r="556" spans="1:5" x14ac:dyDescent="0.2">
      <c r="A556" s="11">
        <v>552</v>
      </c>
      <c r="B556" s="11">
        <v>11.05</v>
      </c>
      <c r="E556" s="36">
        <f t="shared" si="8"/>
        <v>3870.3700000000172</v>
      </c>
    </row>
    <row r="557" spans="1:5" x14ac:dyDescent="0.2">
      <c r="A557" s="11">
        <v>553</v>
      </c>
      <c r="B557" s="11">
        <v>11.05</v>
      </c>
      <c r="E557" s="36">
        <f t="shared" si="8"/>
        <v>3877.0800000000172</v>
      </c>
    </row>
    <row r="558" spans="1:5" x14ac:dyDescent="0.2">
      <c r="A558" s="11">
        <v>554</v>
      </c>
      <c r="B558" s="11">
        <v>12.7</v>
      </c>
      <c r="E558" s="36">
        <f t="shared" si="8"/>
        <v>3883.7900000000172</v>
      </c>
    </row>
    <row r="559" spans="1:5" x14ac:dyDescent="0.2">
      <c r="A559" s="11">
        <v>555</v>
      </c>
      <c r="B559" s="11">
        <v>12.7</v>
      </c>
      <c r="E559" s="36">
        <f t="shared" si="8"/>
        <v>3890.5000000000173</v>
      </c>
    </row>
    <row r="560" spans="1:5" x14ac:dyDescent="0.2">
      <c r="A560" s="11">
        <v>556</v>
      </c>
      <c r="B560" s="11">
        <v>12.7</v>
      </c>
      <c r="E560" s="36">
        <f t="shared" si="8"/>
        <v>3897.2100000000173</v>
      </c>
    </row>
    <row r="561" spans="1:5" x14ac:dyDescent="0.2">
      <c r="A561" s="11">
        <v>557</v>
      </c>
      <c r="B561" s="11">
        <v>12.7</v>
      </c>
      <c r="E561" s="36">
        <f t="shared" si="8"/>
        <v>3903.9200000000174</v>
      </c>
    </row>
    <row r="562" spans="1:5" x14ac:dyDescent="0.2">
      <c r="A562" s="11">
        <v>558</v>
      </c>
      <c r="B562" s="11">
        <v>12.7</v>
      </c>
      <c r="E562" s="36">
        <f t="shared" si="8"/>
        <v>3910.6300000000174</v>
      </c>
    </row>
    <row r="563" spans="1:5" x14ac:dyDescent="0.2">
      <c r="A563" s="11">
        <v>559</v>
      </c>
      <c r="B563" s="11">
        <v>12.7</v>
      </c>
      <c r="E563" s="36">
        <f t="shared" si="8"/>
        <v>3917.3400000000174</v>
      </c>
    </row>
    <row r="564" spans="1:5" x14ac:dyDescent="0.2">
      <c r="A564" s="11">
        <v>560</v>
      </c>
      <c r="B564" s="11">
        <v>12.7</v>
      </c>
      <c r="E564" s="36">
        <f t="shared" si="8"/>
        <v>3924.0500000000175</v>
      </c>
    </row>
    <row r="565" spans="1:5" x14ac:dyDescent="0.2">
      <c r="A565" s="11">
        <v>561</v>
      </c>
      <c r="B565" s="11">
        <v>12.7</v>
      </c>
      <c r="E565" s="36">
        <f t="shared" si="8"/>
        <v>3930.7600000000175</v>
      </c>
    </row>
    <row r="566" spans="1:5" x14ac:dyDescent="0.2">
      <c r="A566" s="11">
        <v>562</v>
      </c>
      <c r="B566" s="11">
        <v>12.7</v>
      </c>
      <c r="E566" s="36">
        <f t="shared" si="8"/>
        <v>3937.4700000000175</v>
      </c>
    </row>
    <row r="567" spans="1:5" x14ac:dyDescent="0.2">
      <c r="A567" s="11">
        <v>563</v>
      </c>
      <c r="B567" s="11">
        <v>12.7</v>
      </c>
      <c r="E567" s="36">
        <f t="shared" si="8"/>
        <v>3944.1800000000176</v>
      </c>
    </row>
    <row r="568" spans="1:5" x14ac:dyDescent="0.2">
      <c r="A568" s="11">
        <v>564</v>
      </c>
      <c r="B568" s="11">
        <v>12.7</v>
      </c>
      <c r="E568" s="36">
        <f t="shared" si="8"/>
        <v>3950.8900000000176</v>
      </c>
    </row>
    <row r="569" spans="1:5" x14ac:dyDescent="0.2">
      <c r="A569" s="11">
        <v>565</v>
      </c>
      <c r="B569" s="11">
        <v>12.7</v>
      </c>
      <c r="E569" s="36">
        <f t="shared" si="8"/>
        <v>3957.6000000000176</v>
      </c>
    </row>
    <row r="570" spans="1:5" x14ac:dyDescent="0.2">
      <c r="A570" s="11">
        <v>566</v>
      </c>
      <c r="B570" s="11">
        <v>12.7</v>
      </c>
      <c r="E570" s="36">
        <f t="shared" si="8"/>
        <v>3964.3100000000177</v>
      </c>
    </row>
    <row r="571" spans="1:5" x14ac:dyDescent="0.2">
      <c r="A571" s="11">
        <v>567</v>
      </c>
      <c r="B571" s="11">
        <v>12.7</v>
      </c>
      <c r="E571" s="36">
        <f t="shared" si="8"/>
        <v>3971.0200000000177</v>
      </c>
    </row>
    <row r="572" spans="1:5" x14ac:dyDescent="0.2">
      <c r="A572" s="11">
        <v>568</v>
      </c>
      <c r="B572" s="11">
        <v>12.7</v>
      </c>
      <c r="E572" s="36">
        <f t="shared" si="8"/>
        <v>3977.7300000000178</v>
      </c>
    </row>
    <row r="573" spans="1:5" x14ac:dyDescent="0.2">
      <c r="A573" s="11">
        <v>569</v>
      </c>
      <c r="B573" s="11">
        <v>12.7</v>
      </c>
      <c r="E573" s="36">
        <f t="shared" si="8"/>
        <v>3984.4400000000178</v>
      </c>
    </row>
    <row r="574" spans="1:5" x14ac:dyDescent="0.2">
      <c r="A574" s="11">
        <v>570</v>
      </c>
      <c r="B574" s="11">
        <v>12.7</v>
      </c>
      <c r="E574" s="36">
        <f t="shared" si="8"/>
        <v>3991.1500000000178</v>
      </c>
    </row>
    <row r="575" spans="1:5" x14ac:dyDescent="0.2">
      <c r="A575" s="11">
        <v>571</v>
      </c>
      <c r="B575" s="11">
        <v>12.7</v>
      </c>
      <c r="E575" s="36">
        <f t="shared" si="8"/>
        <v>3997.8600000000179</v>
      </c>
    </row>
    <row r="576" spans="1:5" x14ac:dyDescent="0.2">
      <c r="A576" s="11">
        <v>572</v>
      </c>
      <c r="B576" s="11">
        <v>12.7</v>
      </c>
      <c r="E576" s="36">
        <f t="shared" si="8"/>
        <v>4004.5700000000179</v>
      </c>
    </row>
    <row r="577" spans="1:5" x14ac:dyDescent="0.2">
      <c r="A577" s="11">
        <v>573</v>
      </c>
      <c r="B577" s="11">
        <v>12.7</v>
      </c>
      <c r="E577" s="36">
        <f t="shared" si="8"/>
        <v>4011.2800000000179</v>
      </c>
    </row>
    <row r="578" spans="1:5" x14ac:dyDescent="0.2">
      <c r="A578" s="11">
        <v>574</v>
      </c>
      <c r="B578" s="11">
        <v>12.7</v>
      </c>
      <c r="E578" s="36">
        <f t="shared" si="8"/>
        <v>4017.990000000018</v>
      </c>
    </row>
    <row r="579" spans="1:5" x14ac:dyDescent="0.2">
      <c r="A579" s="11">
        <v>575</v>
      </c>
      <c r="B579" s="11">
        <v>12.7</v>
      </c>
      <c r="E579" s="36">
        <f t="shared" si="8"/>
        <v>4024.700000000018</v>
      </c>
    </row>
    <row r="580" spans="1:5" x14ac:dyDescent="0.2">
      <c r="A580" s="11">
        <v>576</v>
      </c>
      <c r="B580" s="11">
        <v>12.7</v>
      </c>
      <c r="E580" s="36">
        <f t="shared" si="8"/>
        <v>4031.410000000018</v>
      </c>
    </row>
    <row r="581" spans="1:5" x14ac:dyDescent="0.2">
      <c r="A581" s="11">
        <v>577</v>
      </c>
      <c r="B581" s="11">
        <v>12.7</v>
      </c>
      <c r="E581" s="36">
        <f t="shared" si="8"/>
        <v>4038.1200000000181</v>
      </c>
    </row>
    <row r="582" spans="1:5" x14ac:dyDescent="0.2">
      <c r="A582" s="11">
        <v>578</v>
      </c>
      <c r="B582" s="11">
        <v>12.7</v>
      </c>
      <c r="E582" s="36">
        <f t="shared" si="8"/>
        <v>4044.8300000000181</v>
      </c>
    </row>
    <row r="583" spans="1:5" x14ac:dyDescent="0.2">
      <c r="A583" s="11">
        <v>579</v>
      </c>
      <c r="B583" s="11">
        <v>12.7</v>
      </c>
      <c r="E583" s="36">
        <f t="shared" si="8"/>
        <v>4051.5400000000182</v>
      </c>
    </row>
    <row r="584" spans="1:5" x14ac:dyDescent="0.2">
      <c r="A584" s="11">
        <v>580</v>
      </c>
      <c r="B584" s="11">
        <v>12.7</v>
      </c>
      <c r="E584" s="36">
        <f t="shared" si="8"/>
        <v>4058.2500000000182</v>
      </c>
    </row>
    <row r="585" spans="1:5" x14ac:dyDescent="0.2">
      <c r="A585" s="11">
        <v>581</v>
      </c>
      <c r="B585" s="11">
        <v>12.7</v>
      </c>
      <c r="E585" s="36">
        <f t="shared" si="8"/>
        <v>4064.9600000000182</v>
      </c>
    </row>
    <row r="586" spans="1:5" x14ac:dyDescent="0.2">
      <c r="A586" s="11">
        <v>582</v>
      </c>
      <c r="B586" s="11">
        <v>12.7</v>
      </c>
      <c r="E586" s="36">
        <f t="shared" ref="E586:E649" si="9">E585+6.71</f>
        <v>4071.6700000000183</v>
      </c>
    </row>
    <row r="587" spans="1:5" x14ac:dyDescent="0.2">
      <c r="A587" s="11">
        <v>583</v>
      </c>
      <c r="B587" s="11">
        <v>12.7</v>
      </c>
      <c r="E587" s="36">
        <f t="shared" si="9"/>
        <v>4078.3800000000183</v>
      </c>
    </row>
    <row r="588" spans="1:5" x14ac:dyDescent="0.2">
      <c r="A588" s="11">
        <v>584</v>
      </c>
      <c r="B588" s="11">
        <v>12.7</v>
      </c>
      <c r="E588" s="36">
        <f t="shared" si="9"/>
        <v>4085.0900000000183</v>
      </c>
    </row>
    <row r="589" spans="1:5" x14ac:dyDescent="0.2">
      <c r="A589" s="11">
        <v>585</v>
      </c>
      <c r="B589" s="11">
        <v>12.7</v>
      </c>
      <c r="E589" s="36">
        <f t="shared" si="9"/>
        <v>4091.8000000000184</v>
      </c>
    </row>
    <row r="590" spans="1:5" x14ac:dyDescent="0.2">
      <c r="A590" s="11">
        <v>586</v>
      </c>
      <c r="B590" s="11">
        <v>13.35</v>
      </c>
      <c r="E590" s="36">
        <f t="shared" si="9"/>
        <v>4098.5100000000184</v>
      </c>
    </row>
    <row r="591" spans="1:5" x14ac:dyDescent="0.2">
      <c r="A591" s="11">
        <v>587</v>
      </c>
      <c r="B591" s="11">
        <v>13.35</v>
      </c>
      <c r="E591" s="36">
        <f t="shared" si="9"/>
        <v>4105.2200000000184</v>
      </c>
    </row>
    <row r="592" spans="1:5" x14ac:dyDescent="0.2">
      <c r="A592" s="11">
        <v>588</v>
      </c>
      <c r="B592" s="11">
        <v>13.35</v>
      </c>
      <c r="E592" s="36">
        <f t="shared" si="9"/>
        <v>4111.9300000000185</v>
      </c>
    </row>
    <row r="593" spans="1:5" x14ac:dyDescent="0.2">
      <c r="A593" s="11">
        <v>589</v>
      </c>
      <c r="B593" s="11">
        <v>13.35</v>
      </c>
      <c r="E593" s="36">
        <f t="shared" si="9"/>
        <v>4118.6400000000185</v>
      </c>
    </row>
    <row r="594" spans="1:5" x14ac:dyDescent="0.2">
      <c r="A594" s="11">
        <v>590</v>
      </c>
      <c r="B594" s="11">
        <v>13.35</v>
      </c>
      <c r="E594" s="36">
        <f t="shared" si="9"/>
        <v>4125.3500000000186</v>
      </c>
    </row>
    <row r="595" spans="1:5" x14ac:dyDescent="0.2">
      <c r="A595" s="11">
        <v>591</v>
      </c>
      <c r="B595" s="11">
        <v>13.35</v>
      </c>
      <c r="E595" s="36">
        <f t="shared" si="9"/>
        <v>4132.0600000000186</v>
      </c>
    </row>
    <row r="596" spans="1:5" x14ac:dyDescent="0.2">
      <c r="A596" s="11">
        <v>592</v>
      </c>
      <c r="B596" s="11">
        <v>13.35</v>
      </c>
      <c r="E596" s="36">
        <f t="shared" si="9"/>
        <v>4138.7700000000186</v>
      </c>
    </row>
    <row r="597" spans="1:5" x14ac:dyDescent="0.2">
      <c r="A597" s="11">
        <v>593</v>
      </c>
      <c r="B597" s="11">
        <v>13.35</v>
      </c>
      <c r="E597" s="36">
        <f t="shared" si="9"/>
        <v>4145.4800000000187</v>
      </c>
    </row>
    <row r="598" spans="1:5" x14ac:dyDescent="0.2">
      <c r="A598" s="11">
        <v>594</v>
      </c>
      <c r="B598" s="11">
        <v>13.35</v>
      </c>
      <c r="E598" s="36">
        <f t="shared" si="9"/>
        <v>4152.1900000000187</v>
      </c>
    </row>
    <row r="599" spans="1:5" x14ac:dyDescent="0.2">
      <c r="A599" s="11">
        <v>595</v>
      </c>
      <c r="B599" s="11">
        <v>13.35</v>
      </c>
      <c r="E599" s="36">
        <f t="shared" si="9"/>
        <v>4158.9000000000187</v>
      </c>
    </row>
    <row r="600" spans="1:5" x14ac:dyDescent="0.2">
      <c r="A600" s="11">
        <v>596</v>
      </c>
      <c r="B600" s="11">
        <v>13.35</v>
      </c>
      <c r="E600" s="36">
        <f t="shared" si="9"/>
        <v>4165.6100000000188</v>
      </c>
    </row>
    <row r="601" spans="1:5" x14ac:dyDescent="0.2">
      <c r="A601" s="11">
        <v>597</v>
      </c>
      <c r="B601" s="11">
        <v>13.35</v>
      </c>
      <c r="E601" s="36">
        <f t="shared" si="9"/>
        <v>4172.3200000000188</v>
      </c>
    </row>
    <row r="602" spans="1:5" x14ac:dyDescent="0.2">
      <c r="A602" s="11">
        <v>598</v>
      </c>
      <c r="B602" s="11">
        <v>13.35</v>
      </c>
      <c r="E602" s="36">
        <f t="shared" si="9"/>
        <v>4179.0300000000188</v>
      </c>
    </row>
    <row r="603" spans="1:5" x14ac:dyDescent="0.2">
      <c r="A603" s="11">
        <v>599</v>
      </c>
      <c r="B603" s="11">
        <v>13.35</v>
      </c>
      <c r="E603" s="36">
        <f t="shared" si="9"/>
        <v>4185.7400000000189</v>
      </c>
    </row>
    <row r="604" spans="1:5" x14ac:dyDescent="0.2">
      <c r="A604" s="11">
        <v>600</v>
      </c>
      <c r="B604" s="11">
        <v>13.35</v>
      </c>
      <c r="E604" s="36">
        <f t="shared" si="9"/>
        <v>4192.4500000000189</v>
      </c>
    </row>
    <row r="605" spans="1:5" x14ac:dyDescent="0.2">
      <c r="A605" s="11">
        <v>601</v>
      </c>
      <c r="B605" s="11">
        <v>13.35</v>
      </c>
      <c r="E605" s="36">
        <f t="shared" si="9"/>
        <v>4199.160000000019</v>
      </c>
    </row>
    <row r="606" spans="1:5" x14ac:dyDescent="0.2">
      <c r="A606" s="11">
        <v>602</v>
      </c>
      <c r="B606" s="11">
        <v>13.35</v>
      </c>
      <c r="E606" s="36">
        <f t="shared" si="9"/>
        <v>4205.870000000019</v>
      </c>
    </row>
    <row r="607" spans="1:5" x14ac:dyDescent="0.2">
      <c r="A607" s="11">
        <v>603</v>
      </c>
      <c r="B607" s="11">
        <v>13.35</v>
      </c>
      <c r="E607" s="36">
        <f t="shared" si="9"/>
        <v>4212.580000000019</v>
      </c>
    </row>
    <row r="608" spans="1:5" x14ac:dyDescent="0.2">
      <c r="A608" s="11">
        <v>604</v>
      </c>
      <c r="B608" s="11">
        <v>13.35</v>
      </c>
      <c r="E608" s="36">
        <f t="shared" si="9"/>
        <v>4219.2900000000191</v>
      </c>
    </row>
    <row r="609" spans="1:5" x14ac:dyDescent="0.2">
      <c r="A609" s="11">
        <v>605</v>
      </c>
      <c r="B609" s="11">
        <v>13.35</v>
      </c>
      <c r="E609" s="36">
        <f t="shared" si="9"/>
        <v>4226.0000000000191</v>
      </c>
    </row>
    <row r="610" spans="1:5" x14ac:dyDescent="0.2">
      <c r="A610" s="11">
        <v>606</v>
      </c>
      <c r="B610" s="11">
        <v>13.35</v>
      </c>
      <c r="E610" s="36">
        <f t="shared" si="9"/>
        <v>4232.7100000000191</v>
      </c>
    </row>
    <row r="611" spans="1:5" x14ac:dyDescent="0.2">
      <c r="A611" s="11">
        <v>607</v>
      </c>
      <c r="B611" s="11">
        <v>13.35</v>
      </c>
      <c r="E611" s="36">
        <f t="shared" si="9"/>
        <v>4239.4200000000192</v>
      </c>
    </row>
    <row r="612" spans="1:5" x14ac:dyDescent="0.2">
      <c r="A612" s="11">
        <v>608</v>
      </c>
      <c r="B612" s="11">
        <v>13.35</v>
      </c>
      <c r="E612" s="36">
        <f t="shared" si="9"/>
        <v>4246.1300000000192</v>
      </c>
    </row>
    <row r="613" spans="1:5" x14ac:dyDescent="0.2">
      <c r="A613" s="11">
        <v>609</v>
      </c>
      <c r="B613" s="11">
        <v>13.35</v>
      </c>
      <c r="E613" s="36">
        <f t="shared" si="9"/>
        <v>4252.8400000000192</v>
      </c>
    </row>
    <row r="614" spans="1:5" x14ac:dyDescent="0.2">
      <c r="A614" s="11">
        <v>610</v>
      </c>
      <c r="B614" s="11">
        <v>13.35</v>
      </c>
      <c r="E614" s="36">
        <f t="shared" si="9"/>
        <v>4259.5500000000193</v>
      </c>
    </row>
    <row r="615" spans="1:5" x14ac:dyDescent="0.2">
      <c r="A615" s="11">
        <v>611</v>
      </c>
      <c r="B615" s="11">
        <v>13.35</v>
      </c>
      <c r="E615" s="36">
        <f t="shared" si="9"/>
        <v>4266.2600000000193</v>
      </c>
    </row>
    <row r="616" spans="1:5" x14ac:dyDescent="0.2">
      <c r="A616" s="11">
        <v>612</v>
      </c>
      <c r="B616" s="11">
        <v>13.35</v>
      </c>
      <c r="E616" s="36">
        <f t="shared" si="9"/>
        <v>4272.9700000000194</v>
      </c>
    </row>
    <row r="617" spans="1:5" x14ac:dyDescent="0.2">
      <c r="A617" s="11">
        <v>613</v>
      </c>
      <c r="B617" s="11">
        <v>13.35</v>
      </c>
      <c r="E617" s="36">
        <f t="shared" si="9"/>
        <v>4279.6800000000194</v>
      </c>
    </row>
    <row r="618" spans="1:5" x14ac:dyDescent="0.2">
      <c r="A618" s="11">
        <v>614</v>
      </c>
      <c r="B618" s="11">
        <v>13.35</v>
      </c>
      <c r="E618" s="36">
        <f t="shared" si="9"/>
        <v>4286.3900000000194</v>
      </c>
    </row>
    <row r="619" spans="1:5" x14ac:dyDescent="0.2">
      <c r="A619" s="11">
        <v>615</v>
      </c>
      <c r="B619" s="11">
        <v>13.35</v>
      </c>
      <c r="E619" s="36">
        <f t="shared" si="9"/>
        <v>4293.1000000000195</v>
      </c>
    </row>
    <row r="620" spans="1:5" x14ac:dyDescent="0.2">
      <c r="A620" s="11">
        <v>616</v>
      </c>
      <c r="B620" s="11">
        <v>13.35</v>
      </c>
      <c r="E620" s="36">
        <f t="shared" si="9"/>
        <v>4299.8100000000195</v>
      </c>
    </row>
    <row r="621" spans="1:5" x14ac:dyDescent="0.2">
      <c r="A621" s="11">
        <v>617</v>
      </c>
      <c r="B621" s="11">
        <v>13.35</v>
      </c>
      <c r="E621" s="36">
        <f t="shared" si="9"/>
        <v>4306.5200000000195</v>
      </c>
    </row>
    <row r="622" spans="1:5" x14ac:dyDescent="0.2">
      <c r="A622" s="11">
        <v>618</v>
      </c>
      <c r="B622" s="11">
        <v>13.15</v>
      </c>
      <c r="E622" s="36">
        <f t="shared" si="9"/>
        <v>4313.2300000000196</v>
      </c>
    </row>
    <row r="623" spans="1:5" x14ac:dyDescent="0.2">
      <c r="A623" s="11">
        <v>619</v>
      </c>
      <c r="B623" s="11">
        <v>13.15</v>
      </c>
      <c r="E623" s="36">
        <f t="shared" si="9"/>
        <v>4319.9400000000196</v>
      </c>
    </row>
    <row r="624" spans="1:5" x14ac:dyDescent="0.2">
      <c r="A624" s="11">
        <v>620</v>
      </c>
      <c r="B624" s="11">
        <v>13.15</v>
      </c>
      <c r="E624" s="36">
        <f t="shared" si="9"/>
        <v>4326.6500000000196</v>
      </c>
    </row>
    <row r="625" spans="1:5" x14ac:dyDescent="0.2">
      <c r="A625" s="11">
        <v>621</v>
      </c>
      <c r="B625" s="11">
        <v>13.15</v>
      </c>
      <c r="E625" s="36">
        <f t="shared" si="9"/>
        <v>4333.3600000000197</v>
      </c>
    </row>
    <row r="626" spans="1:5" x14ac:dyDescent="0.2">
      <c r="A626" s="11">
        <v>622</v>
      </c>
      <c r="B626" s="11">
        <v>13.15</v>
      </c>
      <c r="E626" s="36">
        <f t="shared" si="9"/>
        <v>4340.0700000000197</v>
      </c>
    </row>
    <row r="627" spans="1:5" x14ac:dyDescent="0.2">
      <c r="A627" s="11">
        <v>623</v>
      </c>
      <c r="B627" s="11">
        <v>13.15</v>
      </c>
      <c r="E627" s="36">
        <f t="shared" si="9"/>
        <v>4346.7800000000198</v>
      </c>
    </row>
    <row r="628" spans="1:5" x14ac:dyDescent="0.2">
      <c r="A628" s="11">
        <v>624</v>
      </c>
      <c r="B628" s="11">
        <v>13.15</v>
      </c>
      <c r="E628" s="36">
        <f t="shared" si="9"/>
        <v>4353.4900000000198</v>
      </c>
    </row>
    <row r="629" spans="1:5" x14ac:dyDescent="0.2">
      <c r="A629" s="11">
        <v>625</v>
      </c>
      <c r="B629" s="11">
        <v>13.15</v>
      </c>
      <c r="E629" s="36">
        <f t="shared" si="9"/>
        <v>4360.2000000000198</v>
      </c>
    </row>
    <row r="630" spans="1:5" x14ac:dyDescent="0.2">
      <c r="A630" s="11">
        <v>626</v>
      </c>
      <c r="B630" s="11">
        <v>13.15</v>
      </c>
      <c r="E630" s="36">
        <f t="shared" si="9"/>
        <v>4366.9100000000199</v>
      </c>
    </row>
    <row r="631" spans="1:5" x14ac:dyDescent="0.2">
      <c r="A631" s="11">
        <v>627</v>
      </c>
      <c r="B631" s="11">
        <v>13.15</v>
      </c>
      <c r="E631" s="36">
        <f t="shared" si="9"/>
        <v>4373.6200000000199</v>
      </c>
    </row>
    <row r="632" spans="1:5" x14ac:dyDescent="0.2">
      <c r="A632" s="11">
        <v>628</v>
      </c>
      <c r="B632" s="11">
        <v>13.15</v>
      </c>
      <c r="E632" s="36">
        <f t="shared" si="9"/>
        <v>4380.3300000000199</v>
      </c>
    </row>
    <row r="633" spans="1:5" x14ac:dyDescent="0.2">
      <c r="A633" s="11">
        <v>629</v>
      </c>
      <c r="B633" s="11">
        <v>13.15</v>
      </c>
      <c r="E633" s="36">
        <f t="shared" si="9"/>
        <v>4387.04000000002</v>
      </c>
    </row>
    <row r="634" spans="1:5" x14ac:dyDescent="0.2">
      <c r="A634" s="11">
        <v>630</v>
      </c>
      <c r="B634" s="11">
        <v>13.15</v>
      </c>
      <c r="E634" s="36">
        <f t="shared" si="9"/>
        <v>4393.75000000002</v>
      </c>
    </row>
    <row r="635" spans="1:5" x14ac:dyDescent="0.2">
      <c r="A635" s="11">
        <v>631</v>
      </c>
      <c r="B635" s="11">
        <v>13.15</v>
      </c>
      <c r="E635" s="36">
        <f t="shared" si="9"/>
        <v>4400.46000000002</v>
      </c>
    </row>
    <row r="636" spans="1:5" x14ac:dyDescent="0.2">
      <c r="A636" s="11">
        <v>632</v>
      </c>
      <c r="B636" s="11">
        <v>13.15</v>
      </c>
      <c r="E636" s="36">
        <f t="shared" si="9"/>
        <v>4407.1700000000201</v>
      </c>
    </row>
    <row r="637" spans="1:5" x14ac:dyDescent="0.2">
      <c r="A637" s="11">
        <v>633</v>
      </c>
      <c r="B637" s="11">
        <v>13.15</v>
      </c>
      <c r="E637" s="36">
        <f t="shared" si="9"/>
        <v>4413.8800000000201</v>
      </c>
    </row>
    <row r="638" spans="1:5" x14ac:dyDescent="0.2">
      <c r="A638" s="11">
        <v>634</v>
      </c>
      <c r="B638" s="11">
        <v>13.15</v>
      </c>
      <c r="E638" s="36">
        <f t="shared" si="9"/>
        <v>4420.5900000000202</v>
      </c>
    </row>
    <row r="639" spans="1:5" x14ac:dyDescent="0.2">
      <c r="A639" s="11">
        <v>635</v>
      </c>
      <c r="B639" s="11">
        <v>13.15</v>
      </c>
      <c r="E639" s="36">
        <f t="shared" si="9"/>
        <v>4427.3000000000202</v>
      </c>
    </row>
    <row r="640" spans="1:5" x14ac:dyDescent="0.2">
      <c r="A640" s="11">
        <v>636</v>
      </c>
      <c r="B640" s="11">
        <v>13.15</v>
      </c>
      <c r="E640" s="36">
        <f t="shared" si="9"/>
        <v>4434.0100000000202</v>
      </c>
    </row>
    <row r="641" spans="1:5" x14ac:dyDescent="0.2">
      <c r="A641" s="11">
        <v>637</v>
      </c>
      <c r="B641" s="11">
        <v>13.15</v>
      </c>
      <c r="E641" s="36">
        <f t="shared" si="9"/>
        <v>4440.7200000000203</v>
      </c>
    </row>
    <row r="642" spans="1:5" x14ac:dyDescent="0.2">
      <c r="A642" s="11">
        <v>638</v>
      </c>
      <c r="B642" s="11">
        <v>13.15</v>
      </c>
      <c r="E642" s="36">
        <f t="shared" si="9"/>
        <v>4447.4300000000203</v>
      </c>
    </row>
    <row r="643" spans="1:5" x14ac:dyDescent="0.2">
      <c r="A643" s="11">
        <v>639</v>
      </c>
      <c r="B643" s="11">
        <v>13.15</v>
      </c>
      <c r="E643" s="36">
        <f t="shared" si="9"/>
        <v>4454.1400000000203</v>
      </c>
    </row>
    <row r="644" spans="1:5" x14ac:dyDescent="0.2">
      <c r="A644" s="11">
        <v>640</v>
      </c>
      <c r="B644" s="11">
        <v>13.15</v>
      </c>
      <c r="E644" s="36">
        <f t="shared" si="9"/>
        <v>4460.8500000000204</v>
      </c>
    </row>
    <row r="645" spans="1:5" x14ac:dyDescent="0.2">
      <c r="A645" s="11">
        <v>641</v>
      </c>
      <c r="B645" s="11">
        <v>13.15</v>
      </c>
      <c r="E645" s="36">
        <f t="shared" si="9"/>
        <v>4467.5600000000204</v>
      </c>
    </row>
    <row r="646" spans="1:5" x14ac:dyDescent="0.2">
      <c r="A646" s="11">
        <v>642</v>
      </c>
      <c r="B646" s="11">
        <v>13.15</v>
      </c>
      <c r="E646" s="36">
        <f t="shared" si="9"/>
        <v>4474.2700000000204</v>
      </c>
    </row>
    <row r="647" spans="1:5" x14ac:dyDescent="0.2">
      <c r="A647" s="11">
        <v>643</v>
      </c>
      <c r="B647" s="11">
        <v>13.15</v>
      </c>
      <c r="E647" s="36">
        <f t="shared" si="9"/>
        <v>4480.9800000000205</v>
      </c>
    </row>
    <row r="648" spans="1:5" x14ac:dyDescent="0.2">
      <c r="A648" s="11">
        <v>644</v>
      </c>
      <c r="B648" s="11">
        <v>13.15</v>
      </c>
      <c r="E648" s="36">
        <f t="shared" si="9"/>
        <v>4487.6900000000205</v>
      </c>
    </row>
    <row r="649" spans="1:5" x14ac:dyDescent="0.2">
      <c r="A649" s="11">
        <v>645</v>
      </c>
      <c r="B649" s="11">
        <v>13.15</v>
      </c>
      <c r="E649" s="36">
        <f t="shared" si="9"/>
        <v>4494.4000000000206</v>
      </c>
    </row>
    <row r="650" spans="1:5" x14ac:dyDescent="0.2">
      <c r="A650" s="11">
        <v>646</v>
      </c>
      <c r="B650" s="11">
        <v>13.15</v>
      </c>
      <c r="E650" s="36">
        <f t="shared" ref="E650:E713" si="10">E649+6.71</f>
        <v>4501.1100000000206</v>
      </c>
    </row>
    <row r="651" spans="1:5" x14ac:dyDescent="0.2">
      <c r="A651" s="11">
        <v>647</v>
      </c>
      <c r="B651" s="11">
        <v>13.15</v>
      </c>
      <c r="E651" s="36">
        <f t="shared" si="10"/>
        <v>4507.8200000000206</v>
      </c>
    </row>
    <row r="652" spans="1:5" x14ac:dyDescent="0.2">
      <c r="A652" s="11">
        <v>648</v>
      </c>
      <c r="B652" s="11">
        <v>13.15</v>
      </c>
      <c r="E652" s="36">
        <f t="shared" si="10"/>
        <v>4514.5300000000207</v>
      </c>
    </row>
    <row r="653" spans="1:5" x14ac:dyDescent="0.2">
      <c r="A653" s="11">
        <v>649</v>
      </c>
      <c r="B653" s="11">
        <v>12.3</v>
      </c>
      <c r="E653" s="36">
        <f t="shared" si="10"/>
        <v>4521.2400000000207</v>
      </c>
    </row>
    <row r="654" spans="1:5" x14ac:dyDescent="0.2">
      <c r="A654" s="11">
        <v>650</v>
      </c>
      <c r="B654" s="11">
        <v>12.3</v>
      </c>
      <c r="E654" s="36">
        <f t="shared" si="10"/>
        <v>4527.9500000000207</v>
      </c>
    </row>
    <row r="655" spans="1:5" x14ac:dyDescent="0.2">
      <c r="A655" s="11">
        <v>651</v>
      </c>
      <c r="B655" s="11">
        <v>12.3</v>
      </c>
      <c r="E655" s="36">
        <f t="shared" si="10"/>
        <v>4534.6600000000208</v>
      </c>
    </row>
    <row r="656" spans="1:5" x14ac:dyDescent="0.2">
      <c r="A656" s="11">
        <v>652</v>
      </c>
      <c r="B656" s="11">
        <v>12.3</v>
      </c>
      <c r="E656" s="36">
        <f t="shared" si="10"/>
        <v>4541.3700000000208</v>
      </c>
    </row>
    <row r="657" spans="1:5" x14ac:dyDescent="0.2">
      <c r="A657" s="11">
        <v>653</v>
      </c>
      <c r="B657" s="11">
        <v>12.3</v>
      </c>
      <c r="E657" s="36">
        <f t="shared" si="10"/>
        <v>4548.0800000000208</v>
      </c>
    </row>
    <row r="658" spans="1:5" x14ac:dyDescent="0.2">
      <c r="A658" s="11">
        <v>654</v>
      </c>
      <c r="B658" s="11">
        <v>12.3</v>
      </c>
      <c r="E658" s="36">
        <f t="shared" si="10"/>
        <v>4554.7900000000209</v>
      </c>
    </row>
    <row r="659" spans="1:5" x14ac:dyDescent="0.2">
      <c r="A659" s="11">
        <v>655</v>
      </c>
      <c r="B659" s="11">
        <v>12.3</v>
      </c>
      <c r="E659" s="36">
        <f t="shared" si="10"/>
        <v>4561.5000000000209</v>
      </c>
    </row>
    <row r="660" spans="1:5" x14ac:dyDescent="0.2">
      <c r="A660" s="11">
        <v>656</v>
      </c>
      <c r="B660" s="11">
        <v>12.3</v>
      </c>
      <c r="E660" s="36">
        <f t="shared" si="10"/>
        <v>4568.210000000021</v>
      </c>
    </row>
    <row r="661" spans="1:5" x14ac:dyDescent="0.2">
      <c r="A661" s="11">
        <v>657</v>
      </c>
      <c r="B661" s="11">
        <v>12.3</v>
      </c>
      <c r="E661" s="36">
        <f t="shared" si="10"/>
        <v>4574.920000000021</v>
      </c>
    </row>
    <row r="662" spans="1:5" x14ac:dyDescent="0.2">
      <c r="A662" s="11">
        <v>658</v>
      </c>
      <c r="B662" s="11">
        <v>12.3</v>
      </c>
      <c r="E662" s="36">
        <f t="shared" si="10"/>
        <v>4581.630000000021</v>
      </c>
    </row>
    <row r="663" spans="1:5" x14ac:dyDescent="0.2">
      <c r="A663" s="11">
        <v>659</v>
      </c>
      <c r="B663" s="11">
        <v>12.3</v>
      </c>
      <c r="E663" s="36">
        <f t="shared" si="10"/>
        <v>4588.3400000000211</v>
      </c>
    </row>
    <row r="664" spans="1:5" x14ac:dyDescent="0.2">
      <c r="A664" s="11">
        <v>660</v>
      </c>
      <c r="B664" s="11">
        <v>12.3</v>
      </c>
      <c r="E664" s="36">
        <f t="shared" si="10"/>
        <v>4595.0500000000211</v>
      </c>
    </row>
    <row r="665" spans="1:5" x14ac:dyDescent="0.2">
      <c r="A665" s="11">
        <v>661</v>
      </c>
      <c r="B665" s="11">
        <v>12.3</v>
      </c>
      <c r="E665" s="36">
        <f t="shared" si="10"/>
        <v>4601.7600000000211</v>
      </c>
    </row>
    <row r="666" spans="1:5" x14ac:dyDescent="0.2">
      <c r="A666" s="11">
        <v>662</v>
      </c>
      <c r="B666" s="11">
        <v>12.3</v>
      </c>
      <c r="E666" s="36">
        <f t="shared" si="10"/>
        <v>4608.4700000000212</v>
      </c>
    </row>
    <row r="667" spans="1:5" x14ac:dyDescent="0.2">
      <c r="A667" s="11">
        <v>663</v>
      </c>
      <c r="B667" s="11">
        <v>12.3</v>
      </c>
      <c r="E667" s="36">
        <f t="shared" si="10"/>
        <v>4615.1800000000212</v>
      </c>
    </row>
    <row r="668" spans="1:5" x14ac:dyDescent="0.2">
      <c r="A668" s="11">
        <v>664</v>
      </c>
      <c r="B668" s="11">
        <v>12.3</v>
      </c>
      <c r="E668" s="36">
        <f t="shared" si="10"/>
        <v>4621.8900000000212</v>
      </c>
    </row>
    <row r="669" spans="1:5" x14ac:dyDescent="0.2">
      <c r="A669" s="11">
        <v>665</v>
      </c>
      <c r="B669" s="11">
        <v>12.3</v>
      </c>
      <c r="E669" s="36">
        <f t="shared" si="10"/>
        <v>4628.6000000000213</v>
      </c>
    </row>
    <row r="670" spans="1:5" x14ac:dyDescent="0.2">
      <c r="A670" s="11">
        <v>666</v>
      </c>
      <c r="B670" s="11">
        <v>12.3</v>
      </c>
      <c r="E670" s="36">
        <f t="shared" si="10"/>
        <v>4635.3100000000213</v>
      </c>
    </row>
    <row r="671" spans="1:5" x14ac:dyDescent="0.2">
      <c r="A671" s="11">
        <v>667</v>
      </c>
      <c r="B671" s="11">
        <v>12.3</v>
      </c>
      <c r="E671" s="36">
        <f t="shared" si="10"/>
        <v>4642.0200000000214</v>
      </c>
    </row>
    <row r="672" spans="1:5" x14ac:dyDescent="0.2">
      <c r="A672" s="11">
        <v>668</v>
      </c>
      <c r="B672" s="11">
        <v>12.3</v>
      </c>
      <c r="E672" s="36">
        <f t="shared" si="10"/>
        <v>4648.7300000000214</v>
      </c>
    </row>
    <row r="673" spans="1:5" x14ac:dyDescent="0.2">
      <c r="A673" s="11">
        <v>669</v>
      </c>
      <c r="B673" s="11">
        <v>12.3</v>
      </c>
      <c r="E673" s="36">
        <f t="shared" si="10"/>
        <v>4655.4400000000214</v>
      </c>
    </row>
    <row r="674" spans="1:5" x14ac:dyDescent="0.2">
      <c r="A674" s="11">
        <v>670</v>
      </c>
      <c r="B674" s="11">
        <v>12.3</v>
      </c>
      <c r="E674" s="36">
        <f t="shared" si="10"/>
        <v>4662.1500000000215</v>
      </c>
    </row>
    <row r="675" spans="1:5" x14ac:dyDescent="0.2">
      <c r="A675" s="11">
        <v>671</v>
      </c>
      <c r="B675" s="11">
        <v>12.3</v>
      </c>
      <c r="E675" s="36">
        <f t="shared" si="10"/>
        <v>4668.8600000000215</v>
      </c>
    </row>
    <row r="676" spans="1:5" x14ac:dyDescent="0.2">
      <c r="A676" s="11">
        <v>672</v>
      </c>
      <c r="B676" s="11">
        <v>12.3</v>
      </c>
      <c r="E676" s="36">
        <f t="shared" si="10"/>
        <v>4675.5700000000215</v>
      </c>
    </row>
    <row r="677" spans="1:5" x14ac:dyDescent="0.2">
      <c r="A677" s="11">
        <v>673</v>
      </c>
      <c r="B677" s="11">
        <v>12.3</v>
      </c>
      <c r="E677" s="36">
        <f t="shared" si="10"/>
        <v>4682.2800000000216</v>
      </c>
    </row>
    <row r="678" spans="1:5" x14ac:dyDescent="0.2">
      <c r="A678" s="11">
        <v>674</v>
      </c>
      <c r="B678" s="11">
        <v>12.3</v>
      </c>
      <c r="E678" s="36">
        <f t="shared" si="10"/>
        <v>4688.9900000000216</v>
      </c>
    </row>
    <row r="679" spans="1:5" x14ac:dyDescent="0.2">
      <c r="A679" s="11">
        <v>675</v>
      </c>
      <c r="B679" s="11">
        <v>12.3</v>
      </c>
      <c r="E679" s="36">
        <f t="shared" si="10"/>
        <v>4695.7000000000216</v>
      </c>
    </row>
    <row r="680" spans="1:5" x14ac:dyDescent="0.2">
      <c r="A680" s="11">
        <v>676</v>
      </c>
      <c r="B680" s="11">
        <v>12.3</v>
      </c>
      <c r="E680" s="36">
        <f t="shared" si="10"/>
        <v>4702.4100000000217</v>
      </c>
    </row>
    <row r="681" spans="1:5" x14ac:dyDescent="0.2">
      <c r="A681" s="11">
        <v>677</v>
      </c>
      <c r="B681" s="11">
        <v>12.3</v>
      </c>
      <c r="E681" s="36">
        <f t="shared" si="10"/>
        <v>4709.1200000000217</v>
      </c>
    </row>
    <row r="682" spans="1:5" x14ac:dyDescent="0.2">
      <c r="A682" s="11">
        <v>678</v>
      </c>
      <c r="B682" s="11">
        <v>12.3</v>
      </c>
      <c r="E682" s="36">
        <f t="shared" si="10"/>
        <v>4715.8300000000218</v>
      </c>
    </row>
    <row r="683" spans="1:5" x14ac:dyDescent="0.2">
      <c r="A683" s="11">
        <v>679</v>
      </c>
      <c r="B683" s="11">
        <v>12.3</v>
      </c>
      <c r="E683" s="36">
        <f t="shared" si="10"/>
        <v>4722.5400000000218</v>
      </c>
    </row>
    <row r="684" spans="1:5" x14ac:dyDescent="0.2">
      <c r="A684" s="11">
        <v>680</v>
      </c>
      <c r="B684" s="11">
        <v>12.3</v>
      </c>
      <c r="E684" s="36">
        <f t="shared" si="10"/>
        <v>4729.2500000000218</v>
      </c>
    </row>
    <row r="685" spans="1:5" x14ac:dyDescent="0.2">
      <c r="A685" s="11">
        <v>681</v>
      </c>
      <c r="B685" s="11">
        <v>11.25</v>
      </c>
      <c r="E685" s="36">
        <f t="shared" si="10"/>
        <v>4735.9600000000219</v>
      </c>
    </row>
    <row r="686" spans="1:5" x14ac:dyDescent="0.2">
      <c r="A686" s="11">
        <v>682</v>
      </c>
      <c r="B686" s="11">
        <v>11.25</v>
      </c>
      <c r="E686" s="36">
        <f t="shared" si="10"/>
        <v>4742.6700000000219</v>
      </c>
    </row>
    <row r="687" spans="1:5" x14ac:dyDescent="0.2">
      <c r="A687" s="11">
        <v>683</v>
      </c>
      <c r="B687" s="11">
        <v>11.25</v>
      </c>
      <c r="E687" s="36">
        <f t="shared" si="10"/>
        <v>4749.3800000000219</v>
      </c>
    </row>
    <row r="688" spans="1:5" x14ac:dyDescent="0.2">
      <c r="A688" s="11">
        <v>684</v>
      </c>
      <c r="B688" s="11">
        <v>11.25</v>
      </c>
      <c r="E688" s="36">
        <f t="shared" si="10"/>
        <v>4756.090000000022</v>
      </c>
    </row>
    <row r="689" spans="1:5" x14ac:dyDescent="0.2">
      <c r="A689" s="11">
        <v>685</v>
      </c>
      <c r="B689" s="11">
        <v>11.25</v>
      </c>
      <c r="E689" s="36">
        <f t="shared" si="10"/>
        <v>4762.800000000022</v>
      </c>
    </row>
    <row r="690" spans="1:5" x14ac:dyDescent="0.2">
      <c r="A690" s="11">
        <v>686</v>
      </c>
      <c r="B690" s="11">
        <v>11.25</v>
      </c>
      <c r="E690" s="36">
        <f t="shared" si="10"/>
        <v>4769.510000000022</v>
      </c>
    </row>
    <row r="691" spans="1:5" x14ac:dyDescent="0.2">
      <c r="A691" s="11">
        <v>687</v>
      </c>
      <c r="B691" s="11">
        <v>11.25</v>
      </c>
      <c r="E691" s="36">
        <f t="shared" si="10"/>
        <v>4776.2200000000221</v>
      </c>
    </row>
    <row r="692" spans="1:5" x14ac:dyDescent="0.2">
      <c r="A692" s="11">
        <v>688</v>
      </c>
      <c r="B692" s="11">
        <v>11.25</v>
      </c>
      <c r="E692" s="36">
        <f t="shared" si="10"/>
        <v>4782.9300000000221</v>
      </c>
    </row>
    <row r="693" spans="1:5" x14ac:dyDescent="0.2">
      <c r="A693" s="11">
        <v>689</v>
      </c>
      <c r="B693" s="11">
        <v>11.25</v>
      </c>
      <c r="E693" s="36">
        <f t="shared" si="10"/>
        <v>4789.6400000000222</v>
      </c>
    </row>
    <row r="694" spans="1:5" x14ac:dyDescent="0.2">
      <c r="A694" s="11">
        <v>690</v>
      </c>
      <c r="B694" s="11">
        <v>11.25</v>
      </c>
      <c r="E694" s="36">
        <f t="shared" si="10"/>
        <v>4796.3500000000222</v>
      </c>
    </row>
    <row r="695" spans="1:5" x14ac:dyDescent="0.2">
      <c r="A695" s="11">
        <v>691</v>
      </c>
      <c r="B695" s="11">
        <v>11.25</v>
      </c>
      <c r="E695" s="36">
        <f t="shared" si="10"/>
        <v>4803.0600000000222</v>
      </c>
    </row>
    <row r="696" spans="1:5" x14ac:dyDescent="0.2">
      <c r="A696" s="11">
        <v>692</v>
      </c>
      <c r="B696" s="11">
        <v>11.25</v>
      </c>
      <c r="E696" s="36">
        <f t="shared" si="10"/>
        <v>4809.7700000000223</v>
      </c>
    </row>
    <row r="697" spans="1:5" x14ac:dyDescent="0.2">
      <c r="A697" s="11">
        <v>693</v>
      </c>
      <c r="B697" s="11">
        <v>11.25</v>
      </c>
      <c r="E697" s="36">
        <f t="shared" si="10"/>
        <v>4816.4800000000223</v>
      </c>
    </row>
    <row r="698" spans="1:5" x14ac:dyDescent="0.2">
      <c r="A698" s="11">
        <v>694</v>
      </c>
      <c r="B698" s="11">
        <v>11.25</v>
      </c>
      <c r="E698" s="36">
        <f t="shared" si="10"/>
        <v>4823.1900000000223</v>
      </c>
    </row>
    <row r="699" spans="1:5" x14ac:dyDescent="0.2">
      <c r="A699" s="11">
        <v>695</v>
      </c>
      <c r="B699" s="11">
        <v>11.25</v>
      </c>
      <c r="E699" s="36">
        <f t="shared" si="10"/>
        <v>4829.9000000000224</v>
      </c>
    </row>
    <row r="700" spans="1:5" x14ac:dyDescent="0.2">
      <c r="A700" s="11">
        <v>696</v>
      </c>
      <c r="B700" s="11">
        <v>11.25</v>
      </c>
      <c r="E700" s="36">
        <f t="shared" si="10"/>
        <v>4836.6100000000224</v>
      </c>
    </row>
    <row r="701" spans="1:5" x14ac:dyDescent="0.2">
      <c r="A701" s="11">
        <v>697</v>
      </c>
      <c r="B701" s="11">
        <v>11.25</v>
      </c>
      <c r="E701" s="36">
        <f t="shared" si="10"/>
        <v>4843.3200000000224</v>
      </c>
    </row>
    <row r="702" spans="1:5" x14ac:dyDescent="0.2">
      <c r="A702" s="11">
        <v>698</v>
      </c>
      <c r="B702" s="11">
        <v>11.25</v>
      </c>
      <c r="E702" s="36">
        <f t="shared" si="10"/>
        <v>4850.0300000000225</v>
      </c>
    </row>
    <row r="703" spans="1:5" x14ac:dyDescent="0.2">
      <c r="A703" s="11">
        <v>699</v>
      </c>
      <c r="B703" s="11">
        <v>11.25</v>
      </c>
      <c r="E703" s="36">
        <f t="shared" si="10"/>
        <v>4856.7400000000225</v>
      </c>
    </row>
    <row r="704" spans="1:5" x14ac:dyDescent="0.2">
      <c r="A704" s="11">
        <v>700</v>
      </c>
      <c r="B704" s="11">
        <v>11.25</v>
      </c>
      <c r="E704" s="36">
        <f t="shared" si="10"/>
        <v>4863.4500000000226</v>
      </c>
    </row>
    <row r="705" spans="1:5" x14ac:dyDescent="0.2">
      <c r="A705" s="11">
        <v>701</v>
      </c>
      <c r="B705" s="11">
        <v>11.25</v>
      </c>
      <c r="E705" s="36">
        <f t="shared" si="10"/>
        <v>4870.1600000000226</v>
      </c>
    </row>
    <row r="706" spans="1:5" x14ac:dyDescent="0.2">
      <c r="A706" s="11">
        <v>702</v>
      </c>
      <c r="B706" s="11">
        <v>11.25</v>
      </c>
      <c r="E706" s="36">
        <f t="shared" si="10"/>
        <v>4876.8700000000226</v>
      </c>
    </row>
    <row r="707" spans="1:5" x14ac:dyDescent="0.2">
      <c r="A707" s="11">
        <v>703</v>
      </c>
      <c r="B707" s="11">
        <v>11.25</v>
      </c>
      <c r="E707" s="36">
        <f t="shared" si="10"/>
        <v>4883.5800000000227</v>
      </c>
    </row>
    <row r="708" spans="1:5" x14ac:dyDescent="0.2">
      <c r="A708" s="11">
        <v>704</v>
      </c>
      <c r="B708" s="11">
        <v>11.25</v>
      </c>
      <c r="E708" s="36">
        <f t="shared" si="10"/>
        <v>4890.2900000000227</v>
      </c>
    </row>
    <row r="709" spans="1:5" x14ac:dyDescent="0.2">
      <c r="A709" s="11">
        <v>705</v>
      </c>
      <c r="B709" s="11">
        <v>11.25</v>
      </c>
      <c r="E709" s="36">
        <f t="shared" si="10"/>
        <v>4897.0000000000227</v>
      </c>
    </row>
    <row r="710" spans="1:5" x14ac:dyDescent="0.2">
      <c r="A710" s="11">
        <v>706</v>
      </c>
      <c r="B710" s="11">
        <v>11.25</v>
      </c>
      <c r="E710" s="36">
        <f t="shared" si="10"/>
        <v>4903.7100000000228</v>
      </c>
    </row>
    <row r="711" spans="1:5" x14ac:dyDescent="0.2">
      <c r="A711" s="11">
        <v>707</v>
      </c>
      <c r="B711" s="11">
        <v>11.25</v>
      </c>
      <c r="E711" s="36">
        <f t="shared" si="10"/>
        <v>4910.4200000000228</v>
      </c>
    </row>
    <row r="712" spans="1:5" x14ac:dyDescent="0.2">
      <c r="A712" s="11">
        <v>708</v>
      </c>
      <c r="B712" s="11">
        <v>11.25</v>
      </c>
      <c r="E712" s="36">
        <f t="shared" si="10"/>
        <v>4917.1300000000228</v>
      </c>
    </row>
    <row r="713" spans="1:5" x14ac:dyDescent="0.2">
      <c r="A713" s="11">
        <v>709</v>
      </c>
      <c r="B713" s="11">
        <v>11.25</v>
      </c>
      <c r="E713" s="36">
        <f t="shared" si="10"/>
        <v>4923.8400000000229</v>
      </c>
    </row>
    <row r="714" spans="1:5" x14ac:dyDescent="0.2">
      <c r="A714" s="11">
        <v>710</v>
      </c>
      <c r="B714" s="11">
        <v>11.25</v>
      </c>
      <c r="E714" s="36">
        <f t="shared" ref="E714:E748" si="11">E713+6.71</f>
        <v>4930.5500000000229</v>
      </c>
    </row>
    <row r="715" spans="1:5" x14ac:dyDescent="0.2">
      <c r="A715" s="11">
        <v>711</v>
      </c>
      <c r="B715" s="11">
        <v>9.8000000000000007</v>
      </c>
      <c r="E715" s="36">
        <f t="shared" si="11"/>
        <v>4937.260000000023</v>
      </c>
    </row>
    <row r="716" spans="1:5" x14ac:dyDescent="0.2">
      <c r="A716" s="11">
        <v>712</v>
      </c>
      <c r="B716" s="11">
        <v>9.8000000000000007</v>
      </c>
      <c r="E716" s="36">
        <f t="shared" si="11"/>
        <v>4943.970000000023</v>
      </c>
    </row>
    <row r="717" spans="1:5" x14ac:dyDescent="0.2">
      <c r="A717" s="11">
        <v>713</v>
      </c>
      <c r="B717" s="11">
        <v>9.8000000000000007</v>
      </c>
      <c r="E717" s="36">
        <f t="shared" si="11"/>
        <v>4950.680000000023</v>
      </c>
    </row>
    <row r="718" spans="1:5" x14ac:dyDescent="0.2">
      <c r="A718" s="11">
        <v>714</v>
      </c>
      <c r="B718" s="11">
        <v>9.8000000000000007</v>
      </c>
      <c r="E718" s="36">
        <f t="shared" si="11"/>
        <v>4957.3900000000231</v>
      </c>
    </row>
    <row r="719" spans="1:5" x14ac:dyDescent="0.2">
      <c r="A719" s="11">
        <v>715</v>
      </c>
      <c r="B719" s="11">
        <v>9.8000000000000007</v>
      </c>
      <c r="E719" s="36">
        <f t="shared" si="11"/>
        <v>4964.1000000000231</v>
      </c>
    </row>
    <row r="720" spans="1:5" x14ac:dyDescent="0.2">
      <c r="A720" s="11">
        <v>716</v>
      </c>
      <c r="B720" s="11">
        <v>9.8000000000000007</v>
      </c>
      <c r="E720" s="36">
        <f t="shared" si="11"/>
        <v>4970.8100000000231</v>
      </c>
    </row>
    <row r="721" spans="1:5" x14ac:dyDescent="0.2">
      <c r="A721" s="11">
        <v>717</v>
      </c>
      <c r="B721" s="11">
        <v>9.8000000000000007</v>
      </c>
      <c r="E721" s="36">
        <f t="shared" si="11"/>
        <v>4977.5200000000232</v>
      </c>
    </row>
    <row r="722" spans="1:5" x14ac:dyDescent="0.2">
      <c r="A722" s="11">
        <v>718</v>
      </c>
      <c r="B722" s="11">
        <v>9.8000000000000007</v>
      </c>
      <c r="E722" s="36">
        <f t="shared" si="11"/>
        <v>4984.2300000000232</v>
      </c>
    </row>
    <row r="723" spans="1:5" x14ac:dyDescent="0.2">
      <c r="A723" s="11">
        <v>719</v>
      </c>
      <c r="B723" s="11">
        <v>9.8000000000000007</v>
      </c>
      <c r="E723" s="36">
        <f t="shared" si="11"/>
        <v>4990.9400000000232</v>
      </c>
    </row>
    <row r="724" spans="1:5" x14ac:dyDescent="0.2">
      <c r="A724" s="11">
        <v>720</v>
      </c>
      <c r="B724" s="11">
        <v>9.8000000000000007</v>
      </c>
      <c r="E724" s="36">
        <f t="shared" si="11"/>
        <v>4997.6500000000233</v>
      </c>
    </row>
    <row r="725" spans="1:5" x14ac:dyDescent="0.2">
      <c r="A725" s="11">
        <v>721</v>
      </c>
      <c r="B725" s="11">
        <v>9.8000000000000007</v>
      </c>
      <c r="E725" s="36">
        <f t="shared" si="11"/>
        <v>5004.3600000000233</v>
      </c>
    </row>
    <row r="726" spans="1:5" x14ac:dyDescent="0.2">
      <c r="A726" s="11">
        <v>722</v>
      </c>
      <c r="B726" s="11">
        <v>9.8000000000000007</v>
      </c>
      <c r="E726" s="36">
        <f t="shared" si="11"/>
        <v>5011.0700000000234</v>
      </c>
    </row>
    <row r="727" spans="1:5" x14ac:dyDescent="0.2">
      <c r="A727" s="11">
        <v>723</v>
      </c>
      <c r="B727" s="11">
        <v>9.8000000000000007</v>
      </c>
      <c r="E727" s="36">
        <f t="shared" si="11"/>
        <v>5017.7800000000234</v>
      </c>
    </row>
    <row r="728" spans="1:5" x14ac:dyDescent="0.2">
      <c r="A728" s="11">
        <v>724</v>
      </c>
      <c r="B728" s="11">
        <v>9.8000000000000007</v>
      </c>
      <c r="E728" s="36">
        <f t="shared" si="11"/>
        <v>5024.4900000000234</v>
      </c>
    </row>
    <row r="729" spans="1:5" x14ac:dyDescent="0.2">
      <c r="A729" s="11">
        <v>725</v>
      </c>
      <c r="B729" s="11">
        <v>9.8000000000000007</v>
      </c>
      <c r="E729" s="36">
        <f t="shared" si="11"/>
        <v>5031.2000000000235</v>
      </c>
    </row>
    <row r="730" spans="1:5" x14ac:dyDescent="0.2">
      <c r="A730" s="11">
        <v>726</v>
      </c>
      <c r="B730" s="11">
        <v>9.8000000000000007</v>
      </c>
      <c r="E730" s="36">
        <f t="shared" si="11"/>
        <v>5037.9100000000235</v>
      </c>
    </row>
    <row r="731" spans="1:5" x14ac:dyDescent="0.2">
      <c r="A731" s="11">
        <v>727</v>
      </c>
      <c r="B731" s="11">
        <v>9.8000000000000007</v>
      </c>
      <c r="E731" s="36">
        <f t="shared" si="11"/>
        <v>5044.6200000000235</v>
      </c>
    </row>
    <row r="732" spans="1:5" x14ac:dyDescent="0.2">
      <c r="A732" s="11">
        <v>728</v>
      </c>
      <c r="B732" s="11">
        <v>9.8000000000000007</v>
      </c>
      <c r="E732" s="36">
        <f t="shared" si="11"/>
        <v>5051.3300000000236</v>
      </c>
    </row>
    <row r="733" spans="1:5" x14ac:dyDescent="0.2">
      <c r="A733" s="11">
        <v>729</v>
      </c>
      <c r="B733" s="11">
        <v>9.8000000000000007</v>
      </c>
      <c r="E733" s="36">
        <f t="shared" si="11"/>
        <v>5058.0400000000236</v>
      </c>
    </row>
    <row r="734" spans="1:5" x14ac:dyDescent="0.2">
      <c r="A734" s="11">
        <v>730</v>
      </c>
      <c r="B734" s="11">
        <v>9.8000000000000007</v>
      </c>
      <c r="E734" s="36">
        <f t="shared" si="11"/>
        <v>5064.7500000000236</v>
      </c>
    </row>
    <row r="735" spans="1:5" x14ac:dyDescent="0.2">
      <c r="A735" s="11">
        <v>731</v>
      </c>
      <c r="B735" s="11">
        <v>9.8000000000000007</v>
      </c>
      <c r="E735" s="36">
        <f t="shared" si="11"/>
        <v>5071.4600000000237</v>
      </c>
    </row>
    <row r="736" spans="1:5" x14ac:dyDescent="0.2">
      <c r="A736" s="11">
        <v>732</v>
      </c>
      <c r="B736" s="11">
        <v>9.8000000000000007</v>
      </c>
      <c r="E736" s="36">
        <f t="shared" si="11"/>
        <v>5078.1700000000237</v>
      </c>
    </row>
    <row r="737" spans="1:5" x14ac:dyDescent="0.2">
      <c r="A737" s="11">
        <v>733</v>
      </c>
      <c r="B737" s="11">
        <v>9.8000000000000007</v>
      </c>
      <c r="E737" s="36">
        <f t="shared" si="11"/>
        <v>5084.8800000000238</v>
      </c>
    </row>
    <row r="738" spans="1:5" x14ac:dyDescent="0.2">
      <c r="A738" s="11">
        <v>734</v>
      </c>
      <c r="B738" s="11">
        <v>9.8000000000000007</v>
      </c>
      <c r="E738" s="36">
        <f t="shared" si="11"/>
        <v>5091.5900000000238</v>
      </c>
    </row>
    <row r="739" spans="1:5" x14ac:dyDescent="0.2">
      <c r="A739" s="11">
        <v>735</v>
      </c>
      <c r="B739" s="11">
        <v>9.8000000000000007</v>
      </c>
      <c r="E739" s="36">
        <f t="shared" si="11"/>
        <v>5098.3000000000238</v>
      </c>
    </row>
    <row r="740" spans="1:5" x14ac:dyDescent="0.2">
      <c r="A740" s="11">
        <v>736</v>
      </c>
      <c r="B740" s="11">
        <v>9.8000000000000007</v>
      </c>
      <c r="E740" s="36">
        <f t="shared" si="11"/>
        <v>5105.0100000000239</v>
      </c>
    </row>
    <row r="741" spans="1:5" x14ac:dyDescent="0.2">
      <c r="A741" s="11">
        <v>737</v>
      </c>
      <c r="B741" s="11">
        <v>9.8000000000000007</v>
      </c>
      <c r="E741" s="36">
        <f t="shared" si="11"/>
        <v>5111.7200000000239</v>
      </c>
    </row>
    <row r="742" spans="1:5" x14ac:dyDescent="0.2">
      <c r="A742" s="11">
        <v>738</v>
      </c>
      <c r="B742" s="11">
        <v>9.8000000000000007</v>
      </c>
      <c r="E742" s="36">
        <f t="shared" si="11"/>
        <v>5118.4300000000239</v>
      </c>
    </row>
    <row r="743" spans="1:5" x14ac:dyDescent="0.2">
      <c r="A743" s="11">
        <v>739</v>
      </c>
      <c r="B743" s="11">
        <v>9.8000000000000007</v>
      </c>
      <c r="E743" s="36">
        <f t="shared" si="11"/>
        <v>5125.140000000024</v>
      </c>
    </row>
    <row r="744" spans="1:5" x14ac:dyDescent="0.2">
      <c r="A744" s="11">
        <v>740</v>
      </c>
      <c r="B744" s="11">
        <v>9.8000000000000007</v>
      </c>
      <c r="E744" s="36">
        <f t="shared" si="11"/>
        <v>5131.850000000024</v>
      </c>
    </row>
    <row r="745" spans="1:5" x14ac:dyDescent="0.2">
      <c r="E745" s="36">
        <f t="shared" si="11"/>
        <v>5138.560000000024</v>
      </c>
    </row>
    <row r="746" spans="1:5" x14ac:dyDescent="0.2">
      <c r="E746" s="36">
        <f t="shared" si="11"/>
        <v>5145.2700000000241</v>
      </c>
    </row>
    <row r="747" spans="1:5" x14ac:dyDescent="0.2">
      <c r="E747" s="36">
        <f t="shared" si="11"/>
        <v>5151.9800000000241</v>
      </c>
    </row>
    <row r="748" spans="1:5" x14ac:dyDescent="0.2">
      <c r="E748" s="36">
        <f t="shared" si="11"/>
        <v>5158.6900000000242</v>
      </c>
    </row>
    <row r="749" spans="1:5" x14ac:dyDescent="0.2">
      <c r="E749" s="11"/>
    </row>
    <row r="750" spans="1:5" x14ac:dyDescent="0.2">
      <c r="E750" s="11"/>
    </row>
    <row r="751" spans="1:5" x14ac:dyDescent="0.2">
      <c r="E751" s="11"/>
    </row>
    <row r="752" spans="1:5" x14ac:dyDescent="0.2">
      <c r="E752" s="11"/>
    </row>
    <row r="753" spans="5:5" x14ac:dyDescent="0.2">
      <c r="E753" s="11"/>
    </row>
    <row r="754" spans="5:5" x14ac:dyDescent="0.2">
      <c r="E754" s="11"/>
    </row>
    <row r="755" spans="5:5" x14ac:dyDescent="0.2">
      <c r="E755" s="11"/>
    </row>
    <row r="756" spans="5:5" x14ac:dyDescent="0.2">
      <c r="E756" s="11"/>
    </row>
    <row r="757" spans="5:5" x14ac:dyDescent="0.2">
      <c r="E757" s="11"/>
    </row>
    <row r="758" spans="5:5" x14ac:dyDescent="0.2">
      <c r="E758" s="11"/>
    </row>
    <row r="759" spans="5:5" x14ac:dyDescent="0.2">
      <c r="E759" s="11"/>
    </row>
    <row r="760" spans="5:5" x14ac:dyDescent="0.2">
      <c r="E760" s="11"/>
    </row>
    <row r="761" spans="5:5" x14ac:dyDescent="0.2">
      <c r="E761" s="11"/>
    </row>
    <row r="762" spans="5:5" x14ac:dyDescent="0.2">
      <c r="E762" s="11"/>
    </row>
    <row r="763" spans="5:5" x14ac:dyDescent="0.2">
      <c r="E763" s="11"/>
    </row>
    <row r="764" spans="5:5" x14ac:dyDescent="0.2">
      <c r="E764" s="11"/>
    </row>
    <row r="765" spans="5:5" x14ac:dyDescent="0.2">
      <c r="E765" s="11"/>
    </row>
    <row r="766" spans="5:5" x14ac:dyDescent="0.2">
      <c r="E766" s="11"/>
    </row>
    <row r="767" spans="5:5" x14ac:dyDescent="0.2">
      <c r="E767" s="11"/>
    </row>
    <row r="768" spans="5:5" x14ac:dyDescent="0.2">
      <c r="E768" s="11"/>
    </row>
    <row r="769" spans="5:5" x14ac:dyDescent="0.2">
      <c r="E769" s="11"/>
    </row>
    <row r="770" spans="5:5" x14ac:dyDescent="0.2">
      <c r="E770" s="11"/>
    </row>
    <row r="771" spans="5:5" x14ac:dyDescent="0.2">
      <c r="E771" s="11"/>
    </row>
    <row r="772" spans="5:5" x14ac:dyDescent="0.2">
      <c r="E772" s="11"/>
    </row>
    <row r="773" spans="5:5" x14ac:dyDescent="0.2">
      <c r="E773" s="11"/>
    </row>
    <row r="774" spans="5:5" x14ac:dyDescent="0.2">
      <c r="E774" s="11"/>
    </row>
    <row r="775" spans="5:5" x14ac:dyDescent="0.2">
      <c r="E775" s="11"/>
    </row>
    <row r="776" spans="5:5" x14ac:dyDescent="0.2">
      <c r="E776" s="11"/>
    </row>
    <row r="777" spans="5:5" x14ac:dyDescent="0.2">
      <c r="E777" s="11"/>
    </row>
    <row r="778" spans="5:5" x14ac:dyDescent="0.2">
      <c r="E778" s="11"/>
    </row>
    <row r="779" spans="5:5" x14ac:dyDescent="0.2">
      <c r="E779" s="11"/>
    </row>
    <row r="780" spans="5:5" x14ac:dyDescent="0.2">
      <c r="E780" s="11"/>
    </row>
    <row r="781" spans="5:5" x14ac:dyDescent="0.2">
      <c r="E781" s="11"/>
    </row>
    <row r="782" spans="5:5" x14ac:dyDescent="0.2">
      <c r="E782" s="11"/>
    </row>
    <row r="783" spans="5:5" x14ac:dyDescent="0.2">
      <c r="E783" s="11"/>
    </row>
    <row r="784" spans="5:5" x14ac:dyDescent="0.2">
      <c r="E784" s="11"/>
    </row>
    <row r="785" spans="5:5" x14ac:dyDescent="0.2">
      <c r="E785" s="11"/>
    </row>
    <row r="786" spans="5:5" x14ac:dyDescent="0.2">
      <c r="E786" s="11"/>
    </row>
    <row r="787" spans="5:5" x14ac:dyDescent="0.2">
      <c r="E787" s="11"/>
    </row>
    <row r="788" spans="5:5" x14ac:dyDescent="0.2">
      <c r="E788" s="11"/>
    </row>
    <row r="789" spans="5:5" x14ac:dyDescent="0.2">
      <c r="E789" s="11"/>
    </row>
    <row r="790" spans="5:5" x14ac:dyDescent="0.2">
      <c r="E790" s="11"/>
    </row>
    <row r="791" spans="5:5" x14ac:dyDescent="0.2">
      <c r="E791" s="11"/>
    </row>
    <row r="792" spans="5:5" x14ac:dyDescent="0.2">
      <c r="E792" s="11"/>
    </row>
    <row r="793" spans="5:5" x14ac:dyDescent="0.2">
      <c r="E793" s="11"/>
    </row>
    <row r="794" spans="5:5" x14ac:dyDescent="0.2">
      <c r="E794" s="11"/>
    </row>
    <row r="795" spans="5:5" x14ac:dyDescent="0.2">
      <c r="E795" s="11"/>
    </row>
    <row r="796" spans="5:5" x14ac:dyDescent="0.2">
      <c r="E796" s="11"/>
    </row>
    <row r="797" spans="5:5" x14ac:dyDescent="0.2">
      <c r="E797" s="11"/>
    </row>
    <row r="798" spans="5:5" x14ac:dyDescent="0.2">
      <c r="E798" s="11"/>
    </row>
    <row r="799" spans="5:5" x14ac:dyDescent="0.2">
      <c r="E799" s="11"/>
    </row>
    <row r="800" spans="5:5" x14ac:dyDescent="0.2">
      <c r="E800" s="11"/>
    </row>
    <row r="801" spans="5:5" x14ac:dyDescent="0.2">
      <c r="E801" s="11"/>
    </row>
    <row r="802" spans="5:5" x14ac:dyDescent="0.2">
      <c r="E802" s="11"/>
    </row>
    <row r="803" spans="5:5" x14ac:dyDescent="0.2">
      <c r="E803" s="11"/>
    </row>
    <row r="804" spans="5:5" x14ac:dyDescent="0.2">
      <c r="E804" s="11"/>
    </row>
    <row r="805" spans="5:5" x14ac:dyDescent="0.2">
      <c r="E805" s="11"/>
    </row>
    <row r="806" spans="5:5" x14ac:dyDescent="0.2">
      <c r="E806" s="11"/>
    </row>
    <row r="807" spans="5:5" x14ac:dyDescent="0.2">
      <c r="E807" s="11"/>
    </row>
    <row r="808" spans="5:5" x14ac:dyDescent="0.2">
      <c r="E808" s="11"/>
    </row>
    <row r="809" spans="5:5" x14ac:dyDescent="0.2">
      <c r="E809" s="11"/>
    </row>
    <row r="810" spans="5:5" x14ac:dyDescent="0.2">
      <c r="E810" s="11"/>
    </row>
    <row r="811" spans="5:5" x14ac:dyDescent="0.2">
      <c r="E811" s="11"/>
    </row>
    <row r="812" spans="5:5" x14ac:dyDescent="0.2">
      <c r="E812" s="11"/>
    </row>
    <row r="813" spans="5:5" x14ac:dyDescent="0.2">
      <c r="E813" s="11"/>
    </row>
    <row r="814" spans="5:5" x14ac:dyDescent="0.2">
      <c r="E814" s="11"/>
    </row>
    <row r="815" spans="5:5" x14ac:dyDescent="0.2">
      <c r="E815" s="11"/>
    </row>
    <row r="816" spans="5:5" x14ac:dyDescent="0.2">
      <c r="E816" s="11"/>
    </row>
    <row r="817" spans="5:5" x14ac:dyDescent="0.2">
      <c r="E817" s="11"/>
    </row>
    <row r="818" spans="5:5" x14ac:dyDescent="0.2">
      <c r="E818" s="11"/>
    </row>
    <row r="819" spans="5:5" x14ac:dyDescent="0.2">
      <c r="E819" s="11"/>
    </row>
    <row r="820" spans="5:5" x14ac:dyDescent="0.2">
      <c r="E820" s="11"/>
    </row>
    <row r="821" spans="5:5" x14ac:dyDescent="0.2">
      <c r="E821" s="11"/>
    </row>
    <row r="822" spans="5:5" x14ac:dyDescent="0.2">
      <c r="E822" s="11"/>
    </row>
    <row r="823" spans="5:5" x14ac:dyDescent="0.2">
      <c r="E823" s="11"/>
    </row>
    <row r="824" spans="5:5" x14ac:dyDescent="0.2">
      <c r="E824" s="11"/>
    </row>
    <row r="825" spans="5:5" x14ac:dyDescent="0.2">
      <c r="E825" s="11"/>
    </row>
    <row r="826" spans="5:5" x14ac:dyDescent="0.2">
      <c r="E826" s="11"/>
    </row>
    <row r="827" spans="5:5" x14ac:dyDescent="0.2">
      <c r="E827" s="11"/>
    </row>
    <row r="828" spans="5:5" x14ac:dyDescent="0.2">
      <c r="E828" s="11"/>
    </row>
    <row r="829" spans="5:5" x14ac:dyDescent="0.2">
      <c r="E829" s="11"/>
    </row>
    <row r="830" spans="5:5" x14ac:dyDescent="0.2">
      <c r="E830" s="11"/>
    </row>
    <row r="831" spans="5:5" x14ac:dyDescent="0.2">
      <c r="E831" s="11"/>
    </row>
    <row r="832" spans="5:5" x14ac:dyDescent="0.2">
      <c r="E832" s="11"/>
    </row>
    <row r="833" spans="5:5" x14ac:dyDescent="0.2">
      <c r="E833" s="11"/>
    </row>
    <row r="834" spans="5:5" x14ac:dyDescent="0.2">
      <c r="E834" s="11"/>
    </row>
    <row r="835" spans="5:5" x14ac:dyDescent="0.2">
      <c r="E835" s="11"/>
    </row>
    <row r="836" spans="5:5" x14ac:dyDescent="0.2">
      <c r="E836" s="11"/>
    </row>
    <row r="837" spans="5:5" x14ac:dyDescent="0.2">
      <c r="E837" s="11"/>
    </row>
    <row r="838" spans="5:5" x14ac:dyDescent="0.2">
      <c r="E838" s="11"/>
    </row>
    <row r="839" spans="5:5" x14ac:dyDescent="0.2">
      <c r="E839" s="11"/>
    </row>
    <row r="840" spans="5:5" x14ac:dyDescent="0.2">
      <c r="E840" s="11"/>
    </row>
    <row r="841" spans="5:5" x14ac:dyDescent="0.2">
      <c r="E841" s="11"/>
    </row>
    <row r="842" spans="5:5" x14ac:dyDescent="0.2">
      <c r="E842" s="11"/>
    </row>
    <row r="843" spans="5:5" x14ac:dyDescent="0.2">
      <c r="E843" s="11"/>
    </row>
    <row r="844" spans="5:5" x14ac:dyDescent="0.2">
      <c r="E844" s="11"/>
    </row>
    <row r="845" spans="5:5" x14ac:dyDescent="0.2">
      <c r="E845" s="11"/>
    </row>
    <row r="846" spans="5:5" x14ac:dyDescent="0.2">
      <c r="E846" s="11"/>
    </row>
    <row r="847" spans="5:5" x14ac:dyDescent="0.2">
      <c r="E847" s="11"/>
    </row>
    <row r="848" spans="5:5" x14ac:dyDescent="0.2">
      <c r="E848" s="1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R25"/>
  <sheetViews>
    <sheetView topLeftCell="A5" workbookViewId="0">
      <selection activeCell="K23" sqref="K23"/>
    </sheetView>
  </sheetViews>
  <sheetFormatPr baseColWidth="10" defaultColWidth="11" defaultRowHeight="16" x14ac:dyDescent="0.2"/>
  <cols>
    <col min="1" max="1" width="12.5" customWidth="1"/>
    <col min="7" max="7" width="38.83203125" customWidth="1"/>
    <col min="16" max="16" width="11.5" customWidth="1"/>
  </cols>
  <sheetData>
    <row r="1" spans="1:18" x14ac:dyDescent="0.2">
      <c r="A1" t="s">
        <v>147</v>
      </c>
    </row>
    <row r="3" spans="1:18" x14ac:dyDescent="0.2">
      <c r="A3" t="s">
        <v>156</v>
      </c>
      <c r="G3" t="s">
        <v>157</v>
      </c>
    </row>
    <row r="4" spans="1:18" ht="16.5" thickBot="1" x14ac:dyDescent="0.3"/>
    <row r="5" spans="1:18" ht="129" thickBot="1" x14ac:dyDescent="0.25">
      <c r="A5" s="15" t="s">
        <v>148</v>
      </c>
      <c r="B5" s="16" t="s">
        <v>149</v>
      </c>
      <c r="C5" s="16" t="s">
        <v>150</v>
      </c>
      <c r="D5" s="16" t="s">
        <v>151</v>
      </c>
      <c r="G5" s="15" t="s">
        <v>148</v>
      </c>
      <c r="H5" s="16" t="s">
        <v>160</v>
      </c>
      <c r="I5" s="16" t="s">
        <v>150</v>
      </c>
      <c r="J5" s="16" t="s">
        <v>151</v>
      </c>
      <c r="O5" s="5" t="s">
        <v>273</v>
      </c>
      <c r="P5" s="5" t="s">
        <v>274</v>
      </c>
      <c r="Q5" s="5" t="s">
        <v>275</v>
      </c>
      <c r="R5" s="5" t="s">
        <v>276</v>
      </c>
    </row>
    <row r="6" spans="1:18" ht="33" thickBot="1" x14ac:dyDescent="0.25">
      <c r="A6" s="17" t="s">
        <v>152</v>
      </c>
      <c r="B6" s="18">
        <v>30</v>
      </c>
      <c r="C6" s="18">
        <v>1028</v>
      </c>
      <c r="D6" s="18">
        <v>0</v>
      </c>
      <c r="G6" s="17" t="s">
        <v>152</v>
      </c>
      <c r="H6" s="18" t="s">
        <v>162</v>
      </c>
      <c r="I6" s="18">
        <v>1028</v>
      </c>
      <c r="J6" s="18">
        <v>0</v>
      </c>
    </row>
    <row r="7" spans="1:18" ht="33" thickBot="1" x14ac:dyDescent="0.25">
      <c r="A7" s="17" t="s">
        <v>153</v>
      </c>
      <c r="B7" s="18">
        <v>3</v>
      </c>
      <c r="C7" s="18">
        <v>103</v>
      </c>
      <c r="D7" s="18">
        <v>95.9</v>
      </c>
      <c r="G7" s="17" t="s">
        <v>153</v>
      </c>
      <c r="H7" s="20" t="s">
        <v>161</v>
      </c>
      <c r="I7" s="18">
        <v>103</v>
      </c>
      <c r="J7" s="18">
        <v>95.9</v>
      </c>
    </row>
    <row r="8" spans="1:18" ht="33" thickBot="1" x14ac:dyDescent="0.25">
      <c r="A8" s="17" t="s">
        <v>154</v>
      </c>
      <c r="B8" s="18">
        <v>1</v>
      </c>
      <c r="C8" s="18">
        <v>34</v>
      </c>
      <c r="D8" s="18">
        <v>98.6</v>
      </c>
      <c r="G8" s="17" t="s">
        <v>154</v>
      </c>
      <c r="H8" s="18" t="s">
        <v>159</v>
      </c>
      <c r="I8" s="18">
        <v>34</v>
      </c>
      <c r="J8" s="18">
        <v>98.6</v>
      </c>
    </row>
    <row r="9" spans="1:18" ht="33" thickBot="1" x14ac:dyDescent="0.25">
      <c r="A9" s="19" t="s">
        <v>155</v>
      </c>
      <c r="B9" s="18">
        <v>0.3</v>
      </c>
      <c r="C9" s="18">
        <v>6</v>
      </c>
      <c r="D9" s="18">
        <v>99.6</v>
      </c>
      <c r="G9" s="19" t="s">
        <v>155</v>
      </c>
      <c r="H9" s="18" t="s">
        <v>158</v>
      </c>
      <c r="I9" s="18">
        <v>6</v>
      </c>
      <c r="J9" s="18">
        <v>99.6</v>
      </c>
    </row>
    <row r="14" spans="1:18" x14ac:dyDescent="0.2">
      <c r="A14" s="2" t="s">
        <v>164</v>
      </c>
      <c r="G14" t="s">
        <v>194</v>
      </c>
      <c r="H14" t="s">
        <v>195</v>
      </c>
    </row>
    <row r="16" spans="1:18" x14ac:dyDescent="0.2">
      <c r="G16" t="s">
        <v>196</v>
      </c>
      <c r="H16">
        <f>2500</f>
        <v>2500</v>
      </c>
    </row>
    <row r="17" spans="1:9" ht="17" thickBot="1" x14ac:dyDescent="0.25">
      <c r="A17" t="s">
        <v>170</v>
      </c>
      <c r="B17" t="s">
        <v>169</v>
      </c>
      <c r="G17" t="s">
        <v>197</v>
      </c>
      <c r="H17">
        <v>2</v>
      </c>
    </row>
    <row r="18" spans="1:9" ht="17" thickBot="1" x14ac:dyDescent="0.25">
      <c r="A18" s="21" t="s">
        <v>165</v>
      </c>
      <c r="B18" s="22">
        <v>0.28899999999999998</v>
      </c>
      <c r="G18" t="s">
        <v>186</v>
      </c>
      <c r="H18">
        <f>H17*H16</f>
        <v>5000</v>
      </c>
    </row>
    <row r="19" spans="1:9" ht="17" thickBot="1" x14ac:dyDescent="0.25">
      <c r="A19" s="23" t="s">
        <v>166</v>
      </c>
      <c r="B19" s="24">
        <v>2.4E-2</v>
      </c>
    </row>
    <row r="20" spans="1:9" ht="17" thickBot="1" x14ac:dyDescent="0.25">
      <c r="A20" s="23" t="s">
        <v>142</v>
      </c>
      <c r="B20" s="24">
        <v>1.6199999999999999E-2</v>
      </c>
      <c r="G20" s="2" t="s">
        <v>170</v>
      </c>
      <c r="H20" s="2" t="s">
        <v>203</v>
      </c>
      <c r="I20" t="s">
        <v>204</v>
      </c>
    </row>
    <row r="21" spans="1:9" ht="33" thickBot="1" x14ac:dyDescent="0.25">
      <c r="A21" s="23" t="s">
        <v>143</v>
      </c>
      <c r="B21" s="24">
        <v>0.52</v>
      </c>
      <c r="G21" t="s">
        <v>198</v>
      </c>
      <c r="H21">
        <v>1.409</v>
      </c>
      <c r="I21">
        <f>H21/$H$18</f>
        <v>2.8180000000000002E-4</v>
      </c>
    </row>
    <row r="22" spans="1:9" ht="49" thickBot="1" x14ac:dyDescent="0.25">
      <c r="A22" s="23" t="s">
        <v>167</v>
      </c>
      <c r="B22" s="24">
        <v>0.6</v>
      </c>
      <c r="G22" t="s">
        <v>199</v>
      </c>
      <c r="H22">
        <v>0.95599999999999996</v>
      </c>
      <c r="I22">
        <f>H22/$H$18</f>
        <v>1.9119999999999999E-4</v>
      </c>
    </row>
    <row r="23" spans="1:9" ht="49" thickBot="1" x14ac:dyDescent="0.25">
      <c r="A23" s="23" t="s">
        <v>168</v>
      </c>
      <c r="B23" s="24">
        <v>1.89</v>
      </c>
      <c r="G23" t="s">
        <v>200</v>
      </c>
      <c r="H23">
        <v>33.875</v>
      </c>
      <c r="I23">
        <f>H23/$H$18</f>
        <v>6.7749999999999998E-3</v>
      </c>
    </row>
    <row r="24" spans="1:9" x14ac:dyDescent="0.2">
      <c r="G24" t="s">
        <v>201</v>
      </c>
      <c r="H24">
        <v>46.784999999999997</v>
      </c>
      <c r="I24">
        <f>H24/$H$18</f>
        <v>9.356999999999999E-3</v>
      </c>
    </row>
    <row r="25" spans="1:9" x14ac:dyDescent="0.2">
      <c r="G25" t="s">
        <v>202</v>
      </c>
      <c r="H25">
        <v>1086.9359999999999</v>
      </c>
      <c r="I25">
        <f>H25/$H$18</f>
        <v>0.21738719999999997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N37"/>
  <sheetViews>
    <sheetView workbookViewId="0">
      <selection activeCell="C19" sqref="C19"/>
    </sheetView>
  </sheetViews>
  <sheetFormatPr baseColWidth="10" defaultColWidth="11" defaultRowHeight="16" x14ac:dyDescent="0.2"/>
  <cols>
    <col min="1" max="1" width="18" customWidth="1"/>
    <col min="2" max="2" width="20" customWidth="1"/>
    <col min="3" max="3" width="19.6640625" customWidth="1"/>
    <col min="4" max="4" width="18.83203125" customWidth="1"/>
    <col min="5" max="5" width="22.83203125" customWidth="1"/>
    <col min="6" max="6" width="19.5" customWidth="1"/>
    <col min="7" max="7" width="11.6640625" customWidth="1"/>
    <col min="8" max="8" width="24.1640625" customWidth="1"/>
    <col min="12" max="12" width="14.6640625" customWidth="1"/>
  </cols>
  <sheetData>
    <row r="1" spans="1:14" s="39" customFormat="1" ht="23.25" x14ac:dyDescent="0.35">
      <c r="A1" s="39" t="s">
        <v>217</v>
      </c>
    </row>
    <row r="3" spans="1:14" s="37" customFormat="1" ht="23.25" x14ac:dyDescent="0.35">
      <c r="A3" s="37" t="s">
        <v>215</v>
      </c>
    </row>
    <row r="4" spans="1:14" ht="20.25" thickBot="1" x14ac:dyDescent="0.35">
      <c r="A4" s="14" t="s">
        <v>119</v>
      </c>
      <c r="B4" s="14"/>
      <c r="C4" s="14"/>
      <c r="D4" s="14" t="s">
        <v>117</v>
      </c>
      <c r="E4" s="14" t="s">
        <v>118</v>
      </c>
      <c r="F4" s="14"/>
      <c r="G4" s="14" t="s">
        <v>94</v>
      </c>
      <c r="H4" s="14" t="s">
        <v>118</v>
      </c>
      <c r="I4" s="14"/>
      <c r="J4" s="14" t="s">
        <v>99</v>
      </c>
      <c r="K4" s="14" t="s">
        <v>118</v>
      </c>
      <c r="L4" s="14"/>
      <c r="M4" s="14"/>
      <c r="N4" s="14" t="s">
        <v>139</v>
      </c>
    </row>
    <row r="5" spans="1:14" ht="16.5" thickTop="1" x14ac:dyDescent="0.25">
      <c r="A5" t="s">
        <v>21</v>
      </c>
      <c r="B5" t="s">
        <v>131</v>
      </c>
      <c r="D5" t="s">
        <v>124</v>
      </c>
      <c r="E5" t="s">
        <v>132</v>
      </c>
      <c r="G5" t="s">
        <v>136</v>
      </c>
      <c r="H5" t="s">
        <v>138</v>
      </c>
      <c r="J5" t="s">
        <v>137</v>
      </c>
      <c r="K5" t="s">
        <v>138</v>
      </c>
      <c r="N5" t="s">
        <v>140</v>
      </c>
    </row>
    <row r="6" spans="1:14" x14ac:dyDescent="0.2">
      <c r="A6" t="s">
        <v>63</v>
      </c>
      <c r="B6" t="s">
        <v>130</v>
      </c>
      <c r="D6" t="s">
        <v>125</v>
      </c>
      <c r="E6" t="s">
        <v>128</v>
      </c>
      <c r="G6" t="s">
        <v>95</v>
      </c>
      <c r="H6" t="s">
        <v>96</v>
      </c>
      <c r="J6" t="s">
        <v>101</v>
      </c>
      <c r="K6" t="s">
        <v>96</v>
      </c>
      <c r="N6" t="s">
        <v>141</v>
      </c>
    </row>
    <row r="7" spans="1:14" x14ac:dyDescent="0.2">
      <c r="A7" t="s">
        <v>120</v>
      </c>
      <c r="G7" t="s">
        <v>4</v>
      </c>
      <c r="H7" t="s">
        <v>122</v>
      </c>
      <c r="J7" t="s">
        <v>123</v>
      </c>
      <c r="N7" t="s">
        <v>142</v>
      </c>
    </row>
    <row r="8" spans="1:14" x14ac:dyDescent="0.2">
      <c r="G8" t="s">
        <v>97</v>
      </c>
      <c r="H8" t="s">
        <v>98</v>
      </c>
      <c r="N8" t="s">
        <v>143</v>
      </c>
    </row>
    <row r="9" spans="1:14" x14ac:dyDescent="0.2">
      <c r="G9" t="s">
        <v>121</v>
      </c>
      <c r="N9" t="s">
        <v>144</v>
      </c>
    </row>
    <row r="10" spans="1:14" s="3" customFormat="1" ht="21" x14ac:dyDescent="0.25">
      <c r="A10"/>
      <c r="B10"/>
      <c r="C10"/>
      <c r="D10"/>
      <c r="E10"/>
      <c r="F10"/>
      <c r="G10" t="s">
        <v>113</v>
      </c>
      <c r="H10"/>
      <c r="I10"/>
      <c r="J10"/>
      <c r="K10"/>
      <c r="N10" t="s">
        <v>145</v>
      </c>
    </row>
    <row r="11" spans="1:14" s="5" customFormat="1" x14ac:dyDescent="0.2"/>
    <row r="12" spans="1:14" s="2" customFormat="1" x14ac:dyDescent="0.2"/>
    <row r="13" spans="1:14" s="37" customFormat="1" ht="24" x14ac:dyDescent="0.3">
      <c r="A13" s="37" t="s">
        <v>216</v>
      </c>
    </row>
    <row r="14" spans="1:14" ht="21" thickBot="1" x14ac:dyDescent="0.3">
      <c r="A14" s="14" t="s">
        <v>119</v>
      </c>
      <c r="B14" s="14"/>
      <c r="C14" s="14"/>
      <c r="D14" s="14" t="s">
        <v>117</v>
      </c>
      <c r="E14" s="14" t="s">
        <v>118</v>
      </c>
      <c r="F14" s="14"/>
      <c r="G14" s="14" t="s">
        <v>94</v>
      </c>
      <c r="H14" s="14" t="s">
        <v>118</v>
      </c>
      <c r="I14" s="14"/>
      <c r="J14" s="14" t="s">
        <v>99</v>
      </c>
      <c r="K14" s="14" t="s">
        <v>118</v>
      </c>
      <c r="L14" s="14"/>
      <c r="M14" s="14"/>
      <c r="N14" s="14" t="s">
        <v>139</v>
      </c>
    </row>
    <row r="15" spans="1:14" ht="17" thickTop="1" x14ac:dyDescent="0.2">
      <c r="A15" t="s">
        <v>21</v>
      </c>
      <c r="B15" t="s">
        <v>129</v>
      </c>
      <c r="D15" t="s">
        <v>124</v>
      </c>
      <c r="E15" t="s">
        <v>133</v>
      </c>
      <c r="G15" t="s">
        <v>41</v>
      </c>
      <c r="H15" t="s">
        <v>134</v>
      </c>
      <c r="J15" t="s">
        <v>100</v>
      </c>
      <c r="K15" t="s">
        <v>134</v>
      </c>
      <c r="N15" t="s">
        <v>140</v>
      </c>
    </row>
    <row r="16" spans="1:14" s="1" customFormat="1" x14ac:dyDescent="0.2">
      <c r="A16" t="s">
        <v>63</v>
      </c>
      <c r="B16" t="s">
        <v>130</v>
      </c>
      <c r="C16"/>
      <c r="D16" t="s">
        <v>125</v>
      </c>
      <c r="E16" t="s">
        <v>128</v>
      </c>
      <c r="F16"/>
      <c r="G16" t="s">
        <v>95</v>
      </c>
      <c r="H16" t="s">
        <v>134</v>
      </c>
      <c r="I16"/>
      <c r="J16" t="s">
        <v>101</v>
      </c>
      <c r="K16" t="s">
        <v>134</v>
      </c>
      <c r="L16"/>
      <c r="M16"/>
      <c r="N16" t="s">
        <v>141</v>
      </c>
    </row>
    <row r="17" spans="1:14" x14ac:dyDescent="0.2">
      <c r="A17" t="s">
        <v>120</v>
      </c>
      <c r="G17" t="s">
        <v>4</v>
      </c>
      <c r="H17" t="s">
        <v>135</v>
      </c>
      <c r="J17" t="s">
        <v>123</v>
      </c>
      <c r="N17" t="s">
        <v>142</v>
      </c>
    </row>
    <row r="18" spans="1:14" x14ac:dyDescent="0.2">
      <c r="G18" t="s">
        <v>97</v>
      </c>
      <c r="H18" t="s">
        <v>5</v>
      </c>
      <c r="N18" t="s">
        <v>143</v>
      </c>
    </row>
    <row r="19" spans="1:14" s="1" customFormat="1" x14ac:dyDescent="0.2">
      <c r="A19"/>
      <c r="B19"/>
      <c r="C19"/>
      <c r="D19"/>
      <c r="E19"/>
      <c r="F19"/>
      <c r="G19" t="s">
        <v>121</v>
      </c>
      <c r="H19"/>
      <c r="I19"/>
      <c r="J19"/>
      <c r="K19"/>
      <c r="L19"/>
      <c r="M19"/>
      <c r="N19" t="s">
        <v>144</v>
      </c>
    </row>
    <row r="20" spans="1:14" x14ac:dyDescent="0.2">
      <c r="G20" t="s">
        <v>113</v>
      </c>
      <c r="N20" t="s">
        <v>145</v>
      </c>
    </row>
    <row r="24" spans="1:14" s="37" customFormat="1" ht="25" thickBot="1" x14ac:dyDescent="0.35">
      <c r="A24" s="38" t="s">
        <v>79</v>
      </c>
    </row>
    <row r="25" spans="1:14" ht="22" thickTop="1" thickBot="1" x14ac:dyDescent="0.3">
      <c r="A25" s="14" t="s">
        <v>104</v>
      </c>
      <c r="B25" s="14" t="s">
        <v>106</v>
      </c>
      <c r="C25" s="14" t="s">
        <v>107</v>
      </c>
      <c r="D25" s="14" t="s">
        <v>116</v>
      </c>
      <c r="E25" s="14" t="s">
        <v>108</v>
      </c>
      <c r="F25" s="14" t="s">
        <v>109</v>
      </c>
      <c r="G25" s="14" t="s">
        <v>110</v>
      </c>
      <c r="H25" s="14" t="s">
        <v>146</v>
      </c>
    </row>
    <row r="26" spans="1:14" ht="17" thickTop="1" x14ac:dyDescent="0.2">
      <c r="A26" s="5" t="s">
        <v>80</v>
      </c>
      <c r="B26" s="5" t="s">
        <v>111</v>
      </c>
      <c r="C26" s="5"/>
      <c r="D26" s="5"/>
      <c r="E26" s="5"/>
      <c r="F26" s="5"/>
      <c r="G26" s="5"/>
      <c r="H26" s="5"/>
    </row>
    <row r="28" spans="1:14" x14ac:dyDescent="0.2">
      <c r="A28" t="s">
        <v>103</v>
      </c>
      <c r="B28" t="s">
        <v>102</v>
      </c>
    </row>
    <row r="29" spans="1:14" x14ac:dyDescent="0.2">
      <c r="B29" t="s">
        <v>95</v>
      </c>
    </row>
    <row r="30" spans="1:14" x14ac:dyDescent="0.2">
      <c r="B30" t="s">
        <v>112</v>
      </c>
    </row>
    <row r="31" spans="1:14" x14ac:dyDescent="0.2">
      <c r="B31" t="s">
        <v>113</v>
      </c>
    </row>
    <row r="32" spans="1:14" x14ac:dyDescent="0.2">
      <c r="A32" t="s">
        <v>105</v>
      </c>
      <c r="B32" t="s">
        <v>83</v>
      </c>
    </row>
    <row r="33" spans="1:2" x14ac:dyDescent="0.2">
      <c r="B33" t="s">
        <v>95</v>
      </c>
    </row>
    <row r="34" spans="1:2" x14ac:dyDescent="0.2">
      <c r="B34" t="s">
        <v>112</v>
      </c>
    </row>
    <row r="35" spans="1:2" x14ac:dyDescent="0.2">
      <c r="B35" t="s">
        <v>113</v>
      </c>
    </row>
    <row r="36" spans="1:2" x14ac:dyDescent="0.2">
      <c r="A36" t="s">
        <v>114</v>
      </c>
      <c r="B36" t="s">
        <v>7</v>
      </c>
    </row>
    <row r="37" spans="1:2" x14ac:dyDescent="0.2">
      <c r="B37" t="s">
        <v>115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R66"/>
  <sheetViews>
    <sheetView topLeftCell="A11" workbookViewId="0">
      <selection activeCell="E29" sqref="E29"/>
    </sheetView>
  </sheetViews>
  <sheetFormatPr baseColWidth="10" defaultColWidth="11" defaultRowHeight="16" x14ac:dyDescent="0.2"/>
  <cols>
    <col min="4" max="4" width="13.83203125" customWidth="1"/>
  </cols>
  <sheetData>
    <row r="1" spans="1:14" x14ac:dyDescent="0.2">
      <c r="A1" t="s">
        <v>205</v>
      </c>
    </row>
    <row r="3" spans="1:14" s="2" customFormat="1" x14ac:dyDescent="0.2">
      <c r="A3" s="2" t="s">
        <v>206</v>
      </c>
      <c r="B3" s="2" t="s">
        <v>207</v>
      </c>
      <c r="C3" s="2" t="s">
        <v>208</v>
      </c>
      <c r="D3" s="2" t="s">
        <v>209</v>
      </c>
      <c r="E3" s="35">
        <v>-0.25</v>
      </c>
      <c r="F3" s="2" t="s">
        <v>210</v>
      </c>
    </row>
    <row r="4" spans="1:14" x14ac:dyDescent="0.2">
      <c r="A4">
        <v>1</v>
      </c>
      <c r="B4">
        <v>200</v>
      </c>
      <c r="C4">
        <v>350</v>
      </c>
      <c r="D4">
        <f>C4-B4</f>
        <v>150</v>
      </c>
      <c r="E4">
        <f>D4*0.75</f>
        <v>112.5</v>
      </c>
      <c r="F4">
        <f>B4+E4</f>
        <v>312.5</v>
      </c>
    </row>
    <row r="5" spans="1:14" x14ac:dyDescent="0.2">
      <c r="A5">
        <v>2</v>
      </c>
      <c r="B5">
        <v>350</v>
      </c>
      <c r="C5">
        <v>525</v>
      </c>
      <c r="D5">
        <f t="shared" ref="D5:D13" si="0">C5-B5</f>
        <v>175</v>
      </c>
      <c r="E5">
        <f t="shared" ref="E5:E13" si="1">D5*0.75</f>
        <v>131.25</v>
      </c>
      <c r="F5">
        <f>F4+E5</f>
        <v>443.75</v>
      </c>
    </row>
    <row r="6" spans="1:14" x14ac:dyDescent="0.2">
      <c r="A6">
        <v>3</v>
      </c>
      <c r="B6">
        <v>525</v>
      </c>
      <c r="C6">
        <v>750</v>
      </c>
      <c r="D6">
        <f t="shared" si="0"/>
        <v>225</v>
      </c>
      <c r="E6">
        <f t="shared" si="1"/>
        <v>168.75</v>
      </c>
      <c r="F6">
        <f t="shared" ref="F6:F15" si="2">F5+E6</f>
        <v>612.5</v>
      </c>
    </row>
    <row r="7" spans="1:14" x14ac:dyDescent="0.2">
      <c r="A7">
        <v>4</v>
      </c>
      <c r="B7">
        <v>750</v>
      </c>
      <c r="C7">
        <v>1050</v>
      </c>
      <c r="D7">
        <f t="shared" si="0"/>
        <v>300</v>
      </c>
      <c r="E7">
        <f t="shared" si="1"/>
        <v>225</v>
      </c>
      <c r="F7">
        <f t="shared" si="2"/>
        <v>837.5</v>
      </c>
    </row>
    <row r="8" spans="1:14" x14ac:dyDescent="0.2">
      <c r="A8">
        <v>5</v>
      </c>
      <c r="B8">
        <v>1050</v>
      </c>
      <c r="C8">
        <v>1455</v>
      </c>
      <c r="D8">
        <f t="shared" si="0"/>
        <v>405</v>
      </c>
      <c r="E8">
        <f t="shared" si="1"/>
        <v>303.75</v>
      </c>
      <c r="F8">
        <f t="shared" si="2"/>
        <v>1141.25</v>
      </c>
    </row>
    <row r="9" spans="1:14" x14ac:dyDescent="0.2">
      <c r="A9">
        <v>6</v>
      </c>
      <c r="B9">
        <v>1455</v>
      </c>
      <c r="C9">
        <v>2025</v>
      </c>
      <c r="D9">
        <f t="shared" si="0"/>
        <v>570</v>
      </c>
      <c r="E9">
        <f t="shared" si="1"/>
        <v>427.5</v>
      </c>
      <c r="F9">
        <f t="shared" si="2"/>
        <v>1568.75</v>
      </c>
    </row>
    <row r="10" spans="1:14" x14ac:dyDescent="0.2">
      <c r="A10">
        <v>7</v>
      </c>
      <c r="B10">
        <v>2025</v>
      </c>
      <c r="C10">
        <v>2700</v>
      </c>
      <c r="D10">
        <f t="shared" si="0"/>
        <v>675</v>
      </c>
      <c r="E10">
        <f t="shared" si="1"/>
        <v>506.25</v>
      </c>
      <c r="F10">
        <f t="shared" si="2"/>
        <v>2075</v>
      </c>
      <c r="M10">
        <f>40*525</f>
        <v>21000</v>
      </c>
      <c r="N10">
        <f>M10/0.2</f>
        <v>105000</v>
      </c>
    </row>
    <row r="11" spans="1:14" x14ac:dyDescent="0.2">
      <c r="A11">
        <v>8</v>
      </c>
      <c r="B11">
        <v>2700</v>
      </c>
      <c r="C11">
        <v>3570</v>
      </c>
      <c r="D11">
        <f t="shared" si="0"/>
        <v>870</v>
      </c>
      <c r="E11">
        <f t="shared" si="1"/>
        <v>652.5</v>
      </c>
      <c r="F11">
        <f t="shared" si="2"/>
        <v>2727.5</v>
      </c>
    </row>
    <row r="12" spans="1:14" x14ac:dyDescent="0.2">
      <c r="A12">
        <v>9</v>
      </c>
      <c r="B12">
        <v>3570</v>
      </c>
      <c r="C12">
        <v>4350</v>
      </c>
      <c r="D12">
        <f t="shared" si="0"/>
        <v>780</v>
      </c>
      <c r="E12">
        <f t="shared" si="1"/>
        <v>585</v>
      </c>
      <c r="F12">
        <f t="shared" si="2"/>
        <v>3312.5</v>
      </c>
    </row>
    <row r="13" spans="1:14" x14ac:dyDescent="0.2">
      <c r="A13">
        <v>10</v>
      </c>
      <c r="B13">
        <v>4350</v>
      </c>
      <c r="C13">
        <v>5250</v>
      </c>
      <c r="D13">
        <f t="shared" si="0"/>
        <v>900</v>
      </c>
      <c r="E13">
        <f t="shared" si="1"/>
        <v>675</v>
      </c>
      <c r="F13">
        <f t="shared" si="2"/>
        <v>3987.5</v>
      </c>
    </row>
    <row r="14" spans="1:14" x14ac:dyDescent="0.2">
      <c r="A14">
        <v>11</v>
      </c>
      <c r="B14" t="s">
        <v>211</v>
      </c>
      <c r="C14" t="s">
        <v>211</v>
      </c>
      <c r="D14" t="s">
        <v>211</v>
      </c>
      <c r="E14">
        <v>675</v>
      </c>
      <c r="F14">
        <f t="shared" si="2"/>
        <v>4662.5</v>
      </c>
    </row>
    <row r="15" spans="1:14" x14ac:dyDescent="0.2">
      <c r="A15">
        <v>12</v>
      </c>
      <c r="B15" t="s">
        <v>211</v>
      </c>
      <c r="C15" t="s">
        <v>211</v>
      </c>
      <c r="D15" t="s">
        <v>211</v>
      </c>
      <c r="E15">
        <v>675</v>
      </c>
      <c r="F15">
        <f t="shared" si="2"/>
        <v>5337.5</v>
      </c>
    </row>
    <row r="18" spans="1:15" x14ac:dyDescent="0.2">
      <c r="A18" s="2" t="s">
        <v>40</v>
      </c>
      <c r="B18" s="2"/>
      <c r="C18" s="2"/>
      <c r="L18" s="1"/>
      <c r="M18" s="1"/>
      <c r="N18" s="1"/>
      <c r="O18" s="1"/>
    </row>
    <row r="19" spans="1:15" ht="80" x14ac:dyDescent="0.2">
      <c r="A19" s="1" t="s">
        <v>44</v>
      </c>
      <c r="B19" s="1" t="s">
        <v>87</v>
      </c>
      <c r="C19" s="1" t="s">
        <v>42</v>
      </c>
      <c r="D19" s="1" t="s">
        <v>126</v>
      </c>
      <c r="E19" s="1" t="s">
        <v>212</v>
      </c>
      <c r="F19" s="1" t="s">
        <v>43</v>
      </c>
      <c r="G19" s="1" t="s">
        <v>127</v>
      </c>
      <c r="H19" s="1" t="s">
        <v>69</v>
      </c>
      <c r="I19" s="1" t="s">
        <v>71</v>
      </c>
      <c r="J19" s="1" t="s">
        <v>70</v>
      </c>
      <c r="K19" s="1" t="s">
        <v>72</v>
      </c>
      <c r="L19" s="1" t="s">
        <v>73</v>
      </c>
      <c r="M19" s="1" t="s">
        <v>77</v>
      </c>
      <c r="N19" s="1" t="s">
        <v>85</v>
      </c>
      <c r="O19" s="1" t="s">
        <v>86</v>
      </c>
    </row>
    <row r="20" spans="1:15" x14ac:dyDescent="0.2">
      <c r="A20">
        <v>26000</v>
      </c>
      <c r="B20">
        <f>G20*A20</f>
        <v>18200</v>
      </c>
      <c r="C20">
        <v>1600</v>
      </c>
      <c r="D20">
        <v>4.5</v>
      </c>
      <c r="E20">
        <f>A20*D20</f>
        <v>117000</v>
      </c>
      <c r="F20">
        <f>E20/C20</f>
        <v>73.125</v>
      </c>
      <c r="G20">
        <v>0.7</v>
      </c>
      <c r="H20">
        <v>1</v>
      </c>
      <c r="I20">
        <f>H20*8760</f>
        <v>8760</v>
      </c>
      <c r="J20">
        <f>4-G20</f>
        <v>3.3</v>
      </c>
      <c r="K20">
        <v>1</v>
      </c>
      <c r="L20">
        <f>K20*J20</f>
        <v>3.3</v>
      </c>
      <c r="M20">
        <f>L20*H20</f>
        <v>3.3</v>
      </c>
      <c r="N20">
        <f>J20*'Data Collection '!$B$57</f>
        <v>0</v>
      </c>
      <c r="O20">
        <f>(E20-B20)*$N$20</f>
        <v>0</v>
      </c>
    </row>
    <row r="21" spans="1:15" x14ac:dyDescent="0.2">
      <c r="A21">
        <v>26000</v>
      </c>
      <c r="B21">
        <f>G21*A21</f>
        <v>18200</v>
      </c>
      <c r="C21">
        <v>1600</v>
      </c>
      <c r="D21">
        <v>4.5</v>
      </c>
      <c r="E21">
        <f>A21*D21</f>
        <v>117000</v>
      </c>
      <c r="F21">
        <f>E21/C21</f>
        <v>73.125</v>
      </c>
      <c r="G21">
        <v>0.7</v>
      </c>
      <c r="H21">
        <v>1.5</v>
      </c>
      <c r="I21">
        <f>H21*8760</f>
        <v>13140</v>
      </c>
      <c r="J21">
        <f>4-G21</f>
        <v>3.3</v>
      </c>
      <c r="K21">
        <v>1</v>
      </c>
      <c r="L21">
        <f>K21*J21</f>
        <v>3.3</v>
      </c>
      <c r="M21">
        <f>L21*H21</f>
        <v>4.9499999999999993</v>
      </c>
      <c r="N21">
        <f>J21*'Data Collection '!$B$57</f>
        <v>0</v>
      </c>
      <c r="O21">
        <f>(E21-B21)*$N$20</f>
        <v>0</v>
      </c>
    </row>
    <row r="22" spans="1:15" x14ac:dyDescent="0.2">
      <c r="A22">
        <v>26000</v>
      </c>
      <c r="B22">
        <f>G22*A22</f>
        <v>18200</v>
      </c>
      <c r="C22">
        <v>1600</v>
      </c>
      <c r="D22">
        <v>4.5</v>
      </c>
      <c r="E22">
        <f>A22*D22</f>
        <v>117000</v>
      </c>
      <c r="F22">
        <f>E22/C22</f>
        <v>73.125</v>
      </c>
      <c r="G22">
        <v>0.7</v>
      </c>
      <c r="H22">
        <v>2</v>
      </c>
      <c r="I22">
        <f>H22*8760</f>
        <v>17520</v>
      </c>
      <c r="J22">
        <f>4-G22</f>
        <v>3.3</v>
      </c>
      <c r="K22">
        <v>1</v>
      </c>
      <c r="L22">
        <f>K22*J22</f>
        <v>3.3</v>
      </c>
      <c r="M22">
        <f>L22*H22</f>
        <v>6.6</v>
      </c>
      <c r="N22">
        <f>J22*'Data Collection '!$B$57</f>
        <v>0</v>
      </c>
      <c r="O22">
        <f>(E22-B22)*$N$20</f>
        <v>0</v>
      </c>
    </row>
    <row r="25" spans="1:15" ht="19" x14ac:dyDescent="0.25">
      <c r="A25" s="10" t="s">
        <v>16</v>
      </c>
      <c r="B25" s="10"/>
      <c r="C25" s="10"/>
      <c r="D25" s="11"/>
      <c r="E25" s="11"/>
      <c r="F25" s="11"/>
      <c r="G25" s="11"/>
      <c r="H25" s="11"/>
      <c r="I25" s="8" t="s">
        <v>0</v>
      </c>
      <c r="J25" s="8"/>
      <c r="K25" s="8"/>
      <c r="L25" s="11"/>
    </row>
    <row r="26" spans="1:15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5" ht="48" x14ac:dyDescent="0.2">
      <c r="A27" s="12" t="s">
        <v>17</v>
      </c>
      <c r="B27" s="12" t="s">
        <v>18</v>
      </c>
      <c r="C27" s="12" t="s">
        <v>19</v>
      </c>
      <c r="D27" s="12" t="s">
        <v>27</v>
      </c>
      <c r="E27" s="12" t="s">
        <v>355</v>
      </c>
      <c r="F27" s="12"/>
      <c r="G27" s="12"/>
      <c r="H27" s="12"/>
      <c r="I27" s="12" t="s">
        <v>2</v>
      </c>
      <c r="J27" s="12" t="s">
        <v>1</v>
      </c>
      <c r="K27" s="12" t="s">
        <v>3</v>
      </c>
      <c r="L27" s="12"/>
    </row>
    <row r="28" spans="1:15" x14ac:dyDescent="0.2">
      <c r="A28" s="11">
        <v>1</v>
      </c>
      <c r="B28" s="11">
        <v>3</v>
      </c>
      <c r="C28" s="11">
        <v>450000</v>
      </c>
      <c r="E28" s="11"/>
      <c r="F28" s="11"/>
      <c r="G28" s="11"/>
      <c r="H28" s="11"/>
      <c r="I28" s="11">
        <v>1.5</v>
      </c>
      <c r="J28" s="11">
        <v>75</v>
      </c>
      <c r="K28" s="11">
        <v>0.02</v>
      </c>
      <c r="L28" s="11"/>
    </row>
    <row r="29" spans="1:15" x14ac:dyDescent="0.2">
      <c r="A29" s="11">
        <v>2</v>
      </c>
      <c r="B29" s="11">
        <v>6</v>
      </c>
      <c r="C29" s="11">
        <v>900000</v>
      </c>
      <c r="D29" s="11" t="s">
        <v>28</v>
      </c>
      <c r="E29" s="11"/>
      <c r="F29" s="11"/>
      <c r="G29" s="11"/>
      <c r="H29" s="11"/>
      <c r="I29" s="11"/>
      <c r="J29" s="11"/>
      <c r="K29" s="11"/>
      <c r="L29" s="11"/>
    </row>
    <row r="30" spans="1:15" x14ac:dyDescent="0.2">
      <c r="A30" s="11">
        <v>3</v>
      </c>
      <c r="B30" s="11">
        <v>8</v>
      </c>
      <c r="C30" s="11">
        <v>1200000</v>
      </c>
      <c r="D30" s="11"/>
      <c r="E30" s="11"/>
      <c r="F30" s="11"/>
      <c r="G30" s="11"/>
      <c r="H30" s="11"/>
      <c r="I30" s="11"/>
      <c r="J30" s="11"/>
      <c r="K30" s="11"/>
      <c r="L30" s="11"/>
    </row>
    <row r="31" spans="1:15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">
      <c r="A36" s="11" t="s">
        <v>20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48" x14ac:dyDescent="0.2">
      <c r="A38" s="12" t="s">
        <v>21</v>
      </c>
      <c r="B38" s="12" t="s">
        <v>22</v>
      </c>
      <c r="C38" s="12" t="s">
        <v>23</v>
      </c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">
      <c r="A39" s="11" t="s">
        <v>24</v>
      </c>
      <c r="B39" s="11" t="s">
        <v>25</v>
      </c>
      <c r="C39" s="11">
        <v>80.64</v>
      </c>
      <c r="D39" s="11" t="s">
        <v>26</v>
      </c>
      <c r="E39" s="11"/>
      <c r="F39" s="11"/>
      <c r="G39" s="11"/>
      <c r="H39" s="11"/>
      <c r="I39" s="11"/>
      <c r="J39" s="11"/>
      <c r="K39" s="11"/>
      <c r="L39" s="11"/>
    </row>
    <row r="40" spans="1:12" x14ac:dyDescent="0.2">
      <c r="A40" s="11" t="s">
        <v>24</v>
      </c>
      <c r="B40" s="11" t="s">
        <v>25</v>
      </c>
      <c r="C40" s="11" t="s">
        <v>29</v>
      </c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48" x14ac:dyDescent="0.2">
      <c r="A42" s="1" t="s">
        <v>89</v>
      </c>
      <c r="B42" s="1" t="s">
        <v>90</v>
      </c>
      <c r="C42" s="1" t="s">
        <v>91</v>
      </c>
      <c r="D42" s="1" t="s">
        <v>92</v>
      </c>
      <c r="E42" s="1" t="s">
        <v>93</v>
      </c>
      <c r="F42" s="1" t="s">
        <v>163</v>
      </c>
    </row>
    <row r="43" spans="1:12" x14ac:dyDescent="0.2">
      <c r="A43" t="s">
        <v>88</v>
      </c>
      <c r="B43">
        <v>300000</v>
      </c>
      <c r="C43">
        <v>1.2</v>
      </c>
      <c r="D43">
        <f>B43/C43</f>
        <v>250000</v>
      </c>
    </row>
    <row r="44" spans="1:12" x14ac:dyDescent="0.2">
      <c r="B44">
        <v>300000</v>
      </c>
      <c r="C44">
        <v>1.27</v>
      </c>
      <c r="D44" s="13">
        <f>B44/C44</f>
        <v>236220.47244094487</v>
      </c>
    </row>
    <row r="45" spans="1:12" x14ac:dyDescent="0.2">
      <c r="B45">
        <v>300000</v>
      </c>
      <c r="C45">
        <v>1.1000000000000001</v>
      </c>
      <c r="D45" s="13">
        <f>B45/C45</f>
        <v>272727.27272727271</v>
      </c>
    </row>
    <row r="48" spans="1:12" ht="21" x14ac:dyDescent="0.25">
      <c r="A48" s="3" t="s">
        <v>6</v>
      </c>
    </row>
    <row r="49" spans="1:18" x14ac:dyDescent="0.2">
      <c r="A49" s="2"/>
    </row>
    <row r="50" spans="1:18" ht="48" x14ac:dyDescent="0.2">
      <c r="A50" s="1"/>
      <c r="B50" s="1" t="s">
        <v>61</v>
      </c>
      <c r="C50" s="1" t="s">
        <v>62</v>
      </c>
      <c r="D50" s="1" t="s">
        <v>10</v>
      </c>
      <c r="E50" s="1" t="s">
        <v>11</v>
      </c>
      <c r="F50" s="1" t="s">
        <v>12</v>
      </c>
      <c r="G50" s="1" t="s">
        <v>13</v>
      </c>
      <c r="H50" s="1" t="s">
        <v>14</v>
      </c>
      <c r="I50" s="1" t="s">
        <v>15</v>
      </c>
      <c r="J50" s="1"/>
      <c r="K50" s="1"/>
      <c r="L50" s="1"/>
      <c r="M50" s="1"/>
      <c r="N50" s="1"/>
      <c r="O50" s="1"/>
      <c r="P50" s="1"/>
      <c r="Q50" s="1"/>
      <c r="R50" s="1"/>
    </row>
    <row r="51" spans="1:18" ht="32" x14ac:dyDescent="0.2">
      <c r="A51" s="1" t="s">
        <v>60</v>
      </c>
      <c r="B51" s="6">
        <v>14</v>
      </c>
      <c r="C51" s="1" t="s">
        <v>30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">
      <c r="A52" s="2" t="s">
        <v>7</v>
      </c>
      <c r="B52" s="7">
        <v>14</v>
      </c>
      <c r="C52" t="s">
        <v>30</v>
      </c>
    </row>
    <row r="53" spans="1:18" x14ac:dyDescent="0.2">
      <c r="A53" s="2" t="s">
        <v>8</v>
      </c>
    </row>
    <row r="54" spans="1:18" x14ac:dyDescent="0.2">
      <c r="A54" s="2" t="s">
        <v>9</v>
      </c>
    </row>
    <row r="55" spans="1:18" x14ac:dyDescent="0.2">
      <c r="A55" s="2"/>
      <c r="N55" t="s">
        <v>74</v>
      </c>
    </row>
    <row r="56" spans="1:18" x14ac:dyDescent="0.2">
      <c r="A56" s="1"/>
      <c r="B56" s="1"/>
      <c r="C56" s="1"/>
      <c r="H56" s="1"/>
      <c r="I56" s="1"/>
      <c r="N56" t="s">
        <v>75</v>
      </c>
    </row>
    <row r="58" spans="1:18" x14ac:dyDescent="0.2">
      <c r="N58" t="s">
        <v>76</v>
      </c>
    </row>
    <row r="59" spans="1:18" x14ac:dyDescent="0.2">
      <c r="N59" t="s">
        <v>81</v>
      </c>
    </row>
    <row r="61" spans="1:18" x14ac:dyDescent="0.2">
      <c r="A61" s="9"/>
      <c r="N61" t="s">
        <v>82</v>
      </c>
    </row>
    <row r="63" spans="1:18" x14ac:dyDescent="0.2">
      <c r="A63" s="2"/>
    </row>
    <row r="64" spans="1:18" x14ac:dyDescent="0.2">
      <c r="A64" s="2"/>
    </row>
    <row r="65" spans="1:1" x14ac:dyDescent="0.2">
      <c r="A65" s="2"/>
    </row>
    <row r="66" spans="1:1" x14ac:dyDescent="0.2">
      <c r="A66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/>
  <dimension ref="A1:AD30"/>
  <sheetViews>
    <sheetView workbookViewId="0">
      <selection activeCell="P18" sqref="P18"/>
    </sheetView>
  </sheetViews>
  <sheetFormatPr baseColWidth="10" defaultColWidth="11" defaultRowHeight="16" x14ac:dyDescent="0.2"/>
  <cols>
    <col min="1" max="1" width="15.1640625" style="2" customWidth="1"/>
    <col min="2" max="2" width="15" customWidth="1"/>
    <col min="3" max="3" width="12.83203125" customWidth="1"/>
    <col min="4" max="7" width="11" bestFit="1" customWidth="1"/>
    <col min="8" max="13" width="11.6640625" bestFit="1" customWidth="1"/>
    <col min="14" max="14" width="11" bestFit="1" customWidth="1"/>
    <col min="16" max="16" width="14.6640625" customWidth="1"/>
    <col min="17" max="17" width="13.5" customWidth="1"/>
    <col min="18" max="18" width="13.1640625" customWidth="1"/>
  </cols>
  <sheetData>
    <row r="1" spans="1:30" s="2" customFormat="1" x14ac:dyDescent="0.2">
      <c r="A1" s="2" t="s">
        <v>78</v>
      </c>
    </row>
    <row r="3" spans="1:30" x14ac:dyDescent="0.2">
      <c r="A3" s="7" t="s">
        <v>45</v>
      </c>
    </row>
    <row r="5" spans="1:30" s="1" customFormat="1" ht="32" x14ac:dyDescent="0.2">
      <c r="A5" s="1" t="s">
        <v>63</v>
      </c>
      <c r="B5" s="1" t="s">
        <v>64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52</v>
      </c>
      <c r="H5" s="1" t="s">
        <v>53</v>
      </c>
      <c r="I5" s="1" t="s">
        <v>54</v>
      </c>
      <c r="J5" s="1" t="s">
        <v>55</v>
      </c>
      <c r="K5" s="1" t="s">
        <v>56</v>
      </c>
      <c r="L5" s="1" t="s">
        <v>57</v>
      </c>
      <c r="M5" s="1" t="s">
        <v>58</v>
      </c>
      <c r="N5" s="1" t="s">
        <v>59</v>
      </c>
      <c r="O5" s="1" t="s">
        <v>174</v>
      </c>
    </row>
    <row r="6" spans="1:30" ht="20" x14ac:dyDescent="0.2">
      <c r="A6" s="2" t="s">
        <v>245</v>
      </c>
      <c r="B6" s="2" t="s">
        <v>46</v>
      </c>
      <c r="C6" s="54">
        <v>7.6</v>
      </c>
      <c r="D6" s="54">
        <v>7</v>
      </c>
      <c r="E6" s="54">
        <v>6.7</v>
      </c>
      <c r="F6" s="54">
        <v>7.2</v>
      </c>
      <c r="G6" s="54">
        <v>8.3000000000000007</v>
      </c>
      <c r="H6" s="54">
        <v>9.4</v>
      </c>
      <c r="I6" s="54">
        <v>11.5</v>
      </c>
      <c r="J6" s="54">
        <v>12.4</v>
      </c>
      <c r="K6" s="54">
        <v>12.2</v>
      </c>
      <c r="L6" s="54">
        <v>11.1</v>
      </c>
      <c r="M6" s="54">
        <v>10.4</v>
      </c>
      <c r="N6" s="54">
        <v>8.6999999999999993</v>
      </c>
      <c r="Q6" s="2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11"/>
    </row>
    <row r="7" spans="1:30" ht="20" x14ac:dyDescent="0.2">
      <c r="A7" s="7"/>
      <c r="B7" s="2" t="s">
        <v>47</v>
      </c>
      <c r="C7" s="54">
        <v>9.5</v>
      </c>
      <c r="D7" s="54">
        <v>8.9</v>
      </c>
      <c r="E7" s="54">
        <v>8.5</v>
      </c>
      <c r="F7" s="54">
        <v>9.4</v>
      </c>
      <c r="G7" s="54">
        <v>10.6</v>
      </c>
      <c r="H7" s="54">
        <v>12.7</v>
      </c>
      <c r="I7" s="54">
        <v>13.9</v>
      </c>
      <c r="J7" s="54">
        <v>14.3</v>
      </c>
      <c r="K7" s="54">
        <v>14.1</v>
      </c>
      <c r="L7" s="54">
        <v>13.5</v>
      </c>
      <c r="M7" s="54">
        <v>12.1</v>
      </c>
      <c r="N7" s="54">
        <v>10.9</v>
      </c>
      <c r="Q7" s="2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11"/>
    </row>
    <row r="8" spans="1:30" x14ac:dyDescent="0.2">
      <c r="A8" s="7"/>
      <c r="B8" s="2" t="s">
        <v>174</v>
      </c>
      <c r="C8" s="54">
        <f>(C6+C7)/2</f>
        <v>8.5500000000000007</v>
      </c>
      <c r="D8" s="54">
        <f t="shared" ref="D8:N8" si="0">(D6+D7)/2</f>
        <v>7.95</v>
      </c>
      <c r="E8" s="54">
        <f t="shared" si="0"/>
        <v>7.6</v>
      </c>
      <c r="F8" s="54">
        <f t="shared" si="0"/>
        <v>8.3000000000000007</v>
      </c>
      <c r="G8" s="54">
        <f t="shared" si="0"/>
        <v>9.4499999999999993</v>
      </c>
      <c r="H8" s="54">
        <f t="shared" si="0"/>
        <v>11.05</v>
      </c>
      <c r="I8" s="54">
        <f t="shared" si="0"/>
        <v>12.7</v>
      </c>
      <c r="J8" s="54">
        <f t="shared" si="0"/>
        <v>13.350000000000001</v>
      </c>
      <c r="K8" s="54">
        <f t="shared" si="0"/>
        <v>13.149999999999999</v>
      </c>
      <c r="L8" s="54">
        <f t="shared" si="0"/>
        <v>12.3</v>
      </c>
      <c r="M8" s="54">
        <f t="shared" si="0"/>
        <v>11.25</v>
      </c>
      <c r="N8" s="54">
        <f t="shared" si="0"/>
        <v>9.8000000000000007</v>
      </c>
      <c r="O8" s="27">
        <f>AVERAGE(C8:N8)</f>
        <v>10.454166666666667</v>
      </c>
      <c r="Q8" s="2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x14ac:dyDescent="0.2">
      <c r="A9" s="7" t="s">
        <v>291</v>
      </c>
      <c r="B9" s="2" t="s">
        <v>46</v>
      </c>
      <c r="C9" s="54">
        <v>7.1</v>
      </c>
      <c r="D9" s="54">
        <v>6.6</v>
      </c>
      <c r="E9" s="54">
        <v>6.4</v>
      </c>
      <c r="F9" s="54">
        <v>7.2</v>
      </c>
      <c r="G9" s="54">
        <v>8.6999999999999993</v>
      </c>
      <c r="H9" s="54">
        <v>9.5</v>
      </c>
      <c r="I9" s="54">
        <v>11.7</v>
      </c>
      <c r="J9" s="54">
        <v>12.6</v>
      </c>
      <c r="K9" s="54">
        <v>12.8</v>
      </c>
      <c r="L9" s="54">
        <v>11.9</v>
      </c>
      <c r="M9" s="54">
        <v>10.8</v>
      </c>
      <c r="N9" s="54">
        <v>8.6</v>
      </c>
      <c r="O9" s="55"/>
      <c r="Q9" s="7"/>
    </row>
    <row r="10" spans="1:30" x14ac:dyDescent="0.2">
      <c r="A10" s="7"/>
      <c r="B10" s="2" t="s">
        <v>47</v>
      </c>
      <c r="C10" s="54">
        <v>9.3000000000000007</v>
      </c>
      <c r="D10" s="54">
        <v>8.5</v>
      </c>
      <c r="E10" s="54">
        <v>8.5</v>
      </c>
      <c r="F10" s="54">
        <v>9.3000000000000007</v>
      </c>
      <c r="G10" s="54">
        <v>10.6</v>
      </c>
      <c r="H10" s="54">
        <v>13.2</v>
      </c>
      <c r="I10" s="54">
        <v>14.6</v>
      </c>
      <c r="J10" s="54">
        <v>14.9</v>
      </c>
      <c r="K10" s="54">
        <v>14.5</v>
      </c>
      <c r="L10" s="54">
        <v>13.8</v>
      </c>
      <c r="M10" s="54">
        <v>12.7</v>
      </c>
      <c r="N10" s="54">
        <v>11.1</v>
      </c>
      <c r="O10" s="55"/>
      <c r="Q10" s="2"/>
    </row>
    <row r="11" spans="1:30" x14ac:dyDescent="0.2">
      <c r="A11" s="7"/>
      <c r="B11" s="2" t="s">
        <v>174</v>
      </c>
      <c r="C11" s="54">
        <v>8.1999999999999993</v>
      </c>
      <c r="D11" s="54">
        <v>7.55</v>
      </c>
      <c r="E11" s="54">
        <v>7.45</v>
      </c>
      <c r="F11" s="54">
        <v>8.25</v>
      </c>
      <c r="G11" s="54">
        <v>9.65</v>
      </c>
      <c r="H11" s="54">
        <v>11.35</v>
      </c>
      <c r="I11" s="54">
        <v>13.15</v>
      </c>
      <c r="J11" s="54">
        <v>13.75</v>
      </c>
      <c r="K11" s="54">
        <v>13.65</v>
      </c>
      <c r="L11" s="54">
        <v>12.85</v>
      </c>
      <c r="M11" s="54">
        <v>11.75</v>
      </c>
      <c r="N11" s="54">
        <v>9.85</v>
      </c>
      <c r="O11" s="55">
        <v>10.62083333</v>
      </c>
      <c r="Q11" s="2"/>
    </row>
    <row r="12" spans="1:30" x14ac:dyDescent="0.2">
      <c r="A12" s="2" t="s">
        <v>292</v>
      </c>
      <c r="B12" s="2" t="s">
        <v>46</v>
      </c>
      <c r="C12" s="54">
        <v>7.2</v>
      </c>
      <c r="D12" s="54">
        <v>6.9</v>
      </c>
      <c r="E12" s="54">
        <v>6.6</v>
      </c>
      <c r="F12" s="54">
        <v>7.4</v>
      </c>
      <c r="G12" s="54">
        <v>9</v>
      </c>
      <c r="H12" s="54">
        <v>9.8000000000000007</v>
      </c>
      <c r="I12" s="54">
        <v>11.8</v>
      </c>
      <c r="J12" s="54">
        <v>13.4</v>
      </c>
      <c r="K12" s="54">
        <v>13.6</v>
      </c>
      <c r="L12" s="54">
        <v>12.6</v>
      </c>
      <c r="M12" s="54">
        <v>11.1</v>
      </c>
      <c r="N12" s="54">
        <v>8.9</v>
      </c>
      <c r="O12" s="27"/>
    </row>
    <row r="13" spans="1:30" x14ac:dyDescent="0.2">
      <c r="B13" s="2" t="s">
        <v>47</v>
      </c>
      <c r="C13" s="54">
        <v>9.6</v>
      </c>
      <c r="D13" s="54">
        <v>8.6</v>
      </c>
      <c r="E13" s="54">
        <v>8.8000000000000007</v>
      </c>
      <c r="F13" s="54">
        <v>9.8000000000000007</v>
      </c>
      <c r="G13" s="54">
        <v>10.9</v>
      </c>
      <c r="H13" s="54">
        <v>14</v>
      </c>
      <c r="I13" s="54">
        <v>15.6</v>
      </c>
      <c r="J13" s="54">
        <v>15.3</v>
      </c>
      <c r="K13" s="54">
        <v>14.9</v>
      </c>
      <c r="L13" s="54">
        <v>14.3</v>
      </c>
      <c r="M13" s="54">
        <v>13.3</v>
      </c>
      <c r="N13" s="54">
        <v>11.6</v>
      </c>
      <c r="O13" s="27"/>
    </row>
    <row r="14" spans="1:30" x14ac:dyDescent="0.2">
      <c r="B14" s="2" t="s">
        <v>174</v>
      </c>
      <c r="C14" s="54">
        <f>AVERAGE(C12:C13)</f>
        <v>8.4</v>
      </c>
      <c r="D14" s="54">
        <f t="shared" ref="D14:N14" si="1">AVERAGE(D12:D13)</f>
        <v>7.75</v>
      </c>
      <c r="E14" s="54">
        <f t="shared" si="1"/>
        <v>7.7</v>
      </c>
      <c r="F14" s="54">
        <f t="shared" si="1"/>
        <v>8.6000000000000014</v>
      </c>
      <c r="G14" s="54">
        <f t="shared" si="1"/>
        <v>9.9499999999999993</v>
      </c>
      <c r="H14" s="54">
        <f t="shared" si="1"/>
        <v>11.9</v>
      </c>
      <c r="I14" s="54">
        <f t="shared" si="1"/>
        <v>13.7</v>
      </c>
      <c r="J14" s="54">
        <f t="shared" si="1"/>
        <v>14.350000000000001</v>
      </c>
      <c r="K14" s="54">
        <f t="shared" si="1"/>
        <v>14.25</v>
      </c>
      <c r="L14" s="54">
        <f t="shared" si="1"/>
        <v>13.45</v>
      </c>
      <c r="M14" s="54">
        <f t="shared" si="1"/>
        <v>12.2</v>
      </c>
      <c r="N14" s="54">
        <f t="shared" si="1"/>
        <v>10.25</v>
      </c>
      <c r="O14" s="27">
        <f>AVERAGE(C14:N14)</f>
        <v>11.041666666666666</v>
      </c>
    </row>
    <row r="15" spans="1:30" x14ac:dyDescent="0.2">
      <c r="B15" s="2" t="s">
        <v>293</v>
      </c>
      <c r="C15" s="27">
        <f>(C8+C11+C14)/3</f>
        <v>8.3833333333333329</v>
      </c>
      <c r="D15" s="27">
        <f t="shared" ref="D15:N15" si="2">(D8+D11+D14)/3</f>
        <v>7.75</v>
      </c>
      <c r="E15" s="27">
        <f t="shared" si="2"/>
        <v>7.583333333333333</v>
      </c>
      <c r="F15" s="27">
        <f t="shared" si="2"/>
        <v>8.3833333333333346</v>
      </c>
      <c r="G15" s="27">
        <f t="shared" si="2"/>
        <v>9.6833333333333336</v>
      </c>
      <c r="H15" s="27">
        <f t="shared" si="2"/>
        <v>11.433333333333332</v>
      </c>
      <c r="I15" s="27">
        <f t="shared" si="2"/>
        <v>13.183333333333332</v>
      </c>
      <c r="J15" s="27">
        <f t="shared" si="2"/>
        <v>13.816666666666668</v>
      </c>
      <c r="K15" s="27">
        <f t="shared" si="2"/>
        <v>13.683333333333332</v>
      </c>
      <c r="L15" s="27">
        <f t="shared" si="2"/>
        <v>12.866666666666665</v>
      </c>
      <c r="M15" s="27">
        <f t="shared" si="2"/>
        <v>11.733333333333334</v>
      </c>
      <c r="N15" s="27">
        <f t="shared" si="2"/>
        <v>9.9666666666666668</v>
      </c>
      <c r="O15" s="27">
        <f>AVERAGE(O8:O14)</f>
        <v>10.705555554444445</v>
      </c>
    </row>
    <row r="18" spans="1:17" s="5" customFormat="1" ht="64" x14ac:dyDescent="0.2">
      <c r="A18" s="1" t="s">
        <v>63</v>
      </c>
      <c r="B18" s="1" t="s">
        <v>295</v>
      </c>
      <c r="C18" s="1" t="s">
        <v>294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7" x14ac:dyDescent="0.2">
      <c r="A19" s="8" t="s">
        <v>245</v>
      </c>
      <c r="B19" s="56">
        <f>O8</f>
        <v>10.454166666666667</v>
      </c>
      <c r="C19" s="56">
        <f>(1000*((4500^(1/3))-(70^(1/3))))/(B19*670)</f>
        <v>1.7686800513491716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7" x14ac:dyDescent="0.2">
      <c r="A20" s="8" t="s">
        <v>291</v>
      </c>
      <c r="B20" s="56">
        <f>O11</f>
        <v>10.62083333</v>
      </c>
      <c r="C20" s="56">
        <f t="shared" ref="C20:C22" si="3">(1000*((4500^(1/3))-(70^(1/3))))/(B20*670)</f>
        <v>1.740925166821425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7" x14ac:dyDescent="0.2">
      <c r="A21" t="s">
        <v>292</v>
      </c>
      <c r="B21" s="27">
        <f>O14</f>
        <v>11.041666666666666</v>
      </c>
      <c r="C21" s="56">
        <f t="shared" si="3"/>
        <v>1.6745729240887064</v>
      </c>
    </row>
    <row r="22" spans="1:17" x14ac:dyDescent="0.2">
      <c r="A22" s="2" t="s">
        <v>293</v>
      </c>
      <c r="B22" s="27">
        <f>O15</f>
        <v>10.705555554444445</v>
      </c>
      <c r="C22" s="56">
        <f t="shared" si="3"/>
        <v>1.7271477358441791</v>
      </c>
    </row>
    <row r="24" spans="1:17" x14ac:dyDescent="0.2">
      <c r="Q24" s="5"/>
    </row>
    <row r="26" spans="1:17" s="5" customFormat="1" x14ac:dyDescent="0.2">
      <c r="A26" s="7" t="s">
        <v>68</v>
      </c>
      <c r="B26"/>
      <c r="C26"/>
      <c r="D26"/>
      <c r="E26"/>
      <c r="F26"/>
      <c r="G26"/>
      <c r="H26"/>
      <c r="I26"/>
      <c r="J26"/>
      <c r="K26"/>
      <c r="L26"/>
      <c r="M26"/>
      <c r="Q26"/>
    </row>
    <row r="27" spans="1:17" x14ac:dyDescent="0.2">
      <c r="A27" s="7"/>
    </row>
    <row r="28" spans="1:17" x14ac:dyDescent="0.2">
      <c r="A28" s="2" t="s">
        <v>65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54</v>
      </c>
      <c r="I28" s="1" t="s">
        <v>55</v>
      </c>
      <c r="J28" s="1" t="s">
        <v>56</v>
      </c>
      <c r="K28" s="1" t="s">
        <v>57</v>
      </c>
      <c r="L28" s="1" t="s">
        <v>58</v>
      </c>
      <c r="M28" s="1" t="s">
        <v>59</v>
      </c>
    </row>
    <row r="29" spans="1:17" x14ac:dyDescent="0.2">
      <c r="A29" s="2" t="s">
        <v>66</v>
      </c>
      <c r="B29">
        <v>7</v>
      </c>
      <c r="C29">
        <v>7</v>
      </c>
      <c r="D29">
        <v>8</v>
      </c>
      <c r="E29">
        <v>10</v>
      </c>
      <c r="F29">
        <v>13</v>
      </c>
      <c r="G29">
        <v>14</v>
      </c>
      <c r="H29">
        <v>16</v>
      </c>
      <c r="I29">
        <v>16</v>
      </c>
      <c r="J29">
        <v>14</v>
      </c>
      <c r="K29">
        <v>11</v>
      </c>
      <c r="L29">
        <v>9</v>
      </c>
      <c r="M29">
        <v>7</v>
      </c>
    </row>
    <row r="30" spans="1:17" x14ac:dyDescent="0.2">
      <c r="A30" s="2" t="s">
        <v>67</v>
      </c>
      <c r="B30">
        <v>3</v>
      </c>
      <c r="C30">
        <v>3</v>
      </c>
      <c r="D30">
        <v>3</v>
      </c>
      <c r="E30">
        <v>5</v>
      </c>
      <c r="F30">
        <v>6</v>
      </c>
      <c r="G30">
        <v>9</v>
      </c>
      <c r="H30">
        <v>11</v>
      </c>
      <c r="I30">
        <v>11</v>
      </c>
      <c r="J30">
        <v>9</v>
      </c>
      <c r="K30">
        <v>7</v>
      </c>
      <c r="L30">
        <v>5</v>
      </c>
      <c r="M30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Results</vt:lpstr>
      <vt:lpstr>Economic Analysis</vt:lpstr>
      <vt:lpstr>Smolt Growth (ONP)</vt:lpstr>
      <vt:lpstr>Salmon Growth (ONP)</vt:lpstr>
      <vt:lpstr>Smolt Growth (RAS)</vt:lpstr>
      <vt:lpstr>Salmon Growth (RAS) </vt:lpstr>
      <vt:lpstr>Impact Analysis</vt:lpstr>
      <vt:lpstr>Energy Usage </vt:lpstr>
      <vt:lpstr>Pre-Farm</vt:lpstr>
      <vt:lpstr>Post-Farm </vt:lpstr>
      <vt:lpstr>Costs </vt:lpstr>
      <vt:lpstr>Temperature Data</vt:lpstr>
      <vt:lpstr>Water and Waste Data</vt:lpstr>
      <vt:lpstr>Life Cycle Survey</vt:lpstr>
      <vt:lpstr>Data Collection </vt:lpstr>
      <vt:lpstr>Location Data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2018-06-28T21:19:09Z</dcterms:created>
  <dcterms:modified xsi:type="dcterms:W3CDTF">2018-08-24T22:43:55Z</dcterms:modified>
</cp:coreProperties>
</file>